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bookViews>
    <workbookView xWindow="0" yWindow="0" windowWidth="28800" windowHeight="11400" tabRatio="699"/>
  </bookViews>
  <sheets>
    <sheet name="NASLOVNICA" sheetId="2" r:id="rId1"/>
    <sheet name="SPLOŠNA NAVODILA" sheetId="3" r:id="rId2"/>
    <sheet name="SKUPNA REKAPITULACIJA SKLOP 1" sheetId="4" r:id="rId3"/>
    <sheet name="REKAPITULACIJA SKLOP 1" sheetId="5" r:id="rId4"/>
    <sheet name="REK. GRADBENA DELA_OBST. OBJEKT" sheetId="6" r:id="rId5"/>
    <sheet name="OPOMBE_GOO" sheetId="7" r:id="rId6"/>
    <sheet name="1.Pripravljalna dela_GOO" sheetId="8" r:id="rId7"/>
    <sheet name="2.Rušitvena dela_GOO" sheetId="9" r:id="rId8"/>
    <sheet name="3.Betonska dela_GOO" sheetId="10" r:id="rId9"/>
    <sheet name="4.Tesarska dela_GOO" sheetId="12" r:id="rId10"/>
    <sheet name="5.Zidarska dela_GOO" sheetId="11" r:id="rId11"/>
    <sheet name="6.Fasada_GOO" sheetId="13" r:id="rId12"/>
    <sheet name="REK. OBRTNIŠKA DELA_OBST. OB." sheetId="15" r:id="rId13"/>
    <sheet name="OPOMBE_OOO" sheetId="16" r:id="rId14"/>
    <sheet name="1.Krovska dela_OOO" sheetId="17" r:id="rId15"/>
    <sheet name="2.Ključavničarska dela_OOO" sheetId="18" r:id="rId16"/>
    <sheet name="3.Okna in vrata_OOO" sheetId="19" r:id="rId17"/>
    <sheet name="5.Montažna dela_OOO" sheetId="21" r:id="rId18"/>
    <sheet name="6.Slikopleskarska  dela_OOO" sheetId="22" r:id="rId19"/>
    <sheet name="7.Keramičasrka dela_OOO" sheetId="23" r:id="rId20"/>
    <sheet name="9.Finalni tlaki_OOO" sheetId="25" r:id="rId21"/>
    <sheet name="10.Oprema_OOO" sheetId="26" r:id="rId22"/>
    <sheet name="REK. GRADBENA DELA_NOVI. OB " sheetId="27" r:id="rId23"/>
    <sheet name="OPOMBE_GNO" sheetId="28" r:id="rId24"/>
    <sheet name="1.Pripravljalna dela_GNO" sheetId="29" r:id="rId25"/>
    <sheet name="2.Zemeljska dela_GNO" sheetId="30" r:id="rId26"/>
    <sheet name="3.Betonska dela_GNO" sheetId="31" r:id="rId27"/>
    <sheet name="4.Tesarska dela_GNO" sheetId="32" r:id="rId28"/>
    <sheet name="5.Zidarska dela_GNO" sheetId="33" r:id="rId29"/>
    <sheet name="6.Fasada_GNO" sheetId="34" r:id="rId30"/>
    <sheet name="REK. OBRTNIŠKA DELA_NOVI O." sheetId="37" r:id="rId31"/>
    <sheet name="OPOMBE_ONO" sheetId="38" r:id="rId32"/>
    <sheet name="1.Krovska dela_ONO " sheetId="39" r:id="rId33"/>
    <sheet name="2.Ključavničarska dela_ONO" sheetId="40" r:id="rId34"/>
    <sheet name="3.Okna in vrata_ONO" sheetId="41" r:id="rId35"/>
    <sheet name="5.Montažna dela_ONO " sheetId="43" r:id="rId36"/>
    <sheet name="6.Slikopleskarska  dela_ONO" sheetId="44" r:id="rId37"/>
    <sheet name="7.Keramičasrka dela_ONO" sheetId="45" r:id="rId38"/>
    <sheet name="9.Finalni tlaki_ONO" sheetId="47" r:id="rId39"/>
    <sheet name="10.Oprema" sheetId="80" r:id="rId40"/>
    <sheet name="REK. ZUNANJA UREDITEV" sheetId="49" r:id="rId41"/>
    <sheet name="1.Preddela " sheetId="50" r:id="rId42"/>
    <sheet name="2.Zemeljska dela" sheetId="51" r:id="rId43"/>
    <sheet name="3.Zgornji ustroj" sheetId="52" r:id="rId44"/>
    <sheet name="6.Prometna signalizacija" sheetId="55" r:id="rId45"/>
    <sheet name="4.Robni elementi - robniki, obr" sheetId="53" r:id="rId46"/>
    <sheet name="5.Naprave za odvodnjavanje" sheetId="54" r:id="rId47"/>
    <sheet name="REK.INTERNA KANALIZACIJA" sheetId="56" r:id="rId48"/>
    <sheet name="1.Interna kanalizacija" sheetId="57" r:id="rId49"/>
    <sheet name="REK.STROJNE INŠTALACIJE" sheetId="58" r:id="rId50"/>
    <sheet name="Energetika" sheetId="59" r:id="rId51"/>
    <sheet name="Grelna telesa" sheetId="61" r:id="rId52"/>
    <sheet name="Razvod" sheetId="62" r:id="rId53"/>
    <sheet name="Talno ogrevanje" sheetId="119" r:id="rId54"/>
    <sheet name="Splošni stroški OGREVANJE" sheetId="63" r:id="rId55"/>
    <sheet name="Klimatske naprave" sheetId="64" r:id="rId56"/>
    <sheet name="Kuhinjsko prezračevanje" sheetId="65" r:id="rId57"/>
    <sheet name="Prezračevanje igralnic" sheetId="66" r:id="rId58"/>
    <sheet name="Vodovodna oprema in razvod" sheetId="67" r:id="rId59"/>
    <sheet name="Toplotna postaja" sheetId="68" r:id="rId60"/>
    <sheet name="Sanitarna oprema vrtec" sheetId="69" r:id="rId61"/>
    <sheet name="Sanitarna oprema kuhinja" sheetId="70" r:id="rId62"/>
    <sheet name="Sanitarna oprema pralnica" sheetId="111" r:id="rId63"/>
    <sheet name="Kanalizacija" sheetId="112" r:id="rId64"/>
    <sheet name="Gasilska oprema" sheetId="113" r:id="rId65"/>
    <sheet name="Splošni stroški vodovod" sheetId="114" r:id="rId66"/>
    <sheet name="Plinska instalacija" sheetId="115" r:id="rId67"/>
    <sheet name="Skupne postavke" sheetId="117" r:id="rId68"/>
    <sheet name="REK. ELEKTRO INŠTALACIJE" sheetId="71" r:id="rId69"/>
    <sheet name="1.Svetilke" sheetId="72" r:id="rId70"/>
    <sheet name="2. Inštalacijski material" sheetId="81" r:id="rId71"/>
    <sheet name="3. In. mat. strone in cns" sheetId="82" r:id="rId72"/>
    <sheet name="4. Razdelilniki" sheetId="83" r:id="rId73"/>
    <sheet name="5.Univerzalno ožičenje" sheetId="84" r:id="rId74"/>
    <sheet name="6.Video domofonska inštalacija" sheetId="85" r:id="rId75"/>
    <sheet name="7.Kontrola pristopa" sheetId="86" r:id="rId76"/>
    <sheet name="8.Javljanje požara" sheetId="87" r:id="rId77"/>
    <sheet name="9.Protivlomno varovanje" sheetId="89" r:id="rId78"/>
    <sheet name="10.Video nadzor" sheetId="90" r:id="rId79"/>
    <sheet name="11.Multimedijska oprema" sheetId="91" r:id="rId80"/>
    <sheet name="12.Strelovodna inštalacija" sheetId="92" r:id="rId81"/>
    <sheet name="13.Gredbena dela za elektroinšt" sheetId="93" r:id="rId82"/>
    <sheet name="14.Telekom" sheetId="116" r:id="rId83"/>
    <sheet name="REK. ZUN. PRIKLJUČEK PLIN" sheetId="95" r:id="rId84"/>
    <sheet name="1.Strojna dela" sheetId="96" r:id="rId85"/>
    <sheet name="2.Gradbena dela" sheetId="97" r:id="rId86"/>
    <sheet name="REK. VODOVODNI PRIK. VP1" sheetId="98" r:id="rId87"/>
    <sheet name="1.Vodomerni jašek" sheetId="99" r:id="rId88"/>
    <sheet name="2.Zemeljska dela-" sheetId="100" r:id="rId89"/>
    <sheet name="REK. NOVI NN PRIKLJUČEK" sheetId="101" r:id="rId90"/>
    <sheet name="1.Gradbena dela" sheetId="102" r:id="rId91"/>
    <sheet name="2.Elektroinštalacijska dela" sheetId="105" r:id="rId92"/>
  </sheets>
  <externalReferences>
    <externalReference r:id="rId93"/>
  </externalReferences>
  <definedNames>
    <definedName name="_____xlnm._FilterDatabase_10">#REF!</definedName>
    <definedName name="_____xlnm._FilterDatabase_11">#REF!</definedName>
    <definedName name="_____xlnm._FilterDatabase_12">#REF!</definedName>
    <definedName name="_____xlnm._FilterDatabase_13">#REF!</definedName>
    <definedName name="_____xlnm._FilterDatabase_14">#REF!</definedName>
    <definedName name="_____xlnm._FilterDatabase_15">#REF!</definedName>
    <definedName name="_____xlnm._FilterDatabase_16">#REF!</definedName>
    <definedName name="_____xlnm._FilterDatabase_2">#REF!</definedName>
    <definedName name="_____xlnm._FilterDatabase_7">#REF!</definedName>
    <definedName name="_____xlnm._FilterDatabase_8">#REF!</definedName>
    <definedName name="_____xlnm._FilterDatabase_9">#REF!</definedName>
    <definedName name="____xlnm._FilterDatabase_10">#REF!</definedName>
    <definedName name="____xlnm._FilterDatabase_11">#REF!</definedName>
    <definedName name="____xlnm._FilterDatabase_12">#REF!</definedName>
    <definedName name="____xlnm._FilterDatabase_13">#REF!</definedName>
    <definedName name="____xlnm._FilterDatabase_14">#REF!</definedName>
    <definedName name="____xlnm._FilterDatabase_15">#REF!</definedName>
    <definedName name="____xlnm._FilterDatabase_16">#REF!</definedName>
    <definedName name="____xlnm._FilterDatabase_2">#REF!</definedName>
    <definedName name="____xlnm._FilterDatabase_7">#REF!</definedName>
    <definedName name="____xlnm._FilterDatabase_8">#REF!</definedName>
    <definedName name="____xlnm._FilterDatabase_9">#REF!</definedName>
    <definedName name="___xlnm._FilterDatabase_10">#REF!</definedName>
    <definedName name="___xlnm._FilterDatabase_11">#REF!</definedName>
    <definedName name="___xlnm._FilterDatabase_12">#REF!</definedName>
    <definedName name="___xlnm._FilterDatabase_13">#REF!</definedName>
    <definedName name="___xlnm._FilterDatabase_14">#REF!</definedName>
    <definedName name="___xlnm._FilterDatabase_15">#REF!</definedName>
    <definedName name="___xlnm._FilterDatabase_16">#REF!</definedName>
    <definedName name="___xlnm._FilterDatabase_2">#REF!</definedName>
    <definedName name="___xlnm._FilterDatabase_7">#REF!</definedName>
    <definedName name="___xlnm._FilterDatabase_8">#REF!</definedName>
    <definedName name="___xlnm._FilterDatabase_9">#REF!</definedName>
    <definedName name="__c99999">#REF!</definedName>
    <definedName name="__dol2">#REF!</definedName>
    <definedName name="__IntlFixup" hidden="1">TRUE</definedName>
    <definedName name="__xlnm._FilterDatabase_10">#REF!</definedName>
    <definedName name="__xlnm._FilterDatabase_11">#REF!</definedName>
    <definedName name="__xlnm._FilterDatabase_12">#REF!</definedName>
    <definedName name="__xlnm._FilterDatabase_13">#REF!</definedName>
    <definedName name="__xlnm._FilterDatabase_14">#REF!</definedName>
    <definedName name="__xlnm._FilterDatabase_15">#REF!</definedName>
    <definedName name="__xlnm._FilterDatabase_16">#REF!</definedName>
    <definedName name="__xlnm._FilterDatabase_2">#REF!</definedName>
    <definedName name="__xlnm._FilterDatabase_7">#REF!</definedName>
    <definedName name="__xlnm._FilterDatabase_8">#REF!</definedName>
    <definedName name="__xlnm._FilterDatabase_9">#REF!</definedName>
    <definedName name="_1">#REF!</definedName>
    <definedName name="_1FLOW" localSheetId="90">#REF!</definedName>
    <definedName name="_1FLOW" localSheetId="48">#REF!</definedName>
    <definedName name="_1FLOW" localSheetId="32">#REF!</definedName>
    <definedName name="_1FLOW" localSheetId="14">#REF!</definedName>
    <definedName name="_1FLOW" localSheetId="41">#REF!</definedName>
    <definedName name="_1FLOW" localSheetId="24">#REF!</definedName>
    <definedName name="_1FLOW" localSheetId="6">#REF!</definedName>
    <definedName name="_1FLOW" localSheetId="84">#REF!</definedName>
    <definedName name="_1FLOW" localSheetId="69">#REF!</definedName>
    <definedName name="_1FLOW" localSheetId="87">#REF!</definedName>
    <definedName name="_1FLOW" localSheetId="39">#REF!</definedName>
    <definedName name="_1FLOW" localSheetId="21">#REF!</definedName>
    <definedName name="_1FLOW" localSheetId="78">#REF!</definedName>
    <definedName name="_1FLOW" localSheetId="79">#REF!</definedName>
    <definedName name="_1FLOW" localSheetId="80">#REF!</definedName>
    <definedName name="_1FLOW" localSheetId="81">#REF!</definedName>
    <definedName name="_1FLOW" localSheetId="82">#REF!</definedName>
    <definedName name="_1FLOW" localSheetId="70">#REF!</definedName>
    <definedName name="_1FLOW" localSheetId="91">#REF!</definedName>
    <definedName name="_1FLOW" localSheetId="85">#REF!</definedName>
    <definedName name="_1FLOW" localSheetId="33">#REF!</definedName>
    <definedName name="_1FLOW" localSheetId="15">#REF!</definedName>
    <definedName name="_1FLOW" localSheetId="7">#REF!</definedName>
    <definedName name="_1FLOW" localSheetId="42">#REF!</definedName>
    <definedName name="_1FLOW" localSheetId="88">#REF!</definedName>
    <definedName name="_1FLOW" localSheetId="25">#REF!</definedName>
    <definedName name="_1FLOW" localSheetId="71">#REF!</definedName>
    <definedName name="_1FLOW" localSheetId="26">#REF!</definedName>
    <definedName name="_1FLOW" localSheetId="8">#REF!</definedName>
    <definedName name="_1FLOW" localSheetId="34">#REF!</definedName>
    <definedName name="_1FLOW" localSheetId="16">#REF!</definedName>
    <definedName name="_1FLOW" localSheetId="43">#REF!</definedName>
    <definedName name="_1FLOW" localSheetId="72">#REF!</definedName>
    <definedName name="_1FLOW" localSheetId="45">#REF!</definedName>
    <definedName name="_1FLOW" localSheetId="27">#REF!</definedName>
    <definedName name="_1FLOW" localSheetId="9">#REF!</definedName>
    <definedName name="_1FLOW" localSheetId="35">#REF!</definedName>
    <definedName name="_1FLOW" localSheetId="17">#REF!</definedName>
    <definedName name="_1FLOW" localSheetId="46">#REF!</definedName>
    <definedName name="_1FLOW" localSheetId="73">#REF!</definedName>
    <definedName name="_1FLOW" localSheetId="28">#REF!</definedName>
    <definedName name="_1FLOW" localSheetId="10">#REF!</definedName>
    <definedName name="_1FLOW" localSheetId="29">#REF!</definedName>
    <definedName name="_1FLOW" localSheetId="11">#REF!</definedName>
    <definedName name="_1FLOW" localSheetId="44">#REF!</definedName>
    <definedName name="_1FLOW" localSheetId="36">#REF!</definedName>
    <definedName name="_1FLOW" localSheetId="18">#REF!</definedName>
    <definedName name="_1FLOW" localSheetId="74">#REF!</definedName>
    <definedName name="_1FLOW" localSheetId="37">#REF!</definedName>
    <definedName name="_1FLOW" localSheetId="19">#REF!</definedName>
    <definedName name="_1FLOW" localSheetId="75">#REF!</definedName>
    <definedName name="_1FLOW" localSheetId="76">#REF!</definedName>
    <definedName name="_1FLOW" localSheetId="38">#REF!</definedName>
    <definedName name="_1FLOW" localSheetId="20">#REF!</definedName>
    <definedName name="_1FLOW" localSheetId="77">#REF!</definedName>
    <definedName name="_1FLOW" localSheetId="50">#REF!</definedName>
    <definedName name="_1FLOW" localSheetId="64">#REF!</definedName>
    <definedName name="_1FLOW" localSheetId="51">#REF!</definedName>
    <definedName name="_1FLOW" localSheetId="63">#REF!</definedName>
    <definedName name="_1FLOW" localSheetId="55">#REF!</definedName>
    <definedName name="_1FLOW" localSheetId="56">#REF!</definedName>
    <definedName name="_1FLOW" localSheetId="23">#REF!</definedName>
    <definedName name="_1FLOW" localSheetId="5">#REF!</definedName>
    <definedName name="_1FLOW" localSheetId="31">#REF!</definedName>
    <definedName name="_1FLOW" localSheetId="13">#REF!</definedName>
    <definedName name="_1FLOW" localSheetId="66">#REF!</definedName>
    <definedName name="_1FLOW" localSheetId="57">#REF!</definedName>
    <definedName name="_1FLOW" localSheetId="52">#REF!</definedName>
    <definedName name="_1FLOW" localSheetId="61">#REF!</definedName>
    <definedName name="_1FLOW" localSheetId="62">#REF!</definedName>
    <definedName name="_1FLOW" localSheetId="60">#REF!</definedName>
    <definedName name="_1FLOW" localSheetId="67">#REF!</definedName>
    <definedName name="_1FLOW" localSheetId="54">#REF!</definedName>
    <definedName name="_1FLOW" localSheetId="65">#REF!</definedName>
    <definedName name="_1FLOW" localSheetId="53">#REF!</definedName>
    <definedName name="_1FLOW" localSheetId="59">#REF!</definedName>
    <definedName name="_1FLOW" localSheetId="58">#REF!</definedName>
    <definedName name="_1FLOW">#REF!</definedName>
    <definedName name="_c99999">#REF!</definedName>
    <definedName name="_dol2">#REF!</definedName>
    <definedName name="_xlnm._FilterDatabase" localSheetId="90" hidden="1">'1.Gradbena dela'!$A$6:$J$8</definedName>
    <definedName name="_xlnm._FilterDatabase" localSheetId="48" hidden="1">'1.Interna kanalizacija'!$A$6:$J$128</definedName>
    <definedName name="_xlnm._FilterDatabase" localSheetId="32" hidden="1">'1.Krovska dela_ONO '!$A$20:$J$170</definedName>
    <definedName name="_xlnm._FilterDatabase" localSheetId="14" hidden="1">'1.Krovska dela_OOO'!$A$20:$J$111</definedName>
    <definedName name="_xlnm._FilterDatabase" localSheetId="41" hidden="1">'1.Preddela '!$A$6:$J$8</definedName>
    <definedName name="_xlnm._FilterDatabase" localSheetId="24" hidden="1">'1.Pripravljalna dela_GNO'!$A$29:$J$85</definedName>
    <definedName name="_xlnm._FilterDatabase" localSheetId="6" hidden="1">'1.Pripravljalna dela_GOO'!$A$27:$J$58</definedName>
    <definedName name="_xlnm._FilterDatabase" localSheetId="84" hidden="1">'1.Strojna dela'!$A$6:$J$8</definedName>
    <definedName name="_xlnm._FilterDatabase" localSheetId="69" hidden="1">'1.Svetilke'!$A$6:$K$116</definedName>
    <definedName name="_xlnm._FilterDatabase" localSheetId="87" hidden="1">'1.Vodomerni jašek'!$A$6:$J$6</definedName>
    <definedName name="_xlnm._FilterDatabase" localSheetId="39" hidden="1">'10.Oprema'!$A$6:$J$33</definedName>
    <definedName name="_xlnm._FilterDatabase" localSheetId="21" hidden="1">'10.Oprema_OOO'!$A$6:$J$21</definedName>
    <definedName name="_xlnm._FilterDatabase" localSheetId="78" hidden="1">'10.Video nadzor'!$A$6:$K$8</definedName>
    <definedName name="_xlnm._FilterDatabase" localSheetId="79" hidden="1">'11.Multimedijska oprema'!$A$6:$K$8</definedName>
    <definedName name="_xlnm._FilterDatabase" localSheetId="80" hidden="1">'12.Strelovodna inštalacija'!$A$6:$K$8</definedName>
    <definedName name="_xlnm._FilterDatabase" localSheetId="81" hidden="1">'13.Gredbena dela za elektroinšt'!$A$6:$K$8</definedName>
    <definedName name="_xlnm._FilterDatabase" localSheetId="82" hidden="1">'14.Telekom'!$A$6:$J$6</definedName>
    <definedName name="_xlnm._FilterDatabase" localSheetId="70" hidden="1">'2. Inštalacijski material'!$A$6:$K$172</definedName>
    <definedName name="_xlnm._FilterDatabase" localSheetId="91" hidden="1">'2.Elektroinštalacijska dela'!$A$6:$J$6</definedName>
    <definedName name="_xlnm._FilterDatabase" localSheetId="85" hidden="1">'2.Gradbena dela'!$A$6:$J$6</definedName>
    <definedName name="_xlnm._FilterDatabase" localSheetId="33" hidden="1">'2.Ključavničarska dela_ONO'!$A$13:$J$59</definedName>
    <definedName name="_xlnm._FilterDatabase" localSheetId="15" hidden="1">'2.Ključavničarska dela_OOO'!$A$13:$J$26</definedName>
    <definedName name="_xlnm._FilterDatabase" localSheetId="7" hidden="1">'2.Rušitvena dela_GOO'!$A$53:$J$141</definedName>
    <definedName name="_xlnm._FilterDatabase" localSheetId="42" hidden="1">'2.Zemeljska dela'!$A$6:$J$6</definedName>
    <definedName name="_xlnm._FilterDatabase" localSheetId="88" hidden="1">'2.Zemeljska dela-'!$A$6:$J$6</definedName>
    <definedName name="_xlnm._FilterDatabase" localSheetId="25" hidden="1">'2.Zemeljska dela_GNO'!$A$22:$J$53</definedName>
    <definedName name="_xlnm._FilterDatabase" localSheetId="71" hidden="1">'3. In. mat. strone in cns'!$A$6:$K$241</definedName>
    <definedName name="_xlnm._FilterDatabase" localSheetId="26" hidden="1">'3.Betonska dela_GNO'!$A$13:$J$75</definedName>
    <definedName name="_xlnm._FilterDatabase" localSheetId="8" hidden="1">'3.Betonska dela_GOO'!$A$13:$J$45</definedName>
    <definedName name="_xlnm._FilterDatabase" localSheetId="34" hidden="1">'3.Okna in vrata_ONO'!$A$26:$K$396</definedName>
    <definedName name="_xlnm._FilterDatabase" localSheetId="16" hidden="1">'3.Okna in vrata_OOO'!$A$27:$J$569</definedName>
    <definedName name="_xlnm._FilterDatabase" localSheetId="43" hidden="1">'3.Zgornji ustroj'!$A$6:$J$19</definedName>
    <definedName name="_xlnm._FilterDatabase" localSheetId="72" hidden="1">'4. Razdelilniki'!$A$6:$K$8</definedName>
    <definedName name="_xlnm._FilterDatabase" localSheetId="45" hidden="1">'4.Robni elementi - robniki, obr'!$A$6:$J$67</definedName>
    <definedName name="_xlnm._FilterDatabase" localSheetId="27" hidden="1">'4.Tesarska dela_GNO'!$A$16:$J$117</definedName>
    <definedName name="_xlnm._FilterDatabase" localSheetId="9" hidden="1">'4.Tesarska dela_GOO'!$A$16:$J$43</definedName>
    <definedName name="_xlnm._FilterDatabase" localSheetId="35" hidden="1">'5.Montažna dela_ONO '!$A$12:$J$151</definedName>
    <definedName name="_xlnm._FilterDatabase" localSheetId="17" hidden="1">'5.Montažna dela_OOO'!$A$13:$J$346</definedName>
    <definedName name="_xlnm._FilterDatabase" localSheetId="46" hidden="1">'5.Naprave za odvodnjavanje'!$A$6:$J$8</definedName>
    <definedName name="_xlnm._FilterDatabase" localSheetId="73" hidden="1">'5.Univerzalno ožičenje'!$A$6:$K$8</definedName>
    <definedName name="_xlnm._FilterDatabase" localSheetId="28" hidden="1">'5.Zidarska dela_GNO'!$A$12:$J$171</definedName>
    <definedName name="_xlnm._FilterDatabase" localSheetId="10" hidden="1">'5.Zidarska dela_GOO'!$A$12:$J$174</definedName>
    <definedName name="_xlnm._FilterDatabase" localSheetId="29" hidden="1">'6.Fasada_GNO'!$A$7:$J$169</definedName>
    <definedName name="_xlnm._FilterDatabase" localSheetId="11" hidden="1">'6.Fasada_GOO'!$A$7:$J$110</definedName>
    <definedName name="_xlnm._FilterDatabase" localSheetId="44" hidden="1">'6.Prometna signalizacija'!$A$6:$J$8</definedName>
    <definedName name="_xlnm._FilterDatabase" localSheetId="36" hidden="1">'6.Slikopleskarska  dela_ONO'!$A$9:$J$11</definedName>
    <definedName name="_xlnm._FilterDatabase" localSheetId="18" hidden="1">'6.Slikopleskarska  dela_OOO'!$A$9:$J$25</definedName>
    <definedName name="_xlnm._FilterDatabase" localSheetId="74" hidden="1">'6.Video domofonska inštalacija'!$A$6:$K$8</definedName>
    <definedName name="_xlnm._FilterDatabase" localSheetId="37" hidden="1">'7.Keramičasrka dela_ONO'!$A$8:$J$61</definedName>
    <definedName name="_xlnm._FilterDatabase" localSheetId="19" hidden="1">'7.Keramičasrka dela_OOO'!$A$8:$J$64</definedName>
    <definedName name="_xlnm._FilterDatabase" localSheetId="75" hidden="1">'7.Kontrola pristopa'!$A$6:$K$9</definedName>
    <definedName name="_xlnm._FilterDatabase" localSheetId="76" hidden="1">'8.Javljanje požara'!$A$6:$K$8</definedName>
    <definedName name="_xlnm._FilterDatabase" localSheetId="38" hidden="1">'9.Finalni tlaki_ONO'!$A$7:$J$9</definedName>
    <definedName name="_xlnm._FilterDatabase" localSheetId="20" hidden="1">'9.Finalni tlaki_OOO'!$A$7:$J$29</definedName>
    <definedName name="_xlnm._FilterDatabase" localSheetId="77" hidden="1">'9.Protivlomno varovanje'!$A$6:$K$8</definedName>
    <definedName name="_xlnm._FilterDatabase" localSheetId="50" hidden="1">Energetika!$A$8:$J$164</definedName>
    <definedName name="_xlnm._FilterDatabase" localSheetId="64" hidden="1">'Gasilska oprema'!$A$7:$J$9</definedName>
    <definedName name="_xlnm._FilterDatabase" localSheetId="51" hidden="1">'Grelna telesa'!$A$8:$J$10</definedName>
    <definedName name="_xlnm._FilterDatabase" localSheetId="63" hidden="1">Kanalizacija!$A$7:$J$9</definedName>
    <definedName name="_xlnm._FilterDatabase" localSheetId="55" hidden="1">'Klimatske naprave'!$A$7:$J$7</definedName>
    <definedName name="_xlnm._FilterDatabase" localSheetId="56" hidden="1">'Kuhinjsko prezračevanje'!$A$6:$J$72</definedName>
    <definedName name="_xlnm._FilterDatabase" localSheetId="66" hidden="1">'Plinska instalacija'!$A$7:$J$9</definedName>
    <definedName name="_xlnm._FilterDatabase" localSheetId="57" hidden="1">'Prezračevanje igralnic'!$A$7:$J$9</definedName>
    <definedName name="_xlnm._FilterDatabase" localSheetId="52" hidden="1">Razvod!$A$8:$J$126</definedName>
    <definedName name="_xlnm._FilterDatabase" localSheetId="61" hidden="1">'Sanitarna oprema kuhinja'!$A$7:$J$9</definedName>
    <definedName name="_xlnm._FilterDatabase" localSheetId="62" hidden="1">'Sanitarna oprema pralnica'!$A$7:$J$9</definedName>
    <definedName name="_xlnm._FilterDatabase" localSheetId="60" hidden="1">'Sanitarna oprema vrtec'!$A$7:$J$39</definedName>
    <definedName name="_xlnm._FilterDatabase" localSheetId="67" hidden="1">'Skupne postavke'!$A$7:$J$7</definedName>
    <definedName name="_xlnm._FilterDatabase" localSheetId="54" hidden="1">'Splošni stroški OGREVANJE'!$A$7:$J$9</definedName>
    <definedName name="_xlnm._FilterDatabase" localSheetId="65" hidden="1">'Splošni stroški vodovod'!$A$7:$J$9</definedName>
    <definedName name="_xlnm._FilterDatabase" localSheetId="53" hidden="1">'Talno ogrevanje'!$A$8:$J$40</definedName>
    <definedName name="_xlnm._FilterDatabase" localSheetId="59" hidden="1">'Toplotna postaja'!$A$7:$J$9</definedName>
    <definedName name="_xlnm._FilterDatabase" localSheetId="58" hidden="1">'Vodovodna oprema in razvod'!$A$7:$J$145</definedName>
    <definedName name="_Toc289939629">#REF!</definedName>
    <definedName name="_Toc289939629_1">#REF!</definedName>
    <definedName name="_Toc446844328">#REF!</definedName>
    <definedName name="_Toc80001668">#REF!</definedName>
    <definedName name="¸frferferf" hidden="1">#REF!</definedName>
    <definedName name="A">#REF!</definedName>
    <definedName name="aa">#REF!</definedName>
    <definedName name="AccessDatabase" hidden="1">"C:\My Documents\MAUI MALL1.mdb"</definedName>
    <definedName name="ACwvu.CapersView." hidden="1">#REF!</definedName>
    <definedName name="ACwvu.Japan_Capers_Ed_Pub." localSheetId="90" hidden="1">#REF!</definedName>
    <definedName name="ACwvu.Japan_Capers_Ed_Pub." localSheetId="48" hidden="1">#REF!</definedName>
    <definedName name="ACwvu.Japan_Capers_Ed_Pub." localSheetId="32" hidden="1">#REF!</definedName>
    <definedName name="ACwvu.Japan_Capers_Ed_Pub." localSheetId="14" hidden="1">#REF!</definedName>
    <definedName name="ACwvu.Japan_Capers_Ed_Pub." localSheetId="41" hidden="1">#REF!</definedName>
    <definedName name="ACwvu.Japan_Capers_Ed_Pub." localSheetId="24" hidden="1">#REF!</definedName>
    <definedName name="ACwvu.Japan_Capers_Ed_Pub." localSheetId="6" hidden="1">#REF!</definedName>
    <definedName name="ACwvu.Japan_Capers_Ed_Pub." localSheetId="84" hidden="1">#REF!</definedName>
    <definedName name="ACwvu.Japan_Capers_Ed_Pub." localSheetId="69" hidden="1">#REF!</definedName>
    <definedName name="ACwvu.Japan_Capers_Ed_Pub." localSheetId="87" hidden="1">#REF!</definedName>
    <definedName name="ACwvu.Japan_Capers_Ed_Pub." localSheetId="39" hidden="1">#REF!</definedName>
    <definedName name="ACwvu.Japan_Capers_Ed_Pub." localSheetId="21" hidden="1">#REF!</definedName>
    <definedName name="ACwvu.Japan_Capers_Ed_Pub." localSheetId="78" hidden="1">#REF!</definedName>
    <definedName name="ACwvu.Japan_Capers_Ed_Pub." localSheetId="79" hidden="1">#REF!</definedName>
    <definedName name="ACwvu.Japan_Capers_Ed_Pub." localSheetId="80" hidden="1">#REF!</definedName>
    <definedName name="ACwvu.Japan_Capers_Ed_Pub." localSheetId="81" hidden="1">#REF!</definedName>
    <definedName name="ACwvu.Japan_Capers_Ed_Pub." localSheetId="82" hidden="1">#REF!</definedName>
    <definedName name="ACwvu.Japan_Capers_Ed_Pub." localSheetId="70" hidden="1">#REF!</definedName>
    <definedName name="ACwvu.Japan_Capers_Ed_Pub." localSheetId="91" hidden="1">#REF!</definedName>
    <definedName name="ACwvu.Japan_Capers_Ed_Pub." localSheetId="85" hidden="1">#REF!</definedName>
    <definedName name="ACwvu.Japan_Capers_Ed_Pub." localSheetId="33" hidden="1">#REF!</definedName>
    <definedName name="ACwvu.Japan_Capers_Ed_Pub." localSheetId="15" hidden="1">#REF!</definedName>
    <definedName name="ACwvu.Japan_Capers_Ed_Pub." localSheetId="7" hidden="1">#REF!</definedName>
    <definedName name="ACwvu.Japan_Capers_Ed_Pub." localSheetId="42" hidden="1">#REF!</definedName>
    <definedName name="ACwvu.Japan_Capers_Ed_Pub." localSheetId="88" hidden="1">#REF!</definedName>
    <definedName name="ACwvu.Japan_Capers_Ed_Pub." localSheetId="25" hidden="1">#REF!</definedName>
    <definedName name="ACwvu.Japan_Capers_Ed_Pub." localSheetId="71" hidden="1">#REF!</definedName>
    <definedName name="ACwvu.Japan_Capers_Ed_Pub." localSheetId="26" hidden="1">#REF!</definedName>
    <definedName name="ACwvu.Japan_Capers_Ed_Pub." localSheetId="8" hidden="1">#REF!</definedName>
    <definedName name="ACwvu.Japan_Capers_Ed_Pub." localSheetId="34" hidden="1">#REF!</definedName>
    <definedName name="ACwvu.Japan_Capers_Ed_Pub." localSheetId="16" hidden="1">#REF!</definedName>
    <definedName name="ACwvu.Japan_Capers_Ed_Pub." localSheetId="43" hidden="1">#REF!</definedName>
    <definedName name="ACwvu.Japan_Capers_Ed_Pub." localSheetId="72" hidden="1">#REF!</definedName>
    <definedName name="ACwvu.Japan_Capers_Ed_Pub." localSheetId="45" hidden="1">#REF!</definedName>
    <definedName name="ACwvu.Japan_Capers_Ed_Pub." localSheetId="27" hidden="1">#REF!</definedName>
    <definedName name="ACwvu.Japan_Capers_Ed_Pub." localSheetId="9" hidden="1">#REF!</definedName>
    <definedName name="ACwvu.Japan_Capers_Ed_Pub." localSheetId="35" hidden="1">#REF!</definedName>
    <definedName name="ACwvu.Japan_Capers_Ed_Pub." localSheetId="17" hidden="1">#REF!</definedName>
    <definedName name="ACwvu.Japan_Capers_Ed_Pub." localSheetId="46" hidden="1">#REF!</definedName>
    <definedName name="ACwvu.Japan_Capers_Ed_Pub." localSheetId="73" hidden="1">#REF!</definedName>
    <definedName name="ACwvu.Japan_Capers_Ed_Pub." localSheetId="28" hidden="1">#REF!</definedName>
    <definedName name="ACwvu.Japan_Capers_Ed_Pub." localSheetId="10" hidden="1">#REF!</definedName>
    <definedName name="ACwvu.Japan_Capers_Ed_Pub." localSheetId="29" hidden="1">#REF!</definedName>
    <definedName name="ACwvu.Japan_Capers_Ed_Pub." localSheetId="11" hidden="1">#REF!</definedName>
    <definedName name="ACwvu.Japan_Capers_Ed_Pub." localSheetId="44" hidden="1">#REF!</definedName>
    <definedName name="ACwvu.Japan_Capers_Ed_Pub." localSheetId="36" hidden="1">#REF!</definedName>
    <definedName name="ACwvu.Japan_Capers_Ed_Pub." localSheetId="18" hidden="1">#REF!</definedName>
    <definedName name="ACwvu.Japan_Capers_Ed_Pub." localSheetId="74" hidden="1">#REF!</definedName>
    <definedName name="ACwvu.Japan_Capers_Ed_Pub." localSheetId="37" hidden="1">#REF!</definedName>
    <definedName name="ACwvu.Japan_Capers_Ed_Pub." localSheetId="19" hidden="1">#REF!</definedName>
    <definedName name="ACwvu.Japan_Capers_Ed_Pub." localSheetId="75" hidden="1">#REF!</definedName>
    <definedName name="ACwvu.Japan_Capers_Ed_Pub." localSheetId="76" hidden="1">#REF!</definedName>
    <definedName name="ACwvu.Japan_Capers_Ed_Pub." localSheetId="38" hidden="1">#REF!</definedName>
    <definedName name="ACwvu.Japan_Capers_Ed_Pub." localSheetId="20" hidden="1">#REF!</definedName>
    <definedName name="ACwvu.Japan_Capers_Ed_Pub." localSheetId="77" hidden="1">#REF!</definedName>
    <definedName name="ACwvu.Japan_Capers_Ed_Pub." localSheetId="50" hidden="1">#REF!</definedName>
    <definedName name="ACwvu.Japan_Capers_Ed_Pub." localSheetId="64" hidden="1">#REF!</definedName>
    <definedName name="ACwvu.Japan_Capers_Ed_Pub." localSheetId="51" hidden="1">#REF!</definedName>
    <definedName name="ACwvu.Japan_Capers_Ed_Pub." localSheetId="63" hidden="1">#REF!</definedName>
    <definedName name="ACwvu.Japan_Capers_Ed_Pub." localSheetId="55" hidden="1">#REF!</definedName>
    <definedName name="ACwvu.Japan_Capers_Ed_Pub." localSheetId="56" hidden="1">#REF!</definedName>
    <definedName name="ACwvu.Japan_Capers_Ed_Pub." localSheetId="23" hidden="1">#REF!</definedName>
    <definedName name="ACwvu.Japan_Capers_Ed_Pub." localSheetId="5" hidden="1">#REF!</definedName>
    <definedName name="ACwvu.Japan_Capers_Ed_Pub." localSheetId="31" hidden="1">#REF!</definedName>
    <definedName name="ACwvu.Japan_Capers_Ed_Pub." localSheetId="13" hidden="1">#REF!</definedName>
    <definedName name="ACwvu.Japan_Capers_Ed_Pub." localSheetId="66" hidden="1">#REF!</definedName>
    <definedName name="ACwvu.Japan_Capers_Ed_Pub." localSheetId="57" hidden="1">#REF!</definedName>
    <definedName name="ACwvu.Japan_Capers_Ed_Pub." localSheetId="52" hidden="1">#REF!</definedName>
    <definedName name="ACwvu.Japan_Capers_Ed_Pub." localSheetId="61" hidden="1">#REF!</definedName>
    <definedName name="ACwvu.Japan_Capers_Ed_Pub." localSheetId="62" hidden="1">#REF!</definedName>
    <definedName name="ACwvu.Japan_Capers_Ed_Pub." localSheetId="60" hidden="1">#REF!</definedName>
    <definedName name="ACwvu.Japan_Capers_Ed_Pub." localSheetId="67" hidden="1">#REF!</definedName>
    <definedName name="ACwvu.Japan_Capers_Ed_Pub." localSheetId="54" hidden="1">#REF!</definedName>
    <definedName name="ACwvu.Japan_Capers_Ed_Pub." localSheetId="65" hidden="1">#REF!</definedName>
    <definedName name="ACwvu.Japan_Capers_Ed_Pub." localSheetId="53" hidden="1">#REF!</definedName>
    <definedName name="ACwvu.Japan_Capers_Ed_Pub." localSheetId="59" hidden="1">#REF!</definedName>
    <definedName name="ACwvu.Japan_Capers_Ed_Pub." localSheetId="58" hidden="1">#REF!</definedName>
    <definedName name="ACwvu.Japan_Capers_Ed_Pub." hidden="1">#REF!</definedName>
    <definedName name="ACwvu.KJP_CC." localSheetId="90" hidden="1">#REF!</definedName>
    <definedName name="ACwvu.KJP_CC." localSheetId="48" hidden="1">#REF!</definedName>
    <definedName name="ACwvu.KJP_CC." localSheetId="32" hidden="1">#REF!</definedName>
    <definedName name="ACwvu.KJP_CC." localSheetId="14" hidden="1">#REF!</definedName>
    <definedName name="ACwvu.KJP_CC." localSheetId="41" hidden="1">#REF!</definedName>
    <definedName name="ACwvu.KJP_CC." localSheetId="24" hidden="1">#REF!</definedName>
    <definedName name="ACwvu.KJP_CC." localSheetId="6" hidden="1">#REF!</definedName>
    <definedName name="ACwvu.KJP_CC." localSheetId="84" hidden="1">#REF!</definedName>
    <definedName name="ACwvu.KJP_CC." localSheetId="69" hidden="1">#REF!</definedName>
    <definedName name="ACwvu.KJP_CC." localSheetId="87" hidden="1">#REF!</definedName>
    <definedName name="ACwvu.KJP_CC." localSheetId="39" hidden="1">#REF!</definedName>
    <definedName name="ACwvu.KJP_CC." localSheetId="21" hidden="1">#REF!</definedName>
    <definedName name="ACwvu.KJP_CC." localSheetId="78" hidden="1">#REF!</definedName>
    <definedName name="ACwvu.KJP_CC." localSheetId="79" hidden="1">#REF!</definedName>
    <definedName name="ACwvu.KJP_CC." localSheetId="80" hidden="1">#REF!</definedName>
    <definedName name="ACwvu.KJP_CC." localSheetId="81" hidden="1">#REF!</definedName>
    <definedName name="ACwvu.KJP_CC." localSheetId="82" hidden="1">#REF!</definedName>
    <definedName name="ACwvu.KJP_CC." localSheetId="70" hidden="1">#REF!</definedName>
    <definedName name="ACwvu.KJP_CC." localSheetId="91" hidden="1">#REF!</definedName>
    <definedName name="ACwvu.KJP_CC." localSheetId="85" hidden="1">#REF!</definedName>
    <definedName name="ACwvu.KJP_CC." localSheetId="33" hidden="1">#REF!</definedName>
    <definedName name="ACwvu.KJP_CC." localSheetId="15" hidden="1">#REF!</definedName>
    <definedName name="ACwvu.KJP_CC." localSheetId="7" hidden="1">#REF!</definedName>
    <definedName name="ACwvu.KJP_CC." localSheetId="42" hidden="1">#REF!</definedName>
    <definedName name="ACwvu.KJP_CC." localSheetId="88" hidden="1">#REF!</definedName>
    <definedName name="ACwvu.KJP_CC." localSheetId="25" hidden="1">#REF!</definedName>
    <definedName name="ACwvu.KJP_CC." localSheetId="71" hidden="1">#REF!</definedName>
    <definedName name="ACwvu.KJP_CC." localSheetId="26" hidden="1">#REF!</definedName>
    <definedName name="ACwvu.KJP_CC." localSheetId="8" hidden="1">#REF!</definedName>
    <definedName name="ACwvu.KJP_CC." localSheetId="34" hidden="1">#REF!</definedName>
    <definedName name="ACwvu.KJP_CC." localSheetId="16" hidden="1">#REF!</definedName>
    <definedName name="ACwvu.KJP_CC." localSheetId="43" hidden="1">#REF!</definedName>
    <definedName name="ACwvu.KJP_CC." localSheetId="72" hidden="1">#REF!</definedName>
    <definedName name="ACwvu.KJP_CC." localSheetId="45" hidden="1">#REF!</definedName>
    <definedName name="ACwvu.KJP_CC." localSheetId="27" hidden="1">#REF!</definedName>
    <definedName name="ACwvu.KJP_CC." localSheetId="9" hidden="1">#REF!</definedName>
    <definedName name="ACwvu.KJP_CC." localSheetId="35" hidden="1">#REF!</definedName>
    <definedName name="ACwvu.KJP_CC." localSheetId="17" hidden="1">#REF!</definedName>
    <definedName name="ACwvu.KJP_CC." localSheetId="46" hidden="1">#REF!</definedName>
    <definedName name="ACwvu.KJP_CC." localSheetId="73" hidden="1">#REF!</definedName>
    <definedName name="ACwvu.KJP_CC." localSheetId="28" hidden="1">#REF!</definedName>
    <definedName name="ACwvu.KJP_CC." localSheetId="10" hidden="1">#REF!</definedName>
    <definedName name="ACwvu.KJP_CC." localSheetId="29" hidden="1">#REF!</definedName>
    <definedName name="ACwvu.KJP_CC." localSheetId="11" hidden="1">#REF!</definedName>
    <definedName name="ACwvu.KJP_CC." localSheetId="44" hidden="1">#REF!</definedName>
    <definedName name="ACwvu.KJP_CC." localSheetId="36" hidden="1">#REF!</definedName>
    <definedName name="ACwvu.KJP_CC." localSheetId="18" hidden="1">#REF!</definedName>
    <definedName name="ACwvu.KJP_CC." localSheetId="74" hidden="1">#REF!</definedName>
    <definedName name="ACwvu.KJP_CC." localSheetId="37" hidden="1">#REF!</definedName>
    <definedName name="ACwvu.KJP_CC." localSheetId="19" hidden="1">#REF!</definedName>
    <definedName name="ACwvu.KJP_CC." localSheetId="75" hidden="1">#REF!</definedName>
    <definedName name="ACwvu.KJP_CC." localSheetId="76" hidden="1">#REF!</definedName>
    <definedName name="ACwvu.KJP_CC." localSheetId="38" hidden="1">#REF!</definedName>
    <definedName name="ACwvu.KJP_CC." localSheetId="20" hidden="1">#REF!</definedName>
    <definedName name="ACwvu.KJP_CC." localSheetId="77" hidden="1">#REF!</definedName>
    <definedName name="ACwvu.KJP_CC." localSheetId="50" hidden="1">#REF!</definedName>
    <definedName name="ACwvu.KJP_CC." localSheetId="64" hidden="1">#REF!</definedName>
    <definedName name="ACwvu.KJP_CC." localSheetId="51" hidden="1">#REF!</definedName>
    <definedName name="ACwvu.KJP_CC." localSheetId="63" hidden="1">#REF!</definedName>
    <definedName name="ACwvu.KJP_CC." localSheetId="55" hidden="1">#REF!</definedName>
    <definedName name="ACwvu.KJP_CC." localSheetId="56" hidden="1">#REF!</definedName>
    <definedName name="ACwvu.KJP_CC." localSheetId="23" hidden="1">#REF!</definedName>
    <definedName name="ACwvu.KJP_CC." localSheetId="5" hidden="1">#REF!</definedName>
    <definedName name="ACwvu.KJP_CC." localSheetId="31" hidden="1">#REF!</definedName>
    <definedName name="ACwvu.KJP_CC." localSheetId="13" hidden="1">#REF!</definedName>
    <definedName name="ACwvu.KJP_CC." localSheetId="66" hidden="1">#REF!</definedName>
    <definedName name="ACwvu.KJP_CC." localSheetId="57" hidden="1">#REF!</definedName>
    <definedName name="ACwvu.KJP_CC." localSheetId="52" hidden="1">#REF!</definedName>
    <definedName name="ACwvu.KJP_CC." localSheetId="61" hidden="1">#REF!</definedName>
    <definedName name="ACwvu.KJP_CC." localSheetId="62" hidden="1">#REF!</definedName>
    <definedName name="ACwvu.KJP_CC." localSheetId="60" hidden="1">#REF!</definedName>
    <definedName name="ACwvu.KJP_CC." localSheetId="67" hidden="1">#REF!</definedName>
    <definedName name="ACwvu.KJP_CC." localSheetId="54" hidden="1">#REF!</definedName>
    <definedName name="ACwvu.KJP_CC." localSheetId="65" hidden="1">#REF!</definedName>
    <definedName name="ACwvu.KJP_CC." localSheetId="53" hidden="1">#REF!</definedName>
    <definedName name="ACwvu.KJP_CC." localSheetId="59" hidden="1">#REF!</definedName>
    <definedName name="ACwvu.KJP_CC." localSheetId="58" hidden="1">#REF!</definedName>
    <definedName name="ACwvu.KJP_CC." hidden="1">#REF!</definedName>
    <definedName name="agregat">#REF!</definedName>
    <definedName name="b">#REF!</definedName>
    <definedName name="BB">'[1]SKUPNA REKAPITULACIJA'!$C$14</definedName>
    <definedName name="cc">#REF!</definedName>
    <definedName name="CEVICU">#REF!</definedName>
    <definedName name="CEVIJE">#REF!</definedName>
    <definedName name="CEVINIRO">#REF!</definedName>
    <definedName name="CNS">#REF!</definedName>
    <definedName name="Cwvu.CapersView." localSheetId="90" hidden="1">#REF!</definedName>
    <definedName name="Cwvu.CapersView." localSheetId="48" hidden="1">#REF!</definedName>
    <definedName name="Cwvu.CapersView." localSheetId="32" hidden="1">#REF!</definedName>
    <definedName name="Cwvu.CapersView." localSheetId="14" hidden="1">#REF!</definedName>
    <definedName name="Cwvu.CapersView." localSheetId="41" hidden="1">#REF!</definedName>
    <definedName name="Cwvu.CapersView." localSheetId="24" hidden="1">#REF!</definedName>
    <definedName name="Cwvu.CapersView." localSheetId="6" hidden="1">#REF!</definedName>
    <definedName name="Cwvu.CapersView." localSheetId="84" hidden="1">#REF!</definedName>
    <definedName name="Cwvu.CapersView." localSheetId="69" hidden="1">#REF!</definedName>
    <definedName name="Cwvu.CapersView." localSheetId="87" hidden="1">#REF!</definedName>
    <definedName name="Cwvu.CapersView." localSheetId="39" hidden="1">#REF!</definedName>
    <definedName name="Cwvu.CapersView." localSheetId="21" hidden="1">#REF!</definedName>
    <definedName name="Cwvu.CapersView." localSheetId="78" hidden="1">#REF!</definedName>
    <definedName name="Cwvu.CapersView." localSheetId="79" hidden="1">#REF!</definedName>
    <definedName name="Cwvu.CapersView." localSheetId="80" hidden="1">#REF!</definedName>
    <definedName name="Cwvu.CapersView." localSheetId="81" hidden="1">#REF!</definedName>
    <definedName name="Cwvu.CapersView." localSheetId="82" hidden="1">#REF!</definedName>
    <definedName name="Cwvu.CapersView." localSheetId="70" hidden="1">#REF!</definedName>
    <definedName name="Cwvu.CapersView." localSheetId="91" hidden="1">#REF!</definedName>
    <definedName name="Cwvu.CapersView." localSheetId="85" hidden="1">#REF!</definedName>
    <definedName name="Cwvu.CapersView." localSheetId="33" hidden="1">#REF!</definedName>
    <definedName name="Cwvu.CapersView." localSheetId="15" hidden="1">#REF!</definedName>
    <definedName name="Cwvu.CapersView." localSheetId="7" hidden="1">#REF!</definedName>
    <definedName name="Cwvu.CapersView." localSheetId="42" hidden="1">#REF!</definedName>
    <definedName name="Cwvu.CapersView." localSheetId="88" hidden="1">#REF!</definedName>
    <definedName name="Cwvu.CapersView." localSheetId="25" hidden="1">#REF!</definedName>
    <definedName name="Cwvu.CapersView." localSheetId="71" hidden="1">#REF!</definedName>
    <definedName name="Cwvu.CapersView." localSheetId="26" hidden="1">#REF!</definedName>
    <definedName name="Cwvu.CapersView." localSheetId="8" hidden="1">#REF!</definedName>
    <definedName name="Cwvu.CapersView." localSheetId="34" hidden="1">#REF!</definedName>
    <definedName name="Cwvu.CapersView." localSheetId="16" hidden="1">#REF!</definedName>
    <definedName name="Cwvu.CapersView." localSheetId="43" hidden="1">#REF!</definedName>
    <definedName name="Cwvu.CapersView." localSheetId="72" hidden="1">#REF!</definedName>
    <definedName name="Cwvu.CapersView." localSheetId="45" hidden="1">#REF!</definedName>
    <definedName name="Cwvu.CapersView." localSheetId="27" hidden="1">#REF!</definedName>
    <definedName name="Cwvu.CapersView." localSheetId="9" hidden="1">#REF!</definedName>
    <definedName name="Cwvu.CapersView." localSheetId="35" hidden="1">#REF!</definedName>
    <definedName name="Cwvu.CapersView." localSheetId="17" hidden="1">#REF!</definedName>
    <definedName name="Cwvu.CapersView." localSheetId="46" hidden="1">#REF!</definedName>
    <definedName name="Cwvu.CapersView." localSheetId="73" hidden="1">#REF!</definedName>
    <definedName name="Cwvu.CapersView." localSheetId="28" hidden="1">#REF!</definedName>
    <definedName name="Cwvu.CapersView." localSheetId="10" hidden="1">#REF!</definedName>
    <definedName name="Cwvu.CapersView." localSheetId="29" hidden="1">#REF!</definedName>
    <definedName name="Cwvu.CapersView." localSheetId="11" hidden="1">#REF!</definedName>
    <definedName name="Cwvu.CapersView." localSheetId="44" hidden="1">#REF!</definedName>
    <definedName name="Cwvu.CapersView." localSheetId="36" hidden="1">#REF!</definedName>
    <definedName name="Cwvu.CapersView." localSheetId="18" hidden="1">#REF!</definedName>
    <definedName name="Cwvu.CapersView." localSheetId="74" hidden="1">#REF!</definedName>
    <definedName name="Cwvu.CapersView." localSheetId="37" hidden="1">#REF!</definedName>
    <definedName name="Cwvu.CapersView." localSheetId="19" hidden="1">#REF!</definedName>
    <definedName name="Cwvu.CapersView." localSheetId="75" hidden="1">#REF!</definedName>
    <definedName name="Cwvu.CapersView." localSheetId="76" hidden="1">#REF!</definedName>
    <definedName name="Cwvu.CapersView." localSheetId="38" hidden="1">#REF!</definedName>
    <definedName name="Cwvu.CapersView." localSheetId="20" hidden="1">#REF!</definedName>
    <definedName name="Cwvu.CapersView." localSheetId="77" hidden="1">#REF!</definedName>
    <definedName name="Cwvu.CapersView." localSheetId="50" hidden="1">#REF!</definedName>
    <definedName name="Cwvu.CapersView." localSheetId="64" hidden="1">#REF!</definedName>
    <definedName name="Cwvu.CapersView." localSheetId="51" hidden="1">#REF!</definedName>
    <definedName name="Cwvu.CapersView." localSheetId="63" hidden="1">#REF!</definedName>
    <definedName name="Cwvu.CapersView." localSheetId="55" hidden="1">#REF!</definedName>
    <definedName name="Cwvu.CapersView." localSheetId="56" hidden="1">#REF!</definedName>
    <definedName name="Cwvu.CapersView." localSheetId="23" hidden="1">#REF!</definedName>
    <definedName name="Cwvu.CapersView." localSheetId="5" hidden="1">#REF!</definedName>
    <definedName name="Cwvu.CapersView." localSheetId="31" hidden="1">#REF!</definedName>
    <definedName name="Cwvu.CapersView." localSheetId="13" hidden="1">#REF!</definedName>
    <definedName name="Cwvu.CapersView." localSheetId="66" hidden="1">#REF!</definedName>
    <definedName name="Cwvu.CapersView." localSheetId="57" hidden="1">#REF!</definedName>
    <definedName name="Cwvu.CapersView." localSheetId="52" hidden="1">#REF!</definedName>
    <definedName name="Cwvu.CapersView." localSheetId="61" hidden="1">#REF!</definedName>
    <definedName name="Cwvu.CapersView." localSheetId="62" hidden="1">#REF!</definedName>
    <definedName name="Cwvu.CapersView." localSheetId="60" hidden="1">#REF!</definedName>
    <definedName name="Cwvu.CapersView." localSheetId="67" hidden="1">#REF!</definedName>
    <definedName name="Cwvu.CapersView." localSheetId="54" hidden="1">#REF!</definedName>
    <definedName name="Cwvu.CapersView." localSheetId="65" hidden="1">#REF!</definedName>
    <definedName name="Cwvu.CapersView." localSheetId="53" hidden="1">#REF!</definedName>
    <definedName name="Cwvu.CapersView." localSheetId="59" hidden="1">#REF!</definedName>
    <definedName name="Cwvu.CapersView." localSheetId="58" hidden="1">#REF!</definedName>
    <definedName name="Cwvu.CapersView." hidden="1">#REF!</definedName>
    <definedName name="Cwvu.Japan_Capers_Ed_Pub." localSheetId="90" hidden="1">#REF!</definedName>
    <definedName name="Cwvu.Japan_Capers_Ed_Pub." localSheetId="48" hidden="1">#REF!</definedName>
    <definedName name="Cwvu.Japan_Capers_Ed_Pub." localSheetId="32" hidden="1">#REF!</definedName>
    <definedName name="Cwvu.Japan_Capers_Ed_Pub." localSheetId="14" hidden="1">#REF!</definedName>
    <definedName name="Cwvu.Japan_Capers_Ed_Pub." localSheetId="41" hidden="1">#REF!</definedName>
    <definedName name="Cwvu.Japan_Capers_Ed_Pub." localSheetId="24" hidden="1">#REF!</definedName>
    <definedName name="Cwvu.Japan_Capers_Ed_Pub." localSheetId="6" hidden="1">#REF!</definedName>
    <definedName name="Cwvu.Japan_Capers_Ed_Pub." localSheetId="84" hidden="1">#REF!</definedName>
    <definedName name="Cwvu.Japan_Capers_Ed_Pub." localSheetId="69" hidden="1">#REF!</definedName>
    <definedName name="Cwvu.Japan_Capers_Ed_Pub." localSheetId="87" hidden="1">#REF!</definedName>
    <definedName name="Cwvu.Japan_Capers_Ed_Pub." localSheetId="39" hidden="1">#REF!</definedName>
    <definedName name="Cwvu.Japan_Capers_Ed_Pub." localSheetId="21" hidden="1">#REF!</definedName>
    <definedName name="Cwvu.Japan_Capers_Ed_Pub." localSheetId="78" hidden="1">#REF!</definedName>
    <definedName name="Cwvu.Japan_Capers_Ed_Pub." localSheetId="79" hidden="1">#REF!</definedName>
    <definedName name="Cwvu.Japan_Capers_Ed_Pub." localSheetId="80" hidden="1">#REF!</definedName>
    <definedName name="Cwvu.Japan_Capers_Ed_Pub." localSheetId="81" hidden="1">#REF!</definedName>
    <definedName name="Cwvu.Japan_Capers_Ed_Pub." localSheetId="82" hidden="1">#REF!</definedName>
    <definedName name="Cwvu.Japan_Capers_Ed_Pub." localSheetId="70" hidden="1">#REF!</definedName>
    <definedName name="Cwvu.Japan_Capers_Ed_Pub." localSheetId="91" hidden="1">#REF!</definedName>
    <definedName name="Cwvu.Japan_Capers_Ed_Pub." localSheetId="85" hidden="1">#REF!</definedName>
    <definedName name="Cwvu.Japan_Capers_Ed_Pub." localSheetId="33" hidden="1">#REF!</definedName>
    <definedName name="Cwvu.Japan_Capers_Ed_Pub." localSheetId="15" hidden="1">#REF!</definedName>
    <definedName name="Cwvu.Japan_Capers_Ed_Pub." localSheetId="7" hidden="1">#REF!</definedName>
    <definedName name="Cwvu.Japan_Capers_Ed_Pub." localSheetId="42" hidden="1">#REF!</definedName>
    <definedName name="Cwvu.Japan_Capers_Ed_Pub." localSheetId="88" hidden="1">#REF!</definedName>
    <definedName name="Cwvu.Japan_Capers_Ed_Pub." localSheetId="25" hidden="1">#REF!</definedName>
    <definedName name="Cwvu.Japan_Capers_Ed_Pub." localSheetId="71" hidden="1">#REF!</definedName>
    <definedName name="Cwvu.Japan_Capers_Ed_Pub." localSheetId="26" hidden="1">#REF!</definedName>
    <definedName name="Cwvu.Japan_Capers_Ed_Pub." localSheetId="8" hidden="1">#REF!</definedName>
    <definedName name="Cwvu.Japan_Capers_Ed_Pub." localSheetId="34" hidden="1">#REF!</definedName>
    <definedName name="Cwvu.Japan_Capers_Ed_Pub." localSheetId="16" hidden="1">#REF!</definedName>
    <definedName name="Cwvu.Japan_Capers_Ed_Pub." localSheetId="43" hidden="1">#REF!</definedName>
    <definedName name="Cwvu.Japan_Capers_Ed_Pub." localSheetId="72" hidden="1">#REF!</definedName>
    <definedName name="Cwvu.Japan_Capers_Ed_Pub." localSheetId="45" hidden="1">#REF!</definedName>
    <definedName name="Cwvu.Japan_Capers_Ed_Pub." localSheetId="27" hidden="1">#REF!</definedName>
    <definedName name="Cwvu.Japan_Capers_Ed_Pub." localSheetId="9" hidden="1">#REF!</definedName>
    <definedName name="Cwvu.Japan_Capers_Ed_Pub." localSheetId="35" hidden="1">#REF!</definedName>
    <definedName name="Cwvu.Japan_Capers_Ed_Pub." localSheetId="17" hidden="1">#REF!</definedName>
    <definedName name="Cwvu.Japan_Capers_Ed_Pub." localSheetId="46" hidden="1">#REF!</definedName>
    <definedName name="Cwvu.Japan_Capers_Ed_Pub." localSheetId="73" hidden="1">#REF!</definedName>
    <definedName name="Cwvu.Japan_Capers_Ed_Pub." localSheetId="28" hidden="1">#REF!</definedName>
    <definedName name="Cwvu.Japan_Capers_Ed_Pub." localSheetId="10" hidden="1">#REF!</definedName>
    <definedName name="Cwvu.Japan_Capers_Ed_Pub." localSheetId="29" hidden="1">#REF!</definedName>
    <definedName name="Cwvu.Japan_Capers_Ed_Pub." localSheetId="11" hidden="1">#REF!</definedName>
    <definedName name="Cwvu.Japan_Capers_Ed_Pub." localSheetId="44" hidden="1">#REF!</definedName>
    <definedName name="Cwvu.Japan_Capers_Ed_Pub." localSheetId="36" hidden="1">#REF!</definedName>
    <definedName name="Cwvu.Japan_Capers_Ed_Pub." localSheetId="18" hidden="1">#REF!</definedName>
    <definedName name="Cwvu.Japan_Capers_Ed_Pub." localSheetId="74" hidden="1">#REF!</definedName>
    <definedName name="Cwvu.Japan_Capers_Ed_Pub." localSheetId="37" hidden="1">#REF!</definedName>
    <definedName name="Cwvu.Japan_Capers_Ed_Pub." localSheetId="19" hidden="1">#REF!</definedName>
    <definedName name="Cwvu.Japan_Capers_Ed_Pub." localSheetId="75" hidden="1">#REF!</definedName>
    <definedName name="Cwvu.Japan_Capers_Ed_Pub." localSheetId="76" hidden="1">#REF!</definedName>
    <definedName name="Cwvu.Japan_Capers_Ed_Pub." localSheetId="38" hidden="1">#REF!</definedName>
    <definedName name="Cwvu.Japan_Capers_Ed_Pub." localSheetId="20" hidden="1">#REF!</definedName>
    <definedName name="Cwvu.Japan_Capers_Ed_Pub." localSheetId="77" hidden="1">#REF!</definedName>
    <definedName name="Cwvu.Japan_Capers_Ed_Pub." localSheetId="50" hidden="1">#REF!</definedName>
    <definedName name="Cwvu.Japan_Capers_Ed_Pub." localSheetId="64" hidden="1">#REF!</definedName>
    <definedName name="Cwvu.Japan_Capers_Ed_Pub." localSheetId="51" hidden="1">#REF!</definedName>
    <definedName name="Cwvu.Japan_Capers_Ed_Pub." localSheetId="63" hidden="1">#REF!</definedName>
    <definedName name="Cwvu.Japan_Capers_Ed_Pub." localSheetId="55" hidden="1">#REF!</definedName>
    <definedName name="Cwvu.Japan_Capers_Ed_Pub." localSheetId="56" hidden="1">#REF!</definedName>
    <definedName name="Cwvu.Japan_Capers_Ed_Pub." localSheetId="23" hidden="1">#REF!</definedName>
    <definedName name="Cwvu.Japan_Capers_Ed_Pub." localSheetId="5" hidden="1">#REF!</definedName>
    <definedName name="Cwvu.Japan_Capers_Ed_Pub." localSheetId="31" hidden="1">#REF!</definedName>
    <definedName name="Cwvu.Japan_Capers_Ed_Pub." localSheetId="13" hidden="1">#REF!</definedName>
    <definedName name="Cwvu.Japan_Capers_Ed_Pub." localSheetId="66" hidden="1">#REF!</definedName>
    <definedName name="Cwvu.Japan_Capers_Ed_Pub." localSheetId="57" hidden="1">#REF!</definedName>
    <definedName name="Cwvu.Japan_Capers_Ed_Pub." localSheetId="52" hidden="1">#REF!</definedName>
    <definedName name="Cwvu.Japan_Capers_Ed_Pub." localSheetId="61" hidden="1">#REF!</definedName>
    <definedName name="Cwvu.Japan_Capers_Ed_Pub." localSheetId="62" hidden="1">#REF!</definedName>
    <definedName name="Cwvu.Japan_Capers_Ed_Pub." localSheetId="60" hidden="1">#REF!</definedName>
    <definedName name="Cwvu.Japan_Capers_Ed_Pub." localSheetId="67" hidden="1">#REF!</definedName>
    <definedName name="Cwvu.Japan_Capers_Ed_Pub." localSheetId="54" hidden="1">#REF!</definedName>
    <definedName name="Cwvu.Japan_Capers_Ed_Pub." localSheetId="65" hidden="1">#REF!</definedName>
    <definedName name="Cwvu.Japan_Capers_Ed_Pub." localSheetId="53" hidden="1">#REF!</definedName>
    <definedName name="Cwvu.Japan_Capers_Ed_Pub." localSheetId="59" hidden="1">#REF!</definedName>
    <definedName name="Cwvu.Japan_Capers_Ed_Pub." localSheetId="58" hidden="1">#REF!</definedName>
    <definedName name="Cwvu.Japan_Capers_Ed_Pub." hidden="1">#REF!</definedName>
    <definedName name="Cwvu.KJP_CC." localSheetId="90" hidden="1">#REF!,#REF!,#REF!,#REF!,#REF!,#REF!,#REF!,#REF!,#REF!,#REF!,#REF!,#REF!,#REF!,#REF!,#REF!,#REF!,#REF!,#REF!,#REF!,#REF!</definedName>
    <definedName name="Cwvu.KJP_CC." localSheetId="48" hidden="1">#REF!,#REF!,#REF!,#REF!,#REF!,#REF!,#REF!,#REF!,#REF!,#REF!,#REF!,#REF!,#REF!,#REF!,#REF!,#REF!,#REF!,#REF!,#REF!,#REF!</definedName>
    <definedName name="Cwvu.KJP_CC." localSheetId="32" hidden="1">#REF!,#REF!,#REF!,#REF!,#REF!,#REF!,#REF!,#REF!,#REF!,#REF!,#REF!,#REF!,#REF!,#REF!,#REF!,#REF!,#REF!,#REF!,#REF!,#REF!</definedName>
    <definedName name="Cwvu.KJP_CC." localSheetId="14" hidden="1">#REF!,#REF!,#REF!,#REF!,#REF!,#REF!,#REF!,#REF!,#REF!,#REF!,#REF!,#REF!,#REF!,#REF!,#REF!,#REF!,#REF!,#REF!,#REF!,#REF!</definedName>
    <definedName name="Cwvu.KJP_CC." localSheetId="41" hidden="1">#REF!,#REF!,#REF!,#REF!,#REF!,#REF!,#REF!,#REF!,#REF!,#REF!,#REF!,#REF!,#REF!,#REF!,#REF!,#REF!,#REF!,#REF!,#REF!,#REF!</definedName>
    <definedName name="Cwvu.KJP_CC." localSheetId="24" hidden="1">#REF!,#REF!,#REF!,#REF!,#REF!,#REF!,#REF!,#REF!,#REF!,#REF!,#REF!,#REF!,#REF!,#REF!,#REF!,#REF!,#REF!,#REF!,#REF!,#REF!</definedName>
    <definedName name="Cwvu.KJP_CC." localSheetId="6" hidden="1">#REF!,#REF!,#REF!,#REF!,#REF!,#REF!,#REF!,#REF!,#REF!,#REF!,#REF!,#REF!,#REF!,#REF!,#REF!,#REF!,#REF!,#REF!,#REF!,#REF!</definedName>
    <definedName name="Cwvu.KJP_CC." localSheetId="84" hidden="1">#REF!,#REF!,#REF!,#REF!,#REF!,#REF!,#REF!,#REF!,#REF!,#REF!,#REF!,#REF!,#REF!,#REF!,#REF!,#REF!,#REF!,#REF!,#REF!,#REF!</definedName>
    <definedName name="Cwvu.KJP_CC." localSheetId="69" hidden="1">#REF!,#REF!,#REF!,#REF!,#REF!,#REF!,#REF!,#REF!,#REF!,#REF!,#REF!,#REF!,#REF!,#REF!,#REF!,#REF!,#REF!,#REF!,#REF!,#REF!</definedName>
    <definedName name="Cwvu.KJP_CC." localSheetId="87" hidden="1">#REF!,#REF!,#REF!,#REF!,#REF!,#REF!,#REF!,#REF!,#REF!,#REF!,#REF!,#REF!,#REF!,#REF!,#REF!,#REF!,#REF!,#REF!,#REF!,#REF!</definedName>
    <definedName name="Cwvu.KJP_CC." localSheetId="39" hidden="1">#REF!,#REF!,#REF!,#REF!,#REF!,#REF!,#REF!,#REF!,#REF!,#REF!,#REF!,#REF!,#REF!,#REF!,#REF!,#REF!,#REF!,#REF!,#REF!,#REF!</definedName>
    <definedName name="Cwvu.KJP_CC." localSheetId="21" hidden="1">#REF!,#REF!,#REF!,#REF!,#REF!,#REF!,#REF!,#REF!,#REF!,#REF!,#REF!,#REF!,#REF!,#REF!,#REF!,#REF!,#REF!,#REF!,#REF!,#REF!</definedName>
    <definedName name="Cwvu.KJP_CC." localSheetId="78" hidden="1">#REF!,#REF!,#REF!,#REF!,#REF!,#REF!,#REF!,#REF!,#REF!,#REF!,#REF!,#REF!,#REF!,#REF!,#REF!,#REF!,#REF!,#REF!,#REF!,#REF!</definedName>
    <definedName name="Cwvu.KJP_CC." localSheetId="79" hidden="1">#REF!,#REF!,#REF!,#REF!,#REF!,#REF!,#REF!,#REF!,#REF!,#REF!,#REF!,#REF!,#REF!,#REF!,#REF!,#REF!,#REF!,#REF!,#REF!,#REF!</definedName>
    <definedName name="Cwvu.KJP_CC." localSheetId="80" hidden="1">#REF!,#REF!,#REF!,#REF!,#REF!,#REF!,#REF!,#REF!,#REF!,#REF!,#REF!,#REF!,#REF!,#REF!,#REF!,#REF!,#REF!,#REF!,#REF!,#REF!</definedName>
    <definedName name="Cwvu.KJP_CC." localSheetId="81" hidden="1">#REF!,#REF!,#REF!,#REF!,#REF!,#REF!,#REF!,#REF!,#REF!,#REF!,#REF!,#REF!,#REF!,#REF!,#REF!,#REF!,#REF!,#REF!,#REF!,#REF!</definedName>
    <definedName name="Cwvu.KJP_CC." localSheetId="82" hidden="1">#REF!,#REF!,#REF!,#REF!,#REF!,#REF!,#REF!,#REF!,#REF!,#REF!,#REF!,#REF!,#REF!,#REF!,#REF!,#REF!,#REF!,#REF!,#REF!,#REF!</definedName>
    <definedName name="Cwvu.KJP_CC." localSheetId="70" hidden="1">#REF!,#REF!,#REF!,#REF!,#REF!,#REF!,#REF!,#REF!,#REF!,#REF!,#REF!,#REF!,#REF!,#REF!,#REF!,#REF!,#REF!,#REF!,#REF!,#REF!</definedName>
    <definedName name="Cwvu.KJP_CC." localSheetId="91" hidden="1">#REF!,#REF!,#REF!,#REF!,#REF!,#REF!,#REF!,#REF!,#REF!,#REF!,#REF!,#REF!,#REF!,#REF!,#REF!,#REF!,#REF!,#REF!,#REF!,#REF!</definedName>
    <definedName name="Cwvu.KJP_CC." localSheetId="85" hidden="1">#REF!,#REF!,#REF!,#REF!,#REF!,#REF!,#REF!,#REF!,#REF!,#REF!,#REF!,#REF!,#REF!,#REF!,#REF!,#REF!,#REF!,#REF!,#REF!,#REF!</definedName>
    <definedName name="Cwvu.KJP_CC." localSheetId="33" hidden="1">#REF!,#REF!,#REF!,#REF!,#REF!,#REF!,#REF!,#REF!,#REF!,#REF!,#REF!,#REF!,#REF!,#REF!,#REF!,#REF!,#REF!,#REF!,#REF!,#REF!</definedName>
    <definedName name="Cwvu.KJP_CC." localSheetId="15" hidden="1">#REF!,#REF!,#REF!,#REF!,#REF!,#REF!,#REF!,#REF!,#REF!,#REF!,#REF!,#REF!,#REF!,#REF!,#REF!,#REF!,#REF!,#REF!,#REF!,#REF!</definedName>
    <definedName name="Cwvu.KJP_CC." localSheetId="7" hidden="1">#REF!,#REF!,#REF!,#REF!,#REF!,#REF!,#REF!,#REF!,#REF!,#REF!,#REF!,#REF!,#REF!,#REF!,#REF!,#REF!,#REF!,#REF!,#REF!,#REF!</definedName>
    <definedName name="Cwvu.KJP_CC." localSheetId="42" hidden="1">#REF!,#REF!,#REF!,#REF!,#REF!,#REF!,#REF!,#REF!,#REF!,#REF!,#REF!,#REF!,#REF!,#REF!,#REF!,#REF!,#REF!,#REF!,#REF!,#REF!</definedName>
    <definedName name="Cwvu.KJP_CC." localSheetId="88" hidden="1">#REF!,#REF!,#REF!,#REF!,#REF!,#REF!,#REF!,#REF!,#REF!,#REF!,#REF!,#REF!,#REF!,#REF!,#REF!,#REF!,#REF!,#REF!,#REF!,#REF!</definedName>
    <definedName name="Cwvu.KJP_CC." localSheetId="25" hidden="1">#REF!,#REF!,#REF!,#REF!,#REF!,#REF!,#REF!,#REF!,#REF!,#REF!,#REF!,#REF!,#REF!,#REF!,#REF!,#REF!,#REF!,#REF!,#REF!,#REF!</definedName>
    <definedName name="Cwvu.KJP_CC." localSheetId="71" hidden="1">#REF!,#REF!,#REF!,#REF!,#REF!,#REF!,#REF!,#REF!,#REF!,#REF!,#REF!,#REF!,#REF!,#REF!,#REF!,#REF!,#REF!,#REF!,#REF!,#REF!</definedName>
    <definedName name="Cwvu.KJP_CC." localSheetId="26" hidden="1">#REF!,#REF!,#REF!,#REF!,#REF!,#REF!,#REF!,#REF!,#REF!,#REF!,#REF!,#REF!,#REF!,#REF!,#REF!,#REF!,#REF!,#REF!,#REF!,#REF!</definedName>
    <definedName name="Cwvu.KJP_CC." localSheetId="8" hidden="1">#REF!,#REF!,#REF!,#REF!,#REF!,#REF!,#REF!,#REF!,#REF!,#REF!,#REF!,#REF!,#REF!,#REF!,#REF!,#REF!,#REF!,#REF!,#REF!,#REF!</definedName>
    <definedName name="Cwvu.KJP_CC." localSheetId="34" hidden="1">#REF!,#REF!,#REF!,#REF!,#REF!,#REF!,#REF!,#REF!,#REF!,#REF!,#REF!,#REF!,#REF!,#REF!,#REF!,#REF!,#REF!,#REF!,#REF!,#REF!</definedName>
    <definedName name="Cwvu.KJP_CC." localSheetId="16" hidden="1">#REF!,#REF!,#REF!,#REF!,#REF!,#REF!,#REF!,#REF!,#REF!,#REF!,#REF!,#REF!,#REF!,#REF!,#REF!,#REF!,#REF!,#REF!,#REF!,#REF!</definedName>
    <definedName name="Cwvu.KJP_CC." localSheetId="43" hidden="1">#REF!,#REF!,#REF!,#REF!,#REF!,#REF!,#REF!,#REF!,#REF!,#REF!,#REF!,#REF!,#REF!,#REF!,#REF!,#REF!,#REF!,#REF!,#REF!,#REF!</definedName>
    <definedName name="Cwvu.KJP_CC." localSheetId="72" hidden="1">#REF!,#REF!,#REF!,#REF!,#REF!,#REF!,#REF!,#REF!,#REF!,#REF!,#REF!,#REF!,#REF!,#REF!,#REF!,#REF!,#REF!,#REF!,#REF!,#REF!</definedName>
    <definedName name="Cwvu.KJP_CC." localSheetId="45" hidden="1">#REF!,#REF!,#REF!,#REF!,#REF!,#REF!,#REF!,#REF!,#REF!,#REF!,#REF!,#REF!,#REF!,#REF!,#REF!,#REF!,#REF!,#REF!,#REF!,#REF!</definedName>
    <definedName name="Cwvu.KJP_CC." localSheetId="27" hidden="1">#REF!,#REF!,#REF!,#REF!,#REF!,#REF!,#REF!,#REF!,#REF!,#REF!,#REF!,#REF!,#REF!,#REF!,#REF!,#REF!,#REF!,#REF!,#REF!,#REF!</definedName>
    <definedName name="Cwvu.KJP_CC." localSheetId="9" hidden="1">#REF!,#REF!,#REF!,#REF!,#REF!,#REF!,#REF!,#REF!,#REF!,#REF!,#REF!,#REF!,#REF!,#REF!,#REF!,#REF!,#REF!,#REF!,#REF!,#REF!</definedName>
    <definedName name="Cwvu.KJP_CC." localSheetId="35" hidden="1">#REF!,#REF!,#REF!,#REF!,#REF!,#REF!,#REF!,#REF!,#REF!,#REF!,#REF!,#REF!,#REF!,#REF!,#REF!,#REF!,#REF!,#REF!,#REF!,#REF!</definedName>
    <definedName name="Cwvu.KJP_CC." localSheetId="17" hidden="1">#REF!,#REF!,#REF!,#REF!,#REF!,#REF!,#REF!,#REF!,#REF!,#REF!,#REF!,#REF!,#REF!,#REF!,#REF!,#REF!,#REF!,#REF!,#REF!,#REF!</definedName>
    <definedName name="Cwvu.KJP_CC." localSheetId="46" hidden="1">#REF!,#REF!,#REF!,#REF!,#REF!,#REF!,#REF!,#REF!,#REF!,#REF!,#REF!,#REF!,#REF!,#REF!,#REF!,#REF!,#REF!,#REF!,#REF!,#REF!</definedName>
    <definedName name="Cwvu.KJP_CC." localSheetId="73" hidden="1">#REF!,#REF!,#REF!,#REF!,#REF!,#REF!,#REF!,#REF!,#REF!,#REF!,#REF!,#REF!,#REF!,#REF!,#REF!,#REF!,#REF!,#REF!,#REF!,#REF!</definedName>
    <definedName name="Cwvu.KJP_CC." localSheetId="28" hidden="1">#REF!,#REF!,#REF!,#REF!,#REF!,#REF!,#REF!,#REF!,#REF!,#REF!,#REF!,#REF!,#REF!,#REF!,#REF!,#REF!,#REF!,#REF!,#REF!,#REF!</definedName>
    <definedName name="Cwvu.KJP_CC." localSheetId="10" hidden="1">#REF!,#REF!,#REF!,#REF!,#REF!,#REF!,#REF!,#REF!,#REF!,#REF!,#REF!,#REF!,#REF!,#REF!,#REF!,#REF!,#REF!,#REF!,#REF!,#REF!</definedName>
    <definedName name="Cwvu.KJP_CC." localSheetId="29" hidden="1">#REF!,#REF!,#REF!,#REF!,#REF!,#REF!,#REF!,#REF!,#REF!,#REF!,#REF!,#REF!,#REF!,#REF!,#REF!,#REF!,#REF!,#REF!,#REF!,#REF!</definedName>
    <definedName name="Cwvu.KJP_CC." localSheetId="11" hidden="1">#REF!,#REF!,#REF!,#REF!,#REF!,#REF!,#REF!,#REF!,#REF!,#REF!,#REF!,#REF!,#REF!,#REF!,#REF!,#REF!,#REF!,#REF!,#REF!,#REF!</definedName>
    <definedName name="Cwvu.KJP_CC." localSheetId="44" hidden="1">#REF!,#REF!,#REF!,#REF!,#REF!,#REF!,#REF!,#REF!,#REF!,#REF!,#REF!,#REF!,#REF!,#REF!,#REF!,#REF!,#REF!,#REF!,#REF!,#REF!</definedName>
    <definedName name="Cwvu.KJP_CC." localSheetId="36" hidden="1">#REF!,#REF!,#REF!,#REF!,#REF!,#REF!,#REF!,#REF!,#REF!,#REF!,#REF!,#REF!,#REF!,#REF!,#REF!,#REF!,#REF!,#REF!,#REF!,#REF!</definedName>
    <definedName name="Cwvu.KJP_CC." localSheetId="18" hidden="1">#REF!,#REF!,#REF!,#REF!,#REF!,#REF!,#REF!,#REF!,#REF!,#REF!,#REF!,#REF!,#REF!,#REF!,#REF!,#REF!,#REF!,#REF!,#REF!,#REF!</definedName>
    <definedName name="Cwvu.KJP_CC." localSheetId="74" hidden="1">#REF!,#REF!,#REF!,#REF!,#REF!,#REF!,#REF!,#REF!,#REF!,#REF!,#REF!,#REF!,#REF!,#REF!,#REF!,#REF!,#REF!,#REF!,#REF!,#REF!</definedName>
    <definedName name="Cwvu.KJP_CC." localSheetId="37" hidden="1">#REF!,#REF!,#REF!,#REF!,#REF!,#REF!,#REF!,#REF!,#REF!,#REF!,#REF!,#REF!,#REF!,#REF!,#REF!,#REF!,#REF!,#REF!,#REF!,#REF!</definedName>
    <definedName name="Cwvu.KJP_CC." localSheetId="19" hidden="1">#REF!,#REF!,#REF!,#REF!,#REF!,#REF!,#REF!,#REF!,#REF!,#REF!,#REF!,#REF!,#REF!,#REF!,#REF!,#REF!,#REF!,#REF!,#REF!,#REF!</definedName>
    <definedName name="Cwvu.KJP_CC." localSheetId="75" hidden="1">#REF!,#REF!,#REF!,#REF!,#REF!,#REF!,#REF!,#REF!,#REF!,#REF!,#REF!,#REF!,#REF!,#REF!,#REF!,#REF!,#REF!,#REF!,#REF!,#REF!</definedName>
    <definedName name="Cwvu.KJP_CC." localSheetId="76" hidden="1">#REF!,#REF!,#REF!,#REF!,#REF!,#REF!,#REF!,#REF!,#REF!,#REF!,#REF!,#REF!,#REF!,#REF!,#REF!,#REF!,#REF!,#REF!,#REF!,#REF!</definedName>
    <definedName name="Cwvu.KJP_CC." localSheetId="38" hidden="1">#REF!,#REF!,#REF!,#REF!,#REF!,#REF!,#REF!,#REF!,#REF!,#REF!,#REF!,#REF!,#REF!,#REF!,#REF!,#REF!,#REF!,#REF!,#REF!,#REF!</definedName>
    <definedName name="Cwvu.KJP_CC." localSheetId="20" hidden="1">#REF!,#REF!,#REF!,#REF!,#REF!,#REF!,#REF!,#REF!,#REF!,#REF!,#REF!,#REF!,#REF!,#REF!,#REF!,#REF!,#REF!,#REF!,#REF!,#REF!</definedName>
    <definedName name="Cwvu.KJP_CC." localSheetId="77" hidden="1">#REF!,#REF!,#REF!,#REF!,#REF!,#REF!,#REF!,#REF!,#REF!,#REF!,#REF!,#REF!,#REF!,#REF!,#REF!,#REF!,#REF!,#REF!,#REF!,#REF!</definedName>
    <definedName name="Cwvu.KJP_CC." localSheetId="50" hidden="1">#REF!,#REF!,#REF!,#REF!,#REF!,#REF!,#REF!,#REF!,#REF!,#REF!,#REF!,#REF!,#REF!,#REF!,#REF!,#REF!,#REF!,#REF!,#REF!,#REF!</definedName>
    <definedName name="Cwvu.KJP_CC." localSheetId="64" hidden="1">#REF!,#REF!,#REF!,#REF!,#REF!,#REF!,#REF!,#REF!,#REF!,#REF!,#REF!,#REF!,#REF!,#REF!,#REF!,#REF!,#REF!,#REF!,#REF!,#REF!</definedName>
    <definedName name="Cwvu.KJP_CC." localSheetId="51" hidden="1">#REF!,#REF!,#REF!,#REF!,#REF!,#REF!,#REF!,#REF!,#REF!,#REF!,#REF!,#REF!,#REF!,#REF!,#REF!,#REF!,#REF!,#REF!,#REF!,#REF!</definedName>
    <definedName name="Cwvu.KJP_CC." localSheetId="63" hidden="1">#REF!,#REF!,#REF!,#REF!,#REF!,#REF!,#REF!,#REF!,#REF!,#REF!,#REF!,#REF!,#REF!,#REF!,#REF!,#REF!,#REF!,#REF!,#REF!,#REF!</definedName>
    <definedName name="Cwvu.KJP_CC." localSheetId="55" hidden="1">#REF!,#REF!,#REF!,#REF!,#REF!,#REF!,#REF!,#REF!,#REF!,#REF!,#REF!,#REF!,#REF!,#REF!,#REF!,#REF!,#REF!,#REF!,#REF!,#REF!</definedName>
    <definedName name="Cwvu.KJP_CC." localSheetId="56" hidden="1">#REF!,#REF!,#REF!,#REF!,#REF!,#REF!,#REF!,#REF!,#REF!,#REF!,#REF!,#REF!,#REF!,#REF!,#REF!,#REF!,#REF!,#REF!,#REF!,#REF!</definedName>
    <definedName name="Cwvu.KJP_CC." localSheetId="23" hidden="1">#REF!,#REF!,#REF!,#REF!,#REF!,#REF!,#REF!,#REF!,#REF!,#REF!,#REF!,#REF!,#REF!,#REF!,#REF!,#REF!,#REF!,#REF!,#REF!,#REF!</definedName>
    <definedName name="Cwvu.KJP_CC." localSheetId="5" hidden="1">#REF!,#REF!,#REF!,#REF!,#REF!,#REF!,#REF!,#REF!,#REF!,#REF!,#REF!,#REF!,#REF!,#REF!,#REF!,#REF!,#REF!,#REF!,#REF!,#REF!</definedName>
    <definedName name="Cwvu.KJP_CC." localSheetId="31" hidden="1">#REF!,#REF!,#REF!,#REF!,#REF!,#REF!,#REF!,#REF!,#REF!,#REF!,#REF!,#REF!,#REF!,#REF!,#REF!,#REF!,#REF!,#REF!,#REF!,#REF!</definedName>
    <definedName name="Cwvu.KJP_CC." localSheetId="13" hidden="1">#REF!,#REF!,#REF!,#REF!,#REF!,#REF!,#REF!,#REF!,#REF!,#REF!,#REF!,#REF!,#REF!,#REF!,#REF!,#REF!,#REF!,#REF!,#REF!,#REF!</definedName>
    <definedName name="Cwvu.KJP_CC." localSheetId="66" hidden="1">#REF!,#REF!,#REF!,#REF!,#REF!,#REF!,#REF!,#REF!,#REF!,#REF!,#REF!,#REF!,#REF!,#REF!,#REF!,#REF!,#REF!,#REF!,#REF!,#REF!</definedName>
    <definedName name="Cwvu.KJP_CC." localSheetId="57" hidden="1">#REF!,#REF!,#REF!,#REF!,#REF!,#REF!,#REF!,#REF!,#REF!,#REF!,#REF!,#REF!,#REF!,#REF!,#REF!,#REF!,#REF!,#REF!,#REF!,#REF!</definedName>
    <definedName name="Cwvu.KJP_CC." localSheetId="52" hidden="1">#REF!,#REF!,#REF!,#REF!,#REF!,#REF!,#REF!,#REF!,#REF!,#REF!,#REF!,#REF!,#REF!,#REF!,#REF!,#REF!,#REF!,#REF!,#REF!,#REF!</definedName>
    <definedName name="Cwvu.KJP_CC." localSheetId="61" hidden="1">#REF!,#REF!,#REF!,#REF!,#REF!,#REF!,#REF!,#REF!,#REF!,#REF!,#REF!,#REF!,#REF!,#REF!,#REF!,#REF!,#REF!,#REF!,#REF!,#REF!</definedName>
    <definedName name="Cwvu.KJP_CC." localSheetId="62" hidden="1">#REF!,#REF!,#REF!,#REF!,#REF!,#REF!,#REF!,#REF!,#REF!,#REF!,#REF!,#REF!,#REF!,#REF!,#REF!,#REF!,#REF!,#REF!,#REF!,#REF!</definedName>
    <definedName name="Cwvu.KJP_CC." localSheetId="60" hidden="1">#REF!,#REF!,#REF!,#REF!,#REF!,#REF!,#REF!,#REF!,#REF!,#REF!,#REF!,#REF!,#REF!,#REF!,#REF!,#REF!,#REF!,#REF!,#REF!,#REF!</definedName>
    <definedName name="Cwvu.KJP_CC." localSheetId="67" hidden="1">#REF!,#REF!,#REF!,#REF!,#REF!,#REF!,#REF!,#REF!,#REF!,#REF!,#REF!,#REF!,#REF!,#REF!,#REF!,#REF!,#REF!,#REF!,#REF!,#REF!</definedName>
    <definedName name="Cwvu.KJP_CC." localSheetId="54" hidden="1">#REF!,#REF!,#REF!,#REF!,#REF!,#REF!,#REF!,#REF!,#REF!,#REF!,#REF!,#REF!,#REF!,#REF!,#REF!,#REF!,#REF!,#REF!,#REF!,#REF!</definedName>
    <definedName name="Cwvu.KJP_CC." localSheetId="65" hidden="1">#REF!,#REF!,#REF!,#REF!,#REF!,#REF!,#REF!,#REF!,#REF!,#REF!,#REF!,#REF!,#REF!,#REF!,#REF!,#REF!,#REF!,#REF!,#REF!,#REF!</definedName>
    <definedName name="Cwvu.KJP_CC." localSheetId="53" hidden="1">#REF!,#REF!,#REF!,#REF!,#REF!,#REF!,#REF!,#REF!,#REF!,#REF!,#REF!,#REF!,#REF!,#REF!,#REF!,#REF!,#REF!,#REF!,#REF!,#REF!</definedName>
    <definedName name="Cwvu.KJP_CC." localSheetId="59" hidden="1">#REF!,#REF!,#REF!,#REF!,#REF!,#REF!,#REF!,#REF!,#REF!,#REF!,#REF!,#REF!,#REF!,#REF!,#REF!,#REF!,#REF!,#REF!,#REF!,#REF!</definedName>
    <definedName name="Cwvu.KJP_CC." localSheetId="58" hidden="1">#REF!,#REF!,#REF!,#REF!,#REF!,#REF!,#REF!,#REF!,#REF!,#REF!,#REF!,#REF!,#REF!,#REF!,#REF!,#REF!,#REF!,#REF!,#REF!,#REF!</definedName>
    <definedName name="Cwvu.KJP_CC." hidden="1">#REF!,#REF!,#REF!,#REF!,#REF!,#REF!,#REF!,#REF!,#REF!,#REF!,#REF!,#REF!,#REF!,#REF!,#REF!,#REF!,#REF!,#REF!,#REF!,#REF!</definedName>
    <definedName name="čč" hidden="1">#REF!</definedName>
    <definedName name="DDV">#REF!</definedName>
    <definedName name="DOL">#REF!</definedName>
    <definedName name="DOO">#REF!</definedName>
    <definedName name="eee" hidden="1">#REF!</definedName>
    <definedName name="efefefef" hidden="1">#REF!,#REF!,#REF!,#REF!,#REF!,#REF!,#REF!,#REF!</definedName>
    <definedName name="ENTALPIJA">#REF!</definedName>
    <definedName name="Excel_BuiltIn__FilterDatabase">#REF!</definedName>
    <definedName name="Excel_BuiltIn__FilterDatabase_1">#REF!</definedName>
    <definedName name="Excel_BuiltIn__FilterDatabase_2">#REF!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Print_Area_1">#REF!</definedName>
    <definedName name="Excel_BuiltIn_Print_Area_1_1">"$#REF!.$A$1:$AMJ$18"</definedName>
    <definedName name="Excel_BuiltIn_Print_Area_1_1_1_1">"$#REF!.$A$1:$F$625"</definedName>
    <definedName name="Excel_BuiltIn_Print_Area_2_1_3">#REF!</definedName>
    <definedName name="Excel_BuiltIn_Print_Area_3_1">#REF!</definedName>
    <definedName name="Excel_BuiltIn_Print_Area_3_1_1">#REF!</definedName>
    <definedName name="Excel_BuiltIn_Print_Area_3_1_1_1">#REF!</definedName>
    <definedName name="Excel_BuiltIn_Print_Area_4">#REF!</definedName>
    <definedName name="Excel_BuiltIn_Print_Area_4_1_1">#REF!</definedName>
    <definedName name="Excel_BuiltIn_Print_Area_4_1_1_1">#REF!</definedName>
    <definedName name="Excel_BuiltIn_Print_Area_4_1_1_1_1">#REF!</definedName>
    <definedName name="Excel_BuiltIn_Print_Area_4_1_1_1_1_1">"$#REF!.$A$1:$F$65"</definedName>
    <definedName name="Excel_BuiltIn_Print_Area_5">#REF!</definedName>
    <definedName name="Excel_BuiltIn_Print_Area_5_1">#REF!</definedName>
    <definedName name="Excel_BuiltIn_Print_Area_5_1_1">#REF!</definedName>
    <definedName name="Excel_BuiltIn_Print_Area_5_1_1_1">"$#REF!.$A$1:$F$29"</definedName>
    <definedName name="Excel_BuiltIn_Print_Area_6_1">#REF!</definedName>
    <definedName name="Excel_BuiltIn_Print_Area_6_1_1">"$#REF!.$A$1:$F$136"</definedName>
    <definedName name="Excel_BuiltIn_Print_Area_7_1">#REF!</definedName>
    <definedName name="Excel_BuiltIn_Print_Titles_13">"$#REF!.$#REF!$#REF!:$#REF!$#REF!"</definedName>
    <definedName name="Excel_BuiltIn_Print_Titles_4">#REF!</definedName>
    <definedName name="Excel_BuiltIn_Print_Titles_4_1">#REF!</definedName>
    <definedName name="Excel_BuiltIn_Print_Titles_4_2">#REF!</definedName>
    <definedName name="Excel_BuiltIn_Print_Titles_4_3">#REF!</definedName>
    <definedName name="Excel_BuiltIn_Print_Titles_4_4">#REF!</definedName>
    <definedName name="Excel_BuiltIn_Print_Titles_4_5">"$#REF!.$#REF!$#REF!:$#REF!$#REF!"</definedName>
    <definedName name="Excel_BuiltIn_Print_Titles_8">#REF!</definedName>
    <definedName name="f">#REF!</definedName>
    <definedName name="ff" hidden="1">#REF!</definedName>
    <definedName name="frefreferferferf" hidden="1">#REF!</definedName>
    <definedName name="frfrf" hidden="1">#REF!</definedName>
    <definedName name="HTML_CodePage" hidden="1">1252</definedName>
    <definedName name="HTML_Control" localSheetId="90" hidden="1">{"'PRODUCTIONCOST SHEET'!$B$3:$G$48"}</definedName>
    <definedName name="HTML_Control" localSheetId="48" hidden="1">{"'PRODUCTIONCOST SHEET'!$B$3:$G$48"}</definedName>
    <definedName name="HTML_Control" localSheetId="32" hidden="1">{"'PRODUCTIONCOST SHEET'!$B$3:$G$48"}</definedName>
    <definedName name="HTML_Control" localSheetId="14" hidden="1">{"'PRODUCTIONCOST SHEET'!$B$3:$G$48"}</definedName>
    <definedName name="HTML_Control" localSheetId="41" hidden="1">{"'PRODUCTIONCOST SHEET'!$B$3:$G$48"}</definedName>
    <definedName name="HTML_Control" localSheetId="24" hidden="1">{"'PRODUCTIONCOST SHEET'!$B$3:$G$48"}</definedName>
    <definedName name="HTML_Control" localSheetId="6" hidden="1">{"'PRODUCTIONCOST SHEET'!$B$3:$G$48"}</definedName>
    <definedName name="HTML_Control" localSheetId="84" hidden="1">{"'PRODUCTIONCOST SHEET'!$B$3:$G$48"}</definedName>
    <definedName name="HTML_Control" localSheetId="69" hidden="1">{"'PRODUCTIONCOST SHEET'!$B$3:$G$48"}</definedName>
    <definedName name="HTML_Control" localSheetId="87" hidden="1">{"'PRODUCTIONCOST SHEET'!$B$3:$G$48"}</definedName>
    <definedName name="HTML_Control" localSheetId="39" hidden="1">{"'PRODUCTIONCOST SHEET'!$B$3:$G$48"}</definedName>
    <definedName name="HTML_Control" localSheetId="21" hidden="1">{"'PRODUCTIONCOST SHEET'!$B$3:$G$48"}</definedName>
    <definedName name="HTML_Control" localSheetId="78" hidden="1">{"'PRODUCTIONCOST SHEET'!$B$3:$G$48"}</definedName>
    <definedName name="HTML_Control" localSheetId="79" hidden="1">{"'PRODUCTIONCOST SHEET'!$B$3:$G$48"}</definedName>
    <definedName name="HTML_Control" localSheetId="80" hidden="1">{"'PRODUCTIONCOST SHEET'!$B$3:$G$48"}</definedName>
    <definedName name="HTML_Control" localSheetId="81" hidden="1">{"'PRODUCTIONCOST SHEET'!$B$3:$G$48"}</definedName>
    <definedName name="HTML_Control" localSheetId="82" hidden="1">{"'PRODUCTIONCOST SHEET'!$B$3:$G$48"}</definedName>
    <definedName name="HTML_Control" localSheetId="70" hidden="1">{"'PRODUCTIONCOST SHEET'!$B$3:$G$48"}</definedName>
    <definedName name="HTML_Control" localSheetId="91" hidden="1">{"'PRODUCTIONCOST SHEET'!$B$3:$G$48"}</definedName>
    <definedName name="HTML_Control" localSheetId="85" hidden="1">{"'PRODUCTIONCOST SHEET'!$B$3:$G$48"}</definedName>
    <definedName name="HTML_Control" localSheetId="33" hidden="1">{"'PRODUCTIONCOST SHEET'!$B$3:$G$48"}</definedName>
    <definedName name="HTML_Control" localSheetId="15" hidden="1">{"'PRODUCTIONCOST SHEET'!$B$3:$G$48"}</definedName>
    <definedName name="HTML_Control" localSheetId="7" hidden="1">{"'PRODUCTIONCOST SHEET'!$B$3:$G$48"}</definedName>
    <definedName name="HTML_Control" localSheetId="42" hidden="1">{"'PRODUCTIONCOST SHEET'!$B$3:$G$48"}</definedName>
    <definedName name="HTML_Control" localSheetId="88" hidden="1">{"'PRODUCTIONCOST SHEET'!$B$3:$G$48"}</definedName>
    <definedName name="HTML_Control" localSheetId="25" hidden="1">{"'PRODUCTIONCOST SHEET'!$B$3:$G$48"}</definedName>
    <definedName name="HTML_Control" localSheetId="71" hidden="1">{"'PRODUCTIONCOST SHEET'!$B$3:$G$48"}</definedName>
    <definedName name="HTML_Control" localSheetId="26" hidden="1">{"'PRODUCTIONCOST SHEET'!$B$3:$G$48"}</definedName>
    <definedName name="HTML_Control" localSheetId="8" hidden="1">{"'PRODUCTIONCOST SHEET'!$B$3:$G$48"}</definedName>
    <definedName name="HTML_Control" localSheetId="34" hidden="1">{"'PRODUCTIONCOST SHEET'!$B$3:$G$48"}</definedName>
    <definedName name="HTML_Control" localSheetId="16" hidden="1">{"'PRODUCTIONCOST SHEET'!$B$3:$G$48"}</definedName>
    <definedName name="HTML_Control" localSheetId="43" hidden="1">{"'PRODUCTIONCOST SHEET'!$B$3:$G$48"}</definedName>
    <definedName name="HTML_Control" localSheetId="72" hidden="1">{"'PRODUCTIONCOST SHEET'!$B$3:$G$48"}</definedName>
    <definedName name="HTML_Control" localSheetId="45" hidden="1">{"'PRODUCTIONCOST SHEET'!$B$3:$G$48"}</definedName>
    <definedName name="HTML_Control" localSheetId="27" hidden="1">{"'PRODUCTIONCOST SHEET'!$B$3:$G$48"}</definedName>
    <definedName name="HTML_Control" localSheetId="9" hidden="1">{"'PRODUCTIONCOST SHEET'!$B$3:$G$48"}</definedName>
    <definedName name="HTML_Control" localSheetId="35" hidden="1">{"'PRODUCTIONCOST SHEET'!$B$3:$G$48"}</definedName>
    <definedName name="HTML_Control" localSheetId="17" hidden="1">{"'PRODUCTIONCOST SHEET'!$B$3:$G$48"}</definedName>
    <definedName name="HTML_Control" localSheetId="46" hidden="1">{"'PRODUCTIONCOST SHEET'!$B$3:$G$48"}</definedName>
    <definedName name="HTML_Control" localSheetId="73" hidden="1">{"'PRODUCTIONCOST SHEET'!$B$3:$G$48"}</definedName>
    <definedName name="HTML_Control" localSheetId="28" hidden="1">{"'PRODUCTIONCOST SHEET'!$B$3:$G$48"}</definedName>
    <definedName name="HTML_Control" localSheetId="10" hidden="1">{"'PRODUCTIONCOST SHEET'!$B$3:$G$48"}</definedName>
    <definedName name="HTML_Control" localSheetId="29" hidden="1">{"'PRODUCTIONCOST SHEET'!$B$3:$G$48"}</definedName>
    <definedName name="HTML_Control" localSheetId="11" hidden="1">{"'PRODUCTIONCOST SHEET'!$B$3:$G$48"}</definedName>
    <definedName name="HTML_Control" localSheetId="44" hidden="1">{"'PRODUCTIONCOST SHEET'!$B$3:$G$48"}</definedName>
    <definedName name="HTML_Control" localSheetId="36" hidden="1">{"'PRODUCTIONCOST SHEET'!$B$3:$G$48"}</definedName>
    <definedName name="HTML_Control" localSheetId="18" hidden="1">{"'PRODUCTIONCOST SHEET'!$B$3:$G$48"}</definedName>
    <definedName name="HTML_Control" localSheetId="74" hidden="1">{"'PRODUCTIONCOST SHEET'!$B$3:$G$48"}</definedName>
    <definedName name="HTML_Control" localSheetId="37" hidden="1">{"'PRODUCTIONCOST SHEET'!$B$3:$G$48"}</definedName>
    <definedName name="HTML_Control" localSheetId="19" hidden="1">{"'PRODUCTIONCOST SHEET'!$B$3:$G$48"}</definedName>
    <definedName name="HTML_Control" localSheetId="75" hidden="1">{"'PRODUCTIONCOST SHEET'!$B$3:$G$48"}</definedName>
    <definedName name="HTML_Control" localSheetId="76" hidden="1">{"'PRODUCTIONCOST SHEET'!$B$3:$G$48"}</definedName>
    <definedName name="HTML_Control" localSheetId="38" hidden="1">{"'PRODUCTIONCOST SHEET'!$B$3:$G$48"}</definedName>
    <definedName name="HTML_Control" localSheetId="20" hidden="1">{"'PRODUCTIONCOST SHEET'!$B$3:$G$48"}</definedName>
    <definedName name="HTML_Control" localSheetId="77" hidden="1">{"'PRODUCTIONCOST SHEET'!$B$3:$G$48"}</definedName>
    <definedName name="HTML_Control" localSheetId="50" hidden="1">{"'PRODUCTIONCOST SHEET'!$B$3:$G$48"}</definedName>
    <definedName name="HTML_Control" localSheetId="64" hidden="1">{"'PRODUCTIONCOST SHEET'!$B$3:$G$48"}</definedName>
    <definedName name="HTML_Control" localSheetId="51" hidden="1">{"'PRODUCTIONCOST SHEET'!$B$3:$G$48"}</definedName>
    <definedName name="HTML_Control" localSheetId="63" hidden="1">{"'PRODUCTIONCOST SHEET'!$B$3:$G$48"}</definedName>
    <definedName name="HTML_Control" localSheetId="55" hidden="1">{"'PRODUCTIONCOST SHEET'!$B$3:$G$48"}</definedName>
    <definedName name="HTML_Control" localSheetId="56" hidden="1">{"'PRODUCTIONCOST SHEET'!$B$3:$G$48"}</definedName>
    <definedName name="HTML_Control" localSheetId="23" hidden="1">{"'PRODUCTIONCOST SHEET'!$B$3:$G$48"}</definedName>
    <definedName name="HTML_Control" localSheetId="5" hidden="1">{"'PRODUCTIONCOST SHEET'!$B$3:$G$48"}</definedName>
    <definedName name="HTML_Control" localSheetId="31" hidden="1">{"'PRODUCTIONCOST SHEET'!$B$3:$G$48"}</definedName>
    <definedName name="HTML_Control" localSheetId="13" hidden="1">{"'PRODUCTIONCOST SHEET'!$B$3:$G$48"}</definedName>
    <definedName name="HTML_Control" localSheetId="66" hidden="1">{"'PRODUCTIONCOST SHEET'!$B$3:$G$48"}</definedName>
    <definedName name="HTML_Control" localSheetId="57" hidden="1">{"'PRODUCTIONCOST SHEET'!$B$3:$G$48"}</definedName>
    <definedName name="HTML_Control" localSheetId="52" hidden="1">{"'PRODUCTIONCOST SHEET'!$B$3:$G$48"}</definedName>
    <definedName name="HTML_Control" localSheetId="68" hidden="1">{"'PRODUCTIONCOST SHEET'!$B$3:$G$48"}</definedName>
    <definedName name="HTML_Control" localSheetId="22" hidden="1">{"'PRODUCTIONCOST SHEET'!$B$3:$G$48"}</definedName>
    <definedName name="HTML_Control" localSheetId="4" hidden="1">{"'PRODUCTIONCOST SHEET'!$B$3:$G$48"}</definedName>
    <definedName name="HTML_Control" localSheetId="89" hidden="1">{"'PRODUCTIONCOST SHEET'!$B$3:$G$48"}</definedName>
    <definedName name="HTML_Control" localSheetId="30" hidden="1">{"'PRODUCTIONCOST SHEET'!$B$3:$G$48"}</definedName>
    <definedName name="HTML_Control" localSheetId="12" hidden="1">{"'PRODUCTIONCOST SHEET'!$B$3:$G$48"}</definedName>
    <definedName name="HTML_Control" localSheetId="86" hidden="1">{"'PRODUCTIONCOST SHEET'!$B$3:$G$48"}</definedName>
    <definedName name="HTML_Control" localSheetId="83" hidden="1">{"'PRODUCTIONCOST SHEET'!$B$3:$G$48"}</definedName>
    <definedName name="HTML_Control" localSheetId="40" hidden="1">{"'PRODUCTIONCOST SHEET'!$B$3:$G$48"}</definedName>
    <definedName name="HTML_Control" localSheetId="47" hidden="1">{"'PRODUCTIONCOST SHEET'!$B$3:$G$48"}</definedName>
    <definedName name="HTML_Control" localSheetId="49" hidden="1">{"'PRODUCTIONCOST SHEET'!$B$3:$G$48"}</definedName>
    <definedName name="HTML_Control" localSheetId="3" hidden="1">{"'PRODUCTIONCOST SHEET'!$B$3:$G$48"}</definedName>
    <definedName name="HTML_Control" localSheetId="61" hidden="1">{"'PRODUCTIONCOST SHEET'!$B$3:$G$48"}</definedName>
    <definedName name="HTML_Control" localSheetId="62" hidden="1">{"'PRODUCTIONCOST SHEET'!$B$3:$G$48"}</definedName>
    <definedName name="HTML_Control" localSheetId="60" hidden="1">{"'PRODUCTIONCOST SHEET'!$B$3:$G$48"}</definedName>
    <definedName name="HTML_Control" localSheetId="2" hidden="1">{"'PRODUCTIONCOST SHEET'!$B$3:$G$48"}</definedName>
    <definedName name="HTML_Control" localSheetId="67" hidden="1">{"'PRODUCTIONCOST SHEET'!$B$3:$G$48"}</definedName>
    <definedName name="HTML_Control" localSheetId="1" hidden="1">{"'PRODUCTIONCOST SHEET'!$B$3:$G$48"}</definedName>
    <definedName name="HTML_Control" localSheetId="54" hidden="1">{"'PRODUCTIONCOST SHEET'!$B$3:$G$48"}</definedName>
    <definedName name="HTML_Control" localSheetId="65" hidden="1">{"'PRODUCTIONCOST SHEET'!$B$3:$G$48"}</definedName>
    <definedName name="HTML_Control" localSheetId="53" hidden="1">{"'PRODUCTIONCOST SHEET'!$B$3:$G$48"}</definedName>
    <definedName name="HTML_Control" localSheetId="59" hidden="1">{"'PRODUCTIONCOST SHEET'!$B$3:$G$48"}</definedName>
    <definedName name="HTML_Control" localSheetId="58"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HX">#REF!</definedName>
    <definedName name="investicija">#REF!</definedName>
    <definedName name="izves">#REF!</definedName>
    <definedName name="izves_1">#REF!</definedName>
    <definedName name="izves_1_1">#REF!</definedName>
    <definedName name="izvesek">#REF!</definedName>
    <definedName name="j">#REF!</definedName>
    <definedName name="JEKLO_SD">#REF!</definedName>
    <definedName name="KANALI">#REF!</definedName>
    <definedName name="KK" localSheetId="90">#REF!</definedName>
    <definedName name="KK" localSheetId="48">#REF!</definedName>
    <definedName name="KK" localSheetId="32">#REF!</definedName>
    <definedName name="KK" localSheetId="14">#REF!</definedName>
    <definedName name="KK" localSheetId="41">#REF!</definedName>
    <definedName name="KK" localSheetId="24">#REF!</definedName>
    <definedName name="KK" localSheetId="6">#REF!</definedName>
    <definedName name="KK" localSheetId="84">#REF!</definedName>
    <definedName name="KK" localSheetId="69">#REF!</definedName>
    <definedName name="KK" localSheetId="87">#REF!</definedName>
    <definedName name="KK" localSheetId="39">#REF!</definedName>
    <definedName name="KK" localSheetId="21">#REF!</definedName>
    <definedName name="KK" localSheetId="78">#REF!</definedName>
    <definedName name="KK" localSheetId="79">#REF!</definedName>
    <definedName name="KK" localSheetId="80">#REF!</definedName>
    <definedName name="KK" localSheetId="81">#REF!</definedName>
    <definedName name="KK" localSheetId="82">#REF!</definedName>
    <definedName name="KK" localSheetId="70">#REF!</definedName>
    <definedName name="KK" localSheetId="91">#REF!</definedName>
    <definedName name="KK" localSheetId="85">#REF!</definedName>
    <definedName name="KK" localSheetId="33">#REF!</definedName>
    <definedName name="KK" localSheetId="15">#REF!</definedName>
    <definedName name="KK" localSheetId="7">#REF!</definedName>
    <definedName name="KK" localSheetId="42">#REF!</definedName>
    <definedName name="KK" localSheetId="88">#REF!</definedName>
    <definedName name="KK" localSheetId="25">#REF!</definedName>
    <definedName name="KK" localSheetId="71">#REF!</definedName>
    <definedName name="KK" localSheetId="26">#REF!</definedName>
    <definedName name="KK" localSheetId="8">#REF!</definedName>
    <definedName name="KK" localSheetId="34">#REF!</definedName>
    <definedName name="KK" localSheetId="16">#REF!</definedName>
    <definedName name="KK" localSheetId="43">#REF!</definedName>
    <definedName name="KK" localSheetId="72">#REF!</definedName>
    <definedName name="KK" localSheetId="45">#REF!</definedName>
    <definedName name="KK" localSheetId="27">#REF!</definedName>
    <definedName name="KK" localSheetId="9">#REF!</definedName>
    <definedName name="KK" localSheetId="35">#REF!</definedName>
    <definedName name="KK" localSheetId="17">#REF!</definedName>
    <definedName name="KK" localSheetId="46">#REF!</definedName>
    <definedName name="KK" localSheetId="73">#REF!</definedName>
    <definedName name="KK" localSheetId="28">#REF!</definedName>
    <definedName name="KK" localSheetId="10">#REF!</definedName>
    <definedName name="KK" localSheetId="29">#REF!</definedName>
    <definedName name="KK" localSheetId="11">#REF!</definedName>
    <definedName name="KK" localSheetId="44">#REF!</definedName>
    <definedName name="KK" localSheetId="36">#REF!</definedName>
    <definedName name="KK" localSheetId="18">#REF!</definedName>
    <definedName name="KK" localSheetId="74">#REF!</definedName>
    <definedName name="KK" localSheetId="37">#REF!</definedName>
    <definedName name="KK" localSheetId="19">#REF!</definedName>
    <definedName name="KK" localSheetId="75">#REF!</definedName>
    <definedName name="KK" localSheetId="76">#REF!</definedName>
    <definedName name="KK" localSheetId="38">#REF!</definedName>
    <definedName name="KK" localSheetId="20">#REF!</definedName>
    <definedName name="KK" localSheetId="77">#REF!</definedName>
    <definedName name="KK" localSheetId="50">#REF!</definedName>
    <definedName name="KK" localSheetId="64">#REF!</definedName>
    <definedName name="KK" localSheetId="51">#REF!</definedName>
    <definedName name="KK" localSheetId="63">#REF!</definedName>
    <definedName name="KK" localSheetId="55">#REF!</definedName>
    <definedName name="KK" localSheetId="56">#REF!</definedName>
    <definedName name="KK" localSheetId="23">#REF!</definedName>
    <definedName name="KK" localSheetId="5">#REF!</definedName>
    <definedName name="KK" localSheetId="31">#REF!</definedName>
    <definedName name="KK" localSheetId="13">#REF!</definedName>
    <definedName name="KK" localSheetId="66">#REF!</definedName>
    <definedName name="KK" localSheetId="57">#REF!</definedName>
    <definedName name="KK" localSheetId="52">#REF!</definedName>
    <definedName name="KK" localSheetId="61">#REF!</definedName>
    <definedName name="KK" localSheetId="62">#REF!</definedName>
    <definedName name="KK" localSheetId="60">#REF!</definedName>
    <definedName name="KK" localSheetId="67">#REF!</definedName>
    <definedName name="KK" localSheetId="54">#REF!</definedName>
    <definedName name="KK" localSheetId="65">#REF!</definedName>
    <definedName name="KK" localSheetId="53">#REF!</definedName>
    <definedName name="KK" localSheetId="59">#REF!</definedName>
    <definedName name="KK" localSheetId="58">#REF!</definedName>
    <definedName name="KK">#REF!</definedName>
    <definedName name="Kompenzacija" hidden="1">#REF!</definedName>
    <definedName name="Kompenzacije" hidden="1">#REF!</definedName>
    <definedName name="Kotlovnica">#REF!</definedName>
    <definedName name="krogelne_pipe">#REF!</definedName>
    <definedName name="KVSV5328A">#REF!</definedName>
    <definedName name="KVSV5329A">#REF!</definedName>
    <definedName name="l">#REF!</definedName>
    <definedName name="mm" localSheetId="68">#REF!</definedName>
    <definedName name="mm" localSheetId="22">#REF!</definedName>
    <definedName name="mm" localSheetId="4">#REF!</definedName>
    <definedName name="mm" localSheetId="89">#REF!</definedName>
    <definedName name="mm" localSheetId="30">#REF!</definedName>
    <definedName name="mm" localSheetId="12">#REF!</definedName>
    <definedName name="mm" localSheetId="86">#REF!</definedName>
    <definedName name="mm" localSheetId="83">#REF!</definedName>
    <definedName name="mm" localSheetId="40">#REF!</definedName>
    <definedName name="mm" localSheetId="47">#REF!</definedName>
    <definedName name="mm" localSheetId="49">#REF!</definedName>
    <definedName name="mm">#REF!</definedName>
    <definedName name="NAP">#REF!</definedName>
    <definedName name="nep_vent">#REF!</definedName>
    <definedName name="nnn" hidden="1">#REF!,#REF!,#REF!,#REF!,#REF!,#REF!,#REF!,#REF!</definedName>
    <definedName name="OBJEKT">#REF!</definedName>
    <definedName name="oddusek">#REF!</definedName>
    <definedName name="OLE_LINK1">#REF!</definedName>
    <definedName name="OLE_LINK1_1">#REF!</definedName>
    <definedName name="OLE_LINK1_2">#REF!</definedName>
    <definedName name="OLE_LINK1_3">#REF!</definedName>
    <definedName name="OLE_LINK1_4">#REF!</definedName>
    <definedName name="OLE_LINK3">#REF!</definedName>
    <definedName name="OLE_LINK3_1">#REF!</definedName>
    <definedName name="OLE_LINK3_2">#REF!</definedName>
    <definedName name="OLE_LINK3_3">#REF!</definedName>
    <definedName name="OLE_LINK3_4">#REF!</definedName>
    <definedName name="oprema">#REF!</definedName>
    <definedName name="ošk">#REF!</definedName>
    <definedName name="p" hidden="1">#REF!</definedName>
    <definedName name="PID">#REF!</definedName>
    <definedName name="PK">'SKUPNA REKAPITULACIJA SKLOP 1'!$C$9</definedName>
    <definedName name="PNO">#REF!</definedName>
    <definedName name="PODATKI">#REF!</definedName>
    <definedName name="POPUST">#REF!</definedName>
    <definedName name="pp">#REF!</definedName>
    <definedName name="PPENT">#REF!</definedName>
    <definedName name="PPVOL">#REF!</definedName>
    <definedName name="PREMIKPK">'SKUPNA REKAPITULACIJA SKLOP 1'!$C$9</definedName>
    <definedName name="PRENOSPK">'SKUPNA REKAPITULACIJA SKLOP 1'!$C$9</definedName>
    <definedName name="Print_Area_MI">#REF!</definedName>
    <definedName name="Print_area_mi2">#REF!</definedName>
    <definedName name="PS" localSheetId="90">#REF!</definedName>
    <definedName name="PS" localSheetId="48">#REF!</definedName>
    <definedName name="PS" localSheetId="32">#REF!</definedName>
    <definedName name="PS" localSheetId="14">#REF!</definedName>
    <definedName name="PS" localSheetId="41">#REF!</definedName>
    <definedName name="PS" localSheetId="24">#REF!</definedName>
    <definedName name="PS" localSheetId="6">#REF!</definedName>
    <definedName name="PS" localSheetId="84">#REF!</definedName>
    <definedName name="PS" localSheetId="69">#REF!</definedName>
    <definedName name="PS" localSheetId="87">#REF!</definedName>
    <definedName name="PS" localSheetId="39">#REF!</definedName>
    <definedName name="PS" localSheetId="21">#REF!</definedName>
    <definedName name="PS" localSheetId="78">#REF!</definedName>
    <definedName name="PS" localSheetId="79">#REF!</definedName>
    <definedName name="PS" localSheetId="80">#REF!</definedName>
    <definedName name="PS" localSheetId="81">#REF!</definedName>
    <definedName name="PS" localSheetId="82">#REF!</definedName>
    <definedName name="PS" localSheetId="70">#REF!</definedName>
    <definedName name="PS" localSheetId="91">#REF!</definedName>
    <definedName name="PS" localSheetId="85">#REF!</definedName>
    <definedName name="PS" localSheetId="33">#REF!</definedName>
    <definedName name="PS" localSheetId="15">#REF!</definedName>
    <definedName name="PS" localSheetId="7">#REF!</definedName>
    <definedName name="PS" localSheetId="42">#REF!</definedName>
    <definedName name="PS" localSheetId="88">#REF!</definedName>
    <definedName name="PS" localSheetId="25">#REF!</definedName>
    <definedName name="PS" localSheetId="71">#REF!</definedName>
    <definedName name="PS" localSheetId="26">#REF!</definedName>
    <definedName name="PS" localSheetId="8">#REF!</definedName>
    <definedName name="PS" localSheetId="34">#REF!</definedName>
    <definedName name="PS" localSheetId="16">#REF!</definedName>
    <definedName name="PS" localSheetId="43">#REF!</definedName>
    <definedName name="PS" localSheetId="72">#REF!</definedName>
    <definedName name="PS" localSheetId="45">#REF!</definedName>
    <definedName name="PS" localSheetId="27">#REF!</definedName>
    <definedName name="PS" localSheetId="9">#REF!</definedName>
    <definedName name="PS" localSheetId="35">#REF!</definedName>
    <definedName name="PS" localSheetId="17">#REF!</definedName>
    <definedName name="PS" localSheetId="46">#REF!</definedName>
    <definedName name="PS" localSheetId="73">#REF!</definedName>
    <definedName name="PS" localSheetId="28">#REF!</definedName>
    <definedName name="PS" localSheetId="10">#REF!</definedName>
    <definedName name="PS" localSheetId="29">#REF!</definedName>
    <definedName name="PS" localSheetId="11">#REF!</definedName>
    <definedName name="PS" localSheetId="44">#REF!</definedName>
    <definedName name="PS" localSheetId="36">#REF!</definedName>
    <definedName name="PS" localSheetId="18">#REF!</definedName>
    <definedName name="PS" localSheetId="74">#REF!</definedName>
    <definedName name="PS" localSheetId="37">#REF!</definedName>
    <definedName name="PS" localSheetId="19">#REF!</definedName>
    <definedName name="PS" localSheetId="75">#REF!</definedName>
    <definedName name="PS" localSheetId="76">#REF!</definedName>
    <definedName name="PS" localSheetId="38">#REF!</definedName>
    <definedName name="PS" localSheetId="20">#REF!</definedName>
    <definedName name="PS" localSheetId="77">#REF!</definedName>
    <definedName name="PS" localSheetId="50">#REF!</definedName>
    <definedName name="PS" localSheetId="64">#REF!</definedName>
    <definedName name="PS" localSheetId="51">#REF!</definedName>
    <definedName name="PS" localSheetId="63">#REF!</definedName>
    <definedName name="PS" localSheetId="55">#REF!</definedName>
    <definedName name="PS" localSheetId="56">#REF!</definedName>
    <definedName name="PS" localSheetId="23">#REF!</definedName>
    <definedName name="PS" localSheetId="5">#REF!</definedName>
    <definedName name="PS" localSheetId="31">#REF!</definedName>
    <definedName name="PS" localSheetId="13">#REF!</definedName>
    <definedName name="PS" localSheetId="66">#REF!</definedName>
    <definedName name="PS" localSheetId="57">#REF!</definedName>
    <definedName name="PS" localSheetId="52">#REF!</definedName>
    <definedName name="PS" localSheetId="68">#REF!</definedName>
    <definedName name="PS" localSheetId="22">#REF!</definedName>
    <definedName name="PS" localSheetId="4">#REF!</definedName>
    <definedName name="PS" localSheetId="89">#REF!</definedName>
    <definedName name="PS" localSheetId="30">#REF!</definedName>
    <definedName name="PS" localSheetId="12">#REF!</definedName>
    <definedName name="PS" localSheetId="86">#REF!</definedName>
    <definedName name="PS" localSheetId="83">#REF!</definedName>
    <definedName name="PS" localSheetId="40">#REF!</definedName>
    <definedName name="PS" localSheetId="47">#REF!</definedName>
    <definedName name="PS" localSheetId="49">#REF!</definedName>
    <definedName name="PS" localSheetId="3">#REF!</definedName>
    <definedName name="PS" localSheetId="61">#REF!</definedName>
    <definedName name="PS" localSheetId="62">#REF!</definedName>
    <definedName name="PS" localSheetId="60">#REF!</definedName>
    <definedName name="PS" localSheetId="67">#REF!</definedName>
    <definedName name="PS" localSheetId="54">#REF!</definedName>
    <definedName name="PS" localSheetId="65">#REF!</definedName>
    <definedName name="PS" localSheetId="53">#REF!</definedName>
    <definedName name="PS" localSheetId="59">#REF!</definedName>
    <definedName name="PS" localSheetId="58">#REF!</definedName>
    <definedName name="PS">'SKUPNA REKAPITULACIJA SKLOP 1'!#REF!</definedName>
    <definedName name="PTO">#REF!</definedName>
    <definedName name="qqqqqqqqqqqqqqqqqqq">#REF!</definedName>
    <definedName name="rtz" hidden="1">#REF!</definedName>
    <definedName name="RWSEFF">#REF!</definedName>
    <definedName name="Rwvu.CapersView." localSheetId="90" hidden="1">#REF!</definedName>
    <definedName name="Rwvu.CapersView." localSheetId="48" hidden="1">#REF!</definedName>
    <definedName name="Rwvu.CapersView." localSheetId="32" hidden="1">#REF!</definedName>
    <definedName name="Rwvu.CapersView." localSheetId="14" hidden="1">#REF!</definedName>
    <definedName name="Rwvu.CapersView." localSheetId="41" hidden="1">#REF!</definedName>
    <definedName name="Rwvu.CapersView." localSheetId="24" hidden="1">#REF!</definedName>
    <definedName name="Rwvu.CapersView." localSheetId="6" hidden="1">#REF!</definedName>
    <definedName name="Rwvu.CapersView." localSheetId="84" hidden="1">#REF!</definedName>
    <definedName name="Rwvu.CapersView." localSheetId="69" hidden="1">#REF!</definedName>
    <definedName name="Rwvu.CapersView." localSheetId="87" hidden="1">#REF!</definedName>
    <definedName name="Rwvu.CapersView." localSheetId="39" hidden="1">#REF!</definedName>
    <definedName name="Rwvu.CapersView." localSheetId="21" hidden="1">#REF!</definedName>
    <definedName name="Rwvu.CapersView." localSheetId="78" hidden="1">#REF!</definedName>
    <definedName name="Rwvu.CapersView." localSheetId="79" hidden="1">#REF!</definedName>
    <definedName name="Rwvu.CapersView." localSheetId="80" hidden="1">#REF!</definedName>
    <definedName name="Rwvu.CapersView." localSheetId="81" hidden="1">#REF!</definedName>
    <definedName name="Rwvu.CapersView." localSheetId="82" hidden="1">#REF!</definedName>
    <definedName name="Rwvu.CapersView." localSheetId="70" hidden="1">#REF!</definedName>
    <definedName name="Rwvu.CapersView." localSheetId="91" hidden="1">#REF!</definedName>
    <definedName name="Rwvu.CapersView." localSheetId="85" hidden="1">#REF!</definedName>
    <definedName name="Rwvu.CapersView." localSheetId="33" hidden="1">#REF!</definedName>
    <definedName name="Rwvu.CapersView." localSheetId="15" hidden="1">#REF!</definedName>
    <definedName name="Rwvu.CapersView." localSheetId="7" hidden="1">#REF!</definedName>
    <definedName name="Rwvu.CapersView." localSheetId="42" hidden="1">#REF!</definedName>
    <definedName name="Rwvu.CapersView." localSheetId="88" hidden="1">#REF!</definedName>
    <definedName name="Rwvu.CapersView." localSheetId="25" hidden="1">#REF!</definedName>
    <definedName name="Rwvu.CapersView." localSheetId="71" hidden="1">#REF!</definedName>
    <definedName name="Rwvu.CapersView." localSheetId="26" hidden="1">#REF!</definedName>
    <definedName name="Rwvu.CapersView." localSheetId="8" hidden="1">#REF!</definedName>
    <definedName name="Rwvu.CapersView." localSheetId="34" hidden="1">#REF!</definedName>
    <definedName name="Rwvu.CapersView." localSheetId="16" hidden="1">#REF!</definedName>
    <definedName name="Rwvu.CapersView." localSheetId="43" hidden="1">#REF!</definedName>
    <definedName name="Rwvu.CapersView." localSheetId="72" hidden="1">#REF!</definedName>
    <definedName name="Rwvu.CapersView." localSheetId="45" hidden="1">#REF!</definedName>
    <definedName name="Rwvu.CapersView." localSheetId="27" hidden="1">#REF!</definedName>
    <definedName name="Rwvu.CapersView." localSheetId="9" hidden="1">#REF!</definedName>
    <definedName name="Rwvu.CapersView." localSheetId="35" hidden="1">#REF!</definedName>
    <definedName name="Rwvu.CapersView." localSheetId="17" hidden="1">#REF!</definedName>
    <definedName name="Rwvu.CapersView." localSheetId="46" hidden="1">#REF!</definedName>
    <definedName name="Rwvu.CapersView." localSheetId="73" hidden="1">#REF!</definedName>
    <definedName name="Rwvu.CapersView." localSheetId="28" hidden="1">#REF!</definedName>
    <definedName name="Rwvu.CapersView." localSheetId="10" hidden="1">#REF!</definedName>
    <definedName name="Rwvu.CapersView." localSheetId="29" hidden="1">#REF!</definedName>
    <definedName name="Rwvu.CapersView." localSheetId="11" hidden="1">#REF!</definedName>
    <definedName name="Rwvu.CapersView." localSheetId="44" hidden="1">#REF!</definedName>
    <definedName name="Rwvu.CapersView." localSheetId="36" hidden="1">#REF!</definedName>
    <definedName name="Rwvu.CapersView." localSheetId="18" hidden="1">#REF!</definedName>
    <definedName name="Rwvu.CapersView." localSheetId="74" hidden="1">#REF!</definedName>
    <definedName name="Rwvu.CapersView." localSheetId="37" hidden="1">#REF!</definedName>
    <definedName name="Rwvu.CapersView." localSheetId="19" hidden="1">#REF!</definedName>
    <definedName name="Rwvu.CapersView." localSheetId="75" hidden="1">#REF!</definedName>
    <definedName name="Rwvu.CapersView." localSheetId="76" hidden="1">#REF!</definedName>
    <definedName name="Rwvu.CapersView." localSheetId="38" hidden="1">#REF!</definedName>
    <definedName name="Rwvu.CapersView." localSheetId="20" hidden="1">#REF!</definedName>
    <definedName name="Rwvu.CapersView." localSheetId="77" hidden="1">#REF!</definedName>
    <definedName name="Rwvu.CapersView." localSheetId="50" hidden="1">#REF!</definedName>
    <definedName name="Rwvu.CapersView." localSheetId="64" hidden="1">#REF!</definedName>
    <definedName name="Rwvu.CapersView." localSheetId="51" hidden="1">#REF!</definedName>
    <definedName name="Rwvu.CapersView." localSheetId="63" hidden="1">#REF!</definedName>
    <definedName name="Rwvu.CapersView." localSheetId="55" hidden="1">#REF!</definedName>
    <definedName name="Rwvu.CapersView." localSheetId="56" hidden="1">#REF!</definedName>
    <definedName name="Rwvu.CapersView." localSheetId="23" hidden="1">#REF!</definedName>
    <definedName name="Rwvu.CapersView." localSheetId="5" hidden="1">#REF!</definedName>
    <definedName name="Rwvu.CapersView." localSheetId="31" hidden="1">#REF!</definedName>
    <definedName name="Rwvu.CapersView." localSheetId="13" hidden="1">#REF!</definedName>
    <definedName name="Rwvu.CapersView." localSheetId="66" hidden="1">#REF!</definedName>
    <definedName name="Rwvu.CapersView." localSheetId="57" hidden="1">#REF!</definedName>
    <definedName name="Rwvu.CapersView." localSheetId="52" hidden="1">#REF!</definedName>
    <definedName name="Rwvu.CapersView." localSheetId="61" hidden="1">#REF!</definedName>
    <definedName name="Rwvu.CapersView." localSheetId="62" hidden="1">#REF!</definedName>
    <definedName name="Rwvu.CapersView." localSheetId="60" hidden="1">#REF!</definedName>
    <definedName name="Rwvu.CapersView." localSheetId="67" hidden="1">#REF!</definedName>
    <definedName name="Rwvu.CapersView." localSheetId="54" hidden="1">#REF!</definedName>
    <definedName name="Rwvu.CapersView." localSheetId="65" hidden="1">#REF!</definedName>
    <definedName name="Rwvu.CapersView." localSheetId="53" hidden="1">#REF!</definedName>
    <definedName name="Rwvu.CapersView." localSheetId="59" hidden="1">#REF!</definedName>
    <definedName name="Rwvu.CapersView." localSheetId="58" hidden="1">#REF!</definedName>
    <definedName name="Rwvu.CapersView." hidden="1">#REF!</definedName>
    <definedName name="Rwvu.Japan_Capers_Ed_Pub." localSheetId="90" hidden="1">#REF!</definedName>
    <definedName name="Rwvu.Japan_Capers_Ed_Pub." localSheetId="48" hidden="1">#REF!</definedName>
    <definedName name="Rwvu.Japan_Capers_Ed_Pub." localSheetId="32" hidden="1">#REF!</definedName>
    <definedName name="Rwvu.Japan_Capers_Ed_Pub." localSheetId="14" hidden="1">#REF!</definedName>
    <definedName name="Rwvu.Japan_Capers_Ed_Pub." localSheetId="41" hidden="1">#REF!</definedName>
    <definedName name="Rwvu.Japan_Capers_Ed_Pub." localSheetId="24" hidden="1">#REF!</definedName>
    <definedName name="Rwvu.Japan_Capers_Ed_Pub." localSheetId="6" hidden="1">#REF!</definedName>
    <definedName name="Rwvu.Japan_Capers_Ed_Pub." localSheetId="84" hidden="1">#REF!</definedName>
    <definedName name="Rwvu.Japan_Capers_Ed_Pub." localSheetId="69" hidden="1">#REF!</definedName>
    <definedName name="Rwvu.Japan_Capers_Ed_Pub." localSheetId="87" hidden="1">#REF!</definedName>
    <definedName name="Rwvu.Japan_Capers_Ed_Pub." localSheetId="39" hidden="1">#REF!</definedName>
    <definedName name="Rwvu.Japan_Capers_Ed_Pub." localSheetId="21" hidden="1">#REF!</definedName>
    <definedName name="Rwvu.Japan_Capers_Ed_Pub." localSheetId="78" hidden="1">#REF!</definedName>
    <definedName name="Rwvu.Japan_Capers_Ed_Pub." localSheetId="79" hidden="1">#REF!</definedName>
    <definedName name="Rwvu.Japan_Capers_Ed_Pub." localSheetId="80" hidden="1">#REF!</definedName>
    <definedName name="Rwvu.Japan_Capers_Ed_Pub." localSheetId="81" hidden="1">#REF!</definedName>
    <definedName name="Rwvu.Japan_Capers_Ed_Pub." localSheetId="82" hidden="1">#REF!</definedName>
    <definedName name="Rwvu.Japan_Capers_Ed_Pub." localSheetId="70" hidden="1">#REF!</definedName>
    <definedName name="Rwvu.Japan_Capers_Ed_Pub." localSheetId="91" hidden="1">#REF!</definedName>
    <definedName name="Rwvu.Japan_Capers_Ed_Pub." localSheetId="85" hidden="1">#REF!</definedName>
    <definedName name="Rwvu.Japan_Capers_Ed_Pub." localSheetId="33" hidden="1">#REF!</definedName>
    <definedName name="Rwvu.Japan_Capers_Ed_Pub." localSheetId="15" hidden="1">#REF!</definedName>
    <definedName name="Rwvu.Japan_Capers_Ed_Pub." localSheetId="7" hidden="1">#REF!</definedName>
    <definedName name="Rwvu.Japan_Capers_Ed_Pub." localSheetId="42" hidden="1">#REF!</definedName>
    <definedName name="Rwvu.Japan_Capers_Ed_Pub." localSheetId="88" hidden="1">#REF!</definedName>
    <definedName name="Rwvu.Japan_Capers_Ed_Pub." localSheetId="25" hidden="1">#REF!</definedName>
    <definedName name="Rwvu.Japan_Capers_Ed_Pub." localSheetId="71" hidden="1">#REF!</definedName>
    <definedName name="Rwvu.Japan_Capers_Ed_Pub." localSheetId="26" hidden="1">#REF!</definedName>
    <definedName name="Rwvu.Japan_Capers_Ed_Pub." localSheetId="8" hidden="1">#REF!</definedName>
    <definedName name="Rwvu.Japan_Capers_Ed_Pub." localSheetId="34" hidden="1">#REF!</definedName>
    <definedName name="Rwvu.Japan_Capers_Ed_Pub." localSheetId="16" hidden="1">#REF!</definedName>
    <definedName name="Rwvu.Japan_Capers_Ed_Pub." localSheetId="43" hidden="1">#REF!</definedName>
    <definedName name="Rwvu.Japan_Capers_Ed_Pub." localSheetId="72" hidden="1">#REF!</definedName>
    <definedName name="Rwvu.Japan_Capers_Ed_Pub." localSheetId="45" hidden="1">#REF!</definedName>
    <definedName name="Rwvu.Japan_Capers_Ed_Pub." localSheetId="27" hidden="1">#REF!</definedName>
    <definedName name="Rwvu.Japan_Capers_Ed_Pub." localSheetId="9" hidden="1">#REF!</definedName>
    <definedName name="Rwvu.Japan_Capers_Ed_Pub." localSheetId="35" hidden="1">#REF!</definedName>
    <definedName name="Rwvu.Japan_Capers_Ed_Pub." localSheetId="17" hidden="1">#REF!</definedName>
    <definedName name="Rwvu.Japan_Capers_Ed_Pub." localSheetId="46" hidden="1">#REF!</definedName>
    <definedName name="Rwvu.Japan_Capers_Ed_Pub." localSheetId="73" hidden="1">#REF!</definedName>
    <definedName name="Rwvu.Japan_Capers_Ed_Pub." localSheetId="28" hidden="1">#REF!</definedName>
    <definedName name="Rwvu.Japan_Capers_Ed_Pub." localSheetId="10" hidden="1">#REF!</definedName>
    <definedName name="Rwvu.Japan_Capers_Ed_Pub." localSheetId="29" hidden="1">#REF!</definedName>
    <definedName name="Rwvu.Japan_Capers_Ed_Pub." localSheetId="11" hidden="1">#REF!</definedName>
    <definedName name="Rwvu.Japan_Capers_Ed_Pub." localSheetId="44" hidden="1">#REF!</definedName>
    <definedName name="Rwvu.Japan_Capers_Ed_Pub." localSheetId="36" hidden="1">#REF!</definedName>
    <definedName name="Rwvu.Japan_Capers_Ed_Pub." localSheetId="18" hidden="1">#REF!</definedName>
    <definedName name="Rwvu.Japan_Capers_Ed_Pub." localSheetId="74" hidden="1">#REF!</definedName>
    <definedName name="Rwvu.Japan_Capers_Ed_Pub." localSheetId="37" hidden="1">#REF!</definedName>
    <definedName name="Rwvu.Japan_Capers_Ed_Pub." localSheetId="19" hidden="1">#REF!</definedName>
    <definedName name="Rwvu.Japan_Capers_Ed_Pub." localSheetId="75" hidden="1">#REF!</definedName>
    <definedName name="Rwvu.Japan_Capers_Ed_Pub." localSheetId="76" hidden="1">#REF!</definedName>
    <definedName name="Rwvu.Japan_Capers_Ed_Pub." localSheetId="38" hidden="1">#REF!</definedName>
    <definedName name="Rwvu.Japan_Capers_Ed_Pub." localSheetId="20" hidden="1">#REF!</definedName>
    <definedName name="Rwvu.Japan_Capers_Ed_Pub." localSheetId="77" hidden="1">#REF!</definedName>
    <definedName name="Rwvu.Japan_Capers_Ed_Pub." localSheetId="50" hidden="1">#REF!</definedName>
    <definedName name="Rwvu.Japan_Capers_Ed_Pub." localSheetId="64" hidden="1">#REF!</definedName>
    <definedName name="Rwvu.Japan_Capers_Ed_Pub." localSheetId="51" hidden="1">#REF!</definedName>
    <definedName name="Rwvu.Japan_Capers_Ed_Pub." localSheetId="63" hidden="1">#REF!</definedName>
    <definedName name="Rwvu.Japan_Capers_Ed_Pub." localSheetId="55" hidden="1">#REF!</definedName>
    <definedName name="Rwvu.Japan_Capers_Ed_Pub." localSheetId="56" hidden="1">#REF!</definedName>
    <definedName name="Rwvu.Japan_Capers_Ed_Pub." localSheetId="23" hidden="1">#REF!</definedName>
    <definedName name="Rwvu.Japan_Capers_Ed_Pub." localSheetId="5" hidden="1">#REF!</definedName>
    <definedName name="Rwvu.Japan_Capers_Ed_Pub." localSheetId="31" hidden="1">#REF!</definedName>
    <definedName name="Rwvu.Japan_Capers_Ed_Pub." localSheetId="13" hidden="1">#REF!</definedName>
    <definedName name="Rwvu.Japan_Capers_Ed_Pub." localSheetId="66" hidden="1">#REF!</definedName>
    <definedName name="Rwvu.Japan_Capers_Ed_Pub." localSheetId="57" hidden="1">#REF!</definedName>
    <definedName name="Rwvu.Japan_Capers_Ed_Pub." localSheetId="52" hidden="1">#REF!</definedName>
    <definedName name="Rwvu.Japan_Capers_Ed_Pub." localSheetId="61" hidden="1">#REF!</definedName>
    <definedName name="Rwvu.Japan_Capers_Ed_Pub." localSheetId="62" hidden="1">#REF!</definedName>
    <definedName name="Rwvu.Japan_Capers_Ed_Pub." localSheetId="60" hidden="1">#REF!</definedName>
    <definedName name="Rwvu.Japan_Capers_Ed_Pub." localSheetId="67" hidden="1">#REF!</definedName>
    <definedName name="Rwvu.Japan_Capers_Ed_Pub." localSheetId="54" hidden="1">#REF!</definedName>
    <definedName name="Rwvu.Japan_Capers_Ed_Pub." localSheetId="65" hidden="1">#REF!</definedName>
    <definedName name="Rwvu.Japan_Capers_Ed_Pub." localSheetId="53" hidden="1">#REF!</definedName>
    <definedName name="Rwvu.Japan_Capers_Ed_Pub." localSheetId="59" hidden="1">#REF!</definedName>
    <definedName name="Rwvu.Japan_Capers_Ed_Pub." localSheetId="58" hidden="1">#REF!</definedName>
    <definedName name="Rwvu.Japan_Capers_Ed_Pub." hidden="1">#REF!</definedName>
    <definedName name="Rwvu.KJP_CC." localSheetId="90" hidden="1">#REF!</definedName>
    <definedName name="Rwvu.KJP_CC." localSheetId="48" hidden="1">#REF!</definedName>
    <definedName name="Rwvu.KJP_CC." localSheetId="32" hidden="1">#REF!</definedName>
    <definedName name="Rwvu.KJP_CC." localSheetId="14" hidden="1">#REF!</definedName>
    <definedName name="Rwvu.KJP_CC." localSheetId="41" hidden="1">#REF!</definedName>
    <definedName name="Rwvu.KJP_CC." localSheetId="24" hidden="1">#REF!</definedName>
    <definedName name="Rwvu.KJP_CC." localSheetId="6" hidden="1">#REF!</definedName>
    <definedName name="Rwvu.KJP_CC." localSheetId="84" hidden="1">#REF!</definedName>
    <definedName name="Rwvu.KJP_CC." localSheetId="69" hidden="1">#REF!</definedName>
    <definedName name="Rwvu.KJP_CC." localSheetId="87" hidden="1">#REF!</definedName>
    <definedName name="Rwvu.KJP_CC." localSheetId="39" hidden="1">#REF!</definedName>
    <definedName name="Rwvu.KJP_CC." localSheetId="21" hidden="1">#REF!</definedName>
    <definedName name="Rwvu.KJP_CC." localSheetId="78" hidden="1">#REF!</definedName>
    <definedName name="Rwvu.KJP_CC." localSheetId="79" hidden="1">#REF!</definedName>
    <definedName name="Rwvu.KJP_CC." localSheetId="80" hidden="1">#REF!</definedName>
    <definedName name="Rwvu.KJP_CC." localSheetId="81" hidden="1">#REF!</definedName>
    <definedName name="Rwvu.KJP_CC." localSheetId="82" hidden="1">#REF!</definedName>
    <definedName name="Rwvu.KJP_CC." localSheetId="70" hidden="1">#REF!</definedName>
    <definedName name="Rwvu.KJP_CC." localSheetId="91" hidden="1">#REF!</definedName>
    <definedName name="Rwvu.KJP_CC." localSheetId="85" hidden="1">#REF!</definedName>
    <definedName name="Rwvu.KJP_CC." localSheetId="33" hidden="1">#REF!</definedName>
    <definedName name="Rwvu.KJP_CC." localSheetId="15" hidden="1">#REF!</definedName>
    <definedName name="Rwvu.KJP_CC." localSheetId="7" hidden="1">#REF!</definedName>
    <definedName name="Rwvu.KJP_CC." localSheetId="42" hidden="1">#REF!</definedName>
    <definedName name="Rwvu.KJP_CC." localSheetId="88" hidden="1">#REF!</definedName>
    <definedName name="Rwvu.KJP_CC." localSheetId="25" hidden="1">#REF!</definedName>
    <definedName name="Rwvu.KJP_CC." localSheetId="71" hidden="1">#REF!</definedName>
    <definedName name="Rwvu.KJP_CC." localSheetId="26" hidden="1">#REF!</definedName>
    <definedName name="Rwvu.KJP_CC." localSheetId="8" hidden="1">#REF!</definedName>
    <definedName name="Rwvu.KJP_CC." localSheetId="34" hidden="1">#REF!</definedName>
    <definedName name="Rwvu.KJP_CC." localSheetId="16" hidden="1">#REF!</definedName>
    <definedName name="Rwvu.KJP_CC." localSheetId="43" hidden="1">#REF!</definedName>
    <definedName name="Rwvu.KJP_CC." localSheetId="72" hidden="1">#REF!</definedName>
    <definedName name="Rwvu.KJP_CC." localSheetId="45" hidden="1">#REF!</definedName>
    <definedName name="Rwvu.KJP_CC." localSheetId="27" hidden="1">#REF!</definedName>
    <definedName name="Rwvu.KJP_CC." localSheetId="9" hidden="1">#REF!</definedName>
    <definedName name="Rwvu.KJP_CC." localSheetId="35" hidden="1">#REF!</definedName>
    <definedName name="Rwvu.KJP_CC." localSheetId="17" hidden="1">#REF!</definedName>
    <definedName name="Rwvu.KJP_CC." localSheetId="46" hidden="1">#REF!</definedName>
    <definedName name="Rwvu.KJP_CC." localSheetId="73" hidden="1">#REF!</definedName>
    <definedName name="Rwvu.KJP_CC." localSheetId="28" hidden="1">#REF!</definedName>
    <definedName name="Rwvu.KJP_CC." localSheetId="10" hidden="1">#REF!</definedName>
    <definedName name="Rwvu.KJP_CC." localSheetId="29" hidden="1">#REF!</definedName>
    <definedName name="Rwvu.KJP_CC." localSheetId="11" hidden="1">#REF!</definedName>
    <definedName name="Rwvu.KJP_CC." localSheetId="44" hidden="1">#REF!</definedName>
    <definedName name="Rwvu.KJP_CC." localSheetId="36" hidden="1">#REF!</definedName>
    <definedName name="Rwvu.KJP_CC." localSheetId="18" hidden="1">#REF!</definedName>
    <definedName name="Rwvu.KJP_CC." localSheetId="74" hidden="1">#REF!</definedName>
    <definedName name="Rwvu.KJP_CC." localSheetId="37" hidden="1">#REF!</definedName>
    <definedName name="Rwvu.KJP_CC." localSheetId="19" hidden="1">#REF!</definedName>
    <definedName name="Rwvu.KJP_CC." localSheetId="75" hidden="1">#REF!</definedName>
    <definedName name="Rwvu.KJP_CC." localSheetId="76" hidden="1">#REF!</definedName>
    <definedName name="Rwvu.KJP_CC." localSheetId="38" hidden="1">#REF!</definedName>
    <definedName name="Rwvu.KJP_CC." localSheetId="20" hidden="1">#REF!</definedName>
    <definedName name="Rwvu.KJP_CC." localSheetId="77" hidden="1">#REF!</definedName>
    <definedName name="Rwvu.KJP_CC." localSheetId="50" hidden="1">#REF!</definedName>
    <definedName name="Rwvu.KJP_CC." localSheetId="64" hidden="1">#REF!</definedName>
    <definedName name="Rwvu.KJP_CC." localSheetId="51" hidden="1">#REF!</definedName>
    <definedName name="Rwvu.KJP_CC." localSheetId="63" hidden="1">#REF!</definedName>
    <definedName name="Rwvu.KJP_CC." localSheetId="55" hidden="1">#REF!</definedName>
    <definedName name="Rwvu.KJP_CC." localSheetId="56" hidden="1">#REF!</definedName>
    <definedName name="Rwvu.KJP_CC." localSheetId="23" hidden="1">#REF!</definedName>
    <definedName name="Rwvu.KJP_CC." localSheetId="5" hidden="1">#REF!</definedName>
    <definedName name="Rwvu.KJP_CC." localSheetId="31" hidden="1">#REF!</definedName>
    <definedName name="Rwvu.KJP_CC." localSheetId="13" hidden="1">#REF!</definedName>
    <definedName name="Rwvu.KJP_CC." localSheetId="66" hidden="1">#REF!</definedName>
    <definedName name="Rwvu.KJP_CC." localSheetId="57" hidden="1">#REF!</definedName>
    <definedName name="Rwvu.KJP_CC." localSheetId="52" hidden="1">#REF!</definedName>
    <definedName name="Rwvu.KJP_CC." localSheetId="61" hidden="1">#REF!</definedName>
    <definedName name="Rwvu.KJP_CC." localSheetId="62" hidden="1">#REF!</definedName>
    <definedName name="Rwvu.KJP_CC." localSheetId="60" hidden="1">#REF!</definedName>
    <definedName name="Rwvu.KJP_CC." localSheetId="67" hidden="1">#REF!</definedName>
    <definedName name="Rwvu.KJP_CC." localSheetId="54" hidden="1">#REF!</definedName>
    <definedName name="Rwvu.KJP_CC." localSheetId="65" hidden="1">#REF!</definedName>
    <definedName name="Rwvu.KJP_CC." localSheetId="53" hidden="1">#REF!</definedName>
    <definedName name="Rwvu.KJP_CC." localSheetId="59" hidden="1">#REF!</definedName>
    <definedName name="Rwvu.KJP_CC." localSheetId="58" hidden="1">#REF!</definedName>
    <definedName name="Rwvu.KJP_CC." hidden="1">#REF!</definedName>
    <definedName name="s" localSheetId="90" hidden="1">#REF!</definedName>
    <definedName name="s" localSheetId="48" hidden="1">#REF!</definedName>
    <definedName name="s" localSheetId="32" hidden="1">#REF!</definedName>
    <definedName name="s" localSheetId="14" hidden="1">#REF!</definedName>
    <definedName name="s" localSheetId="41" hidden="1">#REF!</definedName>
    <definedName name="s" localSheetId="24" hidden="1">#REF!</definedName>
    <definedName name="s" localSheetId="6" hidden="1">#REF!</definedName>
    <definedName name="s" localSheetId="84" hidden="1">#REF!</definedName>
    <definedName name="s" localSheetId="69" hidden="1">#REF!</definedName>
    <definedName name="s" localSheetId="87" hidden="1">#REF!</definedName>
    <definedName name="s" localSheetId="39" hidden="1">#REF!</definedName>
    <definedName name="s" localSheetId="21" hidden="1">#REF!</definedName>
    <definedName name="s" localSheetId="78" hidden="1">#REF!</definedName>
    <definedName name="s" localSheetId="79" hidden="1">#REF!</definedName>
    <definedName name="s" localSheetId="80" hidden="1">#REF!</definedName>
    <definedName name="s" localSheetId="81" hidden="1">#REF!</definedName>
    <definedName name="s" localSheetId="82" hidden="1">#REF!</definedName>
    <definedName name="s" localSheetId="70" hidden="1">#REF!</definedName>
    <definedName name="s" localSheetId="91" hidden="1">#REF!</definedName>
    <definedName name="s" localSheetId="85" hidden="1">#REF!</definedName>
    <definedName name="s" localSheetId="33" hidden="1">#REF!</definedName>
    <definedName name="s" localSheetId="15" hidden="1">#REF!</definedName>
    <definedName name="s" localSheetId="7" hidden="1">#REF!</definedName>
    <definedName name="s" localSheetId="42" hidden="1">#REF!</definedName>
    <definedName name="s" localSheetId="88" hidden="1">#REF!</definedName>
    <definedName name="s" localSheetId="25" hidden="1">#REF!</definedName>
    <definedName name="s" localSheetId="71" hidden="1">#REF!</definedName>
    <definedName name="s" localSheetId="26" hidden="1">#REF!</definedName>
    <definedName name="s" localSheetId="8" hidden="1">#REF!</definedName>
    <definedName name="s" localSheetId="34" hidden="1">#REF!</definedName>
    <definedName name="s" localSheetId="16" hidden="1">#REF!</definedName>
    <definedName name="s" localSheetId="43" hidden="1">#REF!</definedName>
    <definedName name="s" localSheetId="72" hidden="1">#REF!</definedName>
    <definedName name="s" localSheetId="45" hidden="1">#REF!</definedName>
    <definedName name="s" localSheetId="27" hidden="1">#REF!</definedName>
    <definedName name="s" localSheetId="9" hidden="1">#REF!</definedName>
    <definedName name="s" localSheetId="35" hidden="1">#REF!</definedName>
    <definedName name="s" localSheetId="17" hidden="1">#REF!</definedName>
    <definedName name="s" localSheetId="46" hidden="1">#REF!</definedName>
    <definedName name="s" localSheetId="73" hidden="1">#REF!</definedName>
    <definedName name="s" localSheetId="28" hidden="1">#REF!</definedName>
    <definedName name="s" localSheetId="10" hidden="1">#REF!</definedName>
    <definedName name="s" localSheetId="29" hidden="1">#REF!</definedName>
    <definedName name="s" localSheetId="11" hidden="1">#REF!</definedName>
    <definedName name="s" localSheetId="44" hidden="1">#REF!</definedName>
    <definedName name="s" localSheetId="36" hidden="1">#REF!</definedName>
    <definedName name="s" localSheetId="18" hidden="1">#REF!</definedName>
    <definedName name="s" localSheetId="74" hidden="1">#REF!</definedName>
    <definedName name="s" localSheetId="37" hidden="1">#REF!</definedName>
    <definedName name="s" localSheetId="19" hidden="1">#REF!</definedName>
    <definedName name="s" localSheetId="75" hidden="1">#REF!</definedName>
    <definedName name="s" localSheetId="76" hidden="1">#REF!</definedName>
    <definedName name="s" localSheetId="38" hidden="1">#REF!</definedName>
    <definedName name="s" localSheetId="20" hidden="1">#REF!</definedName>
    <definedName name="s" localSheetId="77" hidden="1">#REF!</definedName>
    <definedName name="s" localSheetId="50" hidden="1">#REF!</definedName>
    <definedName name="s" localSheetId="64" hidden="1">#REF!</definedName>
    <definedName name="s" localSheetId="51" hidden="1">#REF!</definedName>
    <definedName name="s" localSheetId="63" hidden="1">#REF!</definedName>
    <definedName name="s" localSheetId="55" hidden="1">#REF!</definedName>
    <definedName name="s" localSheetId="56" hidden="1">#REF!</definedName>
    <definedName name="s" localSheetId="23" hidden="1">#REF!</definedName>
    <definedName name="s" localSheetId="5" hidden="1">#REF!</definedName>
    <definedName name="s" localSheetId="31" hidden="1">#REF!</definedName>
    <definedName name="s" localSheetId="13" hidden="1">#REF!</definedName>
    <definedName name="s" localSheetId="66" hidden="1">#REF!</definedName>
    <definedName name="s" localSheetId="57" hidden="1">#REF!</definedName>
    <definedName name="s" localSheetId="52" hidden="1">#REF!</definedName>
    <definedName name="s" localSheetId="61" hidden="1">#REF!</definedName>
    <definedName name="s" localSheetId="62" hidden="1">#REF!</definedName>
    <definedName name="s" localSheetId="60" hidden="1">#REF!</definedName>
    <definedName name="s" localSheetId="67" hidden="1">#REF!</definedName>
    <definedName name="s" localSheetId="54" hidden="1">#REF!</definedName>
    <definedName name="s" localSheetId="65" hidden="1">#REF!</definedName>
    <definedName name="s" localSheetId="53" hidden="1">#REF!</definedName>
    <definedName name="s" localSheetId="59" hidden="1">#REF!</definedName>
    <definedName name="s" localSheetId="58" hidden="1">#REF!</definedName>
    <definedName name="s" hidden="1">#REF!</definedName>
    <definedName name="svetilka">#REF!</definedName>
    <definedName name="Swvu.CapersView." localSheetId="90" hidden="1">#REF!</definedName>
    <definedName name="Swvu.CapersView." localSheetId="48" hidden="1">#REF!</definedName>
    <definedName name="Swvu.CapersView." localSheetId="32" hidden="1">#REF!</definedName>
    <definedName name="Swvu.CapersView." localSheetId="14" hidden="1">#REF!</definedName>
    <definedName name="Swvu.CapersView." localSheetId="41" hidden="1">#REF!</definedName>
    <definedName name="Swvu.CapersView." localSheetId="24" hidden="1">#REF!</definedName>
    <definedName name="Swvu.CapersView." localSheetId="6" hidden="1">#REF!</definedName>
    <definedName name="Swvu.CapersView." localSheetId="84" hidden="1">#REF!</definedName>
    <definedName name="Swvu.CapersView." localSheetId="69" hidden="1">#REF!</definedName>
    <definedName name="Swvu.CapersView." localSheetId="87" hidden="1">#REF!</definedName>
    <definedName name="Swvu.CapersView." localSheetId="39" hidden="1">#REF!</definedName>
    <definedName name="Swvu.CapersView." localSheetId="21" hidden="1">#REF!</definedName>
    <definedName name="Swvu.CapersView." localSheetId="78" hidden="1">#REF!</definedName>
    <definedName name="Swvu.CapersView." localSheetId="79" hidden="1">#REF!</definedName>
    <definedName name="Swvu.CapersView." localSheetId="80" hidden="1">#REF!</definedName>
    <definedName name="Swvu.CapersView." localSheetId="81" hidden="1">#REF!</definedName>
    <definedName name="Swvu.CapersView." localSheetId="82" hidden="1">#REF!</definedName>
    <definedName name="Swvu.CapersView." localSheetId="70" hidden="1">#REF!</definedName>
    <definedName name="Swvu.CapersView." localSheetId="91" hidden="1">#REF!</definedName>
    <definedName name="Swvu.CapersView." localSheetId="85" hidden="1">#REF!</definedName>
    <definedName name="Swvu.CapersView." localSheetId="33" hidden="1">#REF!</definedName>
    <definedName name="Swvu.CapersView." localSheetId="15" hidden="1">#REF!</definedName>
    <definedName name="Swvu.CapersView." localSheetId="7" hidden="1">#REF!</definedName>
    <definedName name="Swvu.CapersView." localSheetId="42" hidden="1">#REF!</definedName>
    <definedName name="Swvu.CapersView." localSheetId="88" hidden="1">#REF!</definedName>
    <definedName name="Swvu.CapersView." localSheetId="25" hidden="1">#REF!</definedName>
    <definedName name="Swvu.CapersView." localSheetId="71" hidden="1">#REF!</definedName>
    <definedName name="Swvu.CapersView." localSheetId="26" hidden="1">#REF!</definedName>
    <definedName name="Swvu.CapersView." localSheetId="8" hidden="1">#REF!</definedName>
    <definedName name="Swvu.CapersView." localSheetId="34" hidden="1">#REF!</definedName>
    <definedName name="Swvu.CapersView." localSheetId="16" hidden="1">#REF!</definedName>
    <definedName name="Swvu.CapersView." localSheetId="43" hidden="1">#REF!</definedName>
    <definedName name="Swvu.CapersView." localSheetId="72" hidden="1">#REF!</definedName>
    <definedName name="Swvu.CapersView." localSheetId="45" hidden="1">#REF!</definedName>
    <definedName name="Swvu.CapersView." localSheetId="27" hidden="1">#REF!</definedName>
    <definedName name="Swvu.CapersView." localSheetId="9" hidden="1">#REF!</definedName>
    <definedName name="Swvu.CapersView." localSheetId="35" hidden="1">#REF!</definedName>
    <definedName name="Swvu.CapersView." localSheetId="17" hidden="1">#REF!</definedName>
    <definedName name="Swvu.CapersView." localSheetId="46" hidden="1">#REF!</definedName>
    <definedName name="Swvu.CapersView." localSheetId="73" hidden="1">#REF!</definedName>
    <definedName name="Swvu.CapersView." localSheetId="28" hidden="1">#REF!</definedName>
    <definedName name="Swvu.CapersView." localSheetId="10" hidden="1">#REF!</definedName>
    <definedName name="Swvu.CapersView." localSheetId="29" hidden="1">#REF!</definedName>
    <definedName name="Swvu.CapersView." localSheetId="11" hidden="1">#REF!</definedName>
    <definedName name="Swvu.CapersView." localSheetId="44" hidden="1">#REF!</definedName>
    <definedName name="Swvu.CapersView." localSheetId="36" hidden="1">#REF!</definedName>
    <definedName name="Swvu.CapersView." localSheetId="18" hidden="1">#REF!</definedName>
    <definedName name="Swvu.CapersView." localSheetId="74" hidden="1">#REF!</definedName>
    <definedName name="Swvu.CapersView." localSheetId="37" hidden="1">#REF!</definedName>
    <definedName name="Swvu.CapersView." localSheetId="19" hidden="1">#REF!</definedName>
    <definedName name="Swvu.CapersView." localSheetId="75" hidden="1">#REF!</definedName>
    <definedName name="Swvu.CapersView." localSheetId="76" hidden="1">#REF!</definedName>
    <definedName name="Swvu.CapersView." localSheetId="38" hidden="1">#REF!</definedName>
    <definedName name="Swvu.CapersView." localSheetId="20" hidden="1">#REF!</definedName>
    <definedName name="Swvu.CapersView." localSheetId="77" hidden="1">#REF!</definedName>
    <definedName name="Swvu.CapersView." localSheetId="50" hidden="1">#REF!</definedName>
    <definedName name="Swvu.CapersView." localSheetId="64" hidden="1">#REF!</definedName>
    <definedName name="Swvu.CapersView." localSheetId="51" hidden="1">#REF!</definedName>
    <definedName name="Swvu.CapersView." localSheetId="63" hidden="1">#REF!</definedName>
    <definedName name="Swvu.CapersView." localSheetId="55" hidden="1">#REF!</definedName>
    <definedName name="Swvu.CapersView." localSheetId="56" hidden="1">#REF!</definedName>
    <definedName name="Swvu.CapersView." localSheetId="23" hidden="1">#REF!</definedName>
    <definedName name="Swvu.CapersView." localSheetId="5" hidden="1">#REF!</definedName>
    <definedName name="Swvu.CapersView." localSheetId="31" hidden="1">#REF!</definedName>
    <definedName name="Swvu.CapersView." localSheetId="13" hidden="1">#REF!</definedName>
    <definedName name="Swvu.CapersView." localSheetId="66" hidden="1">#REF!</definedName>
    <definedName name="Swvu.CapersView." localSheetId="57" hidden="1">#REF!</definedName>
    <definedName name="Swvu.CapersView." localSheetId="52" hidden="1">#REF!</definedName>
    <definedName name="Swvu.CapersView." localSheetId="61" hidden="1">#REF!</definedName>
    <definedName name="Swvu.CapersView." localSheetId="62" hidden="1">#REF!</definedName>
    <definedName name="Swvu.CapersView." localSheetId="60" hidden="1">#REF!</definedName>
    <definedName name="Swvu.CapersView." localSheetId="67" hidden="1">#REF!</definedName>
    <definedName name="Swvu.CapersView." localSheetId="54" hidden="1">#REF!</definedName>
    <definedName name="Swvu.CapersView." localSheetId="65" hidden="1">#REF!</definedName>
    <definedName name="Swvu.CapersView." localSheetId="53" hidden="1">#REF!</definedName>
    <definedName name="Swvu.CapersView." localSheetId="59" hidden="1">#REF!</definedName>
    <definedName name="Swvu.CapersView." localSheetId="58" hidden="1">#REF!</definedName>
    <definedName name="Swvu.CapersView." hidden="1">#REF!</definedName>
    <definedName name="Swvu.Japan_Capers_Ed_Pub." localSheetId="90" hidden="1">#REF!</definedName>
    <definedName name="Swvu.Japan_Capers_Ed_Pub." localSheetId="48" hidden="1">#REF!</definedName>
    <definedName name="Swvu.Japan_Capers_Ed_Pub." localSheetId="32" hidden="1">#REF!</definedName>
    <definedName name="Swvu.Japan_Capers_Ed_Pub." localSheetId="14" hidden="1">#REF!</definedName>
    <definedName name="Swvu.Japan_Capers_Ed_Pub." localSheetId="41" hidden="1">#REF!</definedName>
    <definedName name="Swvu.Japan_Capers_Ed_Pub." localSheetId="24" hidden="1">#REF!</definedName>
    <definedName name="Swvu.Japan_Capers_Ed_Pub." localSheetId="6" hidden="1">#REF!</definedName>
    <definedName name="Swvu.Japan_Capers_Ed_Pub." localSheetId="84" hidden="1">#REF!</definedName>
    <definedName name="Swvu.Japan_Capers_Ed_Pub." localSheetId="69" hidden="1">#REF!</definedName>
    <definedName name="Swvu.Japan_Capers_Ed_Pub." localSheetId="87" hidden="1">#REF!</definedName>
    <definedName name="Swvu.Japan_Capers_Ed_Pub." localSheetId="39" hidden="1">#REF!</definedName>
    <definedName name="Swvu.Japan_Capers_Ed_Pub." localSheetId="21" hidden="1">#REF!</definedName>
    <definedName name="Swvu.Japan_Capers_Ed_Pub." localSheetId="78" hidden="1">#REF!</definedName>
    <definedName name="Swvu.Japan_Capers_Ed_Pub." localSheetId="79" hidden="1">#REF!</definedName>
    <definedName name="Swvu.Japan_Capers_Ed_Pub." localSheetId="80" hidden="1">#REF!</definedName>
    <definedName name="Swvu.Japan_Capers_Ed_Pub." localSheetId="81" hidden="1">#REF!</definedName>
    <definedName name="Swvu.Japan_Capers_Ed_Pub." localSheetId="82" hidden="1">#REF!</definedName>
    <definedName name="Swvu.Japan_Capers_Ed_Pub." localSheetId="70" hidden="1">#REF!</definedName>
    <definedName name="Swvu.Japan_Capers_Ed_Pub." localSheetId="91" hidden="1">#REF!</definedName>
    <definedName name="Swvu.Japan_Capers_Ed_Pub." localSheetId="85" hidden="1">#REF!</definedName>
    <definedName name="Swvu.Japan_Capers_Ed_Pub." localSheetId="33" hidden="1">#REF!</definedName>
    <definedName name="Swvu.Japan_Capers_Ed_Pub." localSheetId="15" hidden="1">#REF!</definedName>
    <definedName name="Swvu.Japan_Capers_Ed_Pub." localSheetId="7" hidden="1">#REF!</definedName>
    <definedName name="Swvu.Japan_Capers_Ed_Pub." localSheetId="42" hidden="1">#REF!</definedName>
    <definedName name="Swvu.Japan_Capers_Ed_Pub." localSheetId="88" hidden="1">#REF!</definedName>
    <definedName name="Swvu.Japan_Capers_Ed_Pub." localSheetId="25" hidden="1">#REF!</definedName>
    <definedName name="Swvu.Japan_Capers_Ed_Pub." localSheetId="71" hidden="1">#REF!</definedName>
    <definedName name="Swvu.Japan_Capers_Ed_Pub." localSheetId="26" hidden="1">#REF!</definedName>
    <definedName name="Swvu.Japan_Capers_Ed_Pub." localSheetId="8" hidden="1">#REF!</definedName>
    <definedName name="Swvu.Japan_Capers_Ed_Pub." localSheetId="34" hidden="1">#REF!</definedName>
    <definedName name="Swvu.Japan_Capers_Ed_Pub." localSheetId="16" hidden="1">#REF!</definedName>
    <definedName name="Swvu.Japan_Capers_Ed_Pub." localSheetId="43" hidden="1">#REF!</definedName>
    <definedName name="Swvu.Japan_Capers_Ed_Pub." localSheetId="72" hidden="1">#REF!</definedName>
    <definedName name="Swvu.Japan_Capers_Ed_Pub." localSheetId="45" hidden="1">#REF!</definedName>
    <definedName name="Swvu.Japan_Capers_Ed_Pub." localSheetId="27" hidden="1">#REF!</definedName>
    <definedName name="Swvu.Japan_Capers_Ed_Pub." localSheetId="9" hidden="1">#REF!</definedName>
    <definedName name="Swvu.Japan_Capers_Ed_Pub." localSheetId="35" hidden="1">#REF!</definedName>
    <definedName name="Swvu.Japan_Capers_Ed_Pub." localSheetId="17" hidden="1">#REF!</definedName>
    <definedName name="Swvu.Japan_Capers_Ed_Pub." localSheetId="46" hidden="1">#REF!</definedName>
    <definedName name="Swvu.Japan_Capers_Ed_Pub." localSheetId="73" hidden="1">#REF!</definedName>
    <definedName name="Swvu.Japan_Capers_Ed_Pub." localSheetId="28" hidden="1">#REF!</definedName>
    <definedName name="Swvu.Japan_Capers_Ed_Pub." localSheetId="10" hidden="1">#REF!</definedName>
    <definedName name="Swvu.Japan_Capers_Ed_Pub." localSheetId="29" hidden="1">#REF!</definedName>
    <definedName name="Swvu.Japan_Capers_Ed_Pub." localSheetId="11" hidden="1">#REF!</definedName>
    <definedName name="Swvu.Japan_Capers_Ed_Pub." localSheetId="44" hidden="1">#REF!</definedName>
    <definedName name="Swvu.Japan_Capers_Ed_Pub." localSheetId="36" hidden="1">#REF!</definedName>
    <definedName name="Swvu.Japan_Capers_Ed_Pub." localSheetId="18" hidden="1">#REF!</definedName>
    <definedName name="Swvu.Japan_Capers_Ed_Pub." localSheetId="74" hidden="1">#REF!</definedName>
    <definedName name="Swvu.Japan_Capers_Ed_Pub." localSheetId="37" hidden="1">#REF!</definedName>
    <definedName name="Swvu.Japan_Capers_Ed_Pub." localSheetId="19" hidden="1">#REF!</definedName>
    <definedName name="Swvu.Japan_Capers_Ed_Pub." localSheetId="75" hidden="1">#REF!</definedName>
    <definedName name="Swvu.Japan_Capers_Ed_Pub." localSheetId="76" hidden="1">#REF!</definedName>
    <definedName name="Swvu.Japan_Capers_Ed_Pub." localSheetId="38" hidden="1">#REF!</definedName>
    <definedName name="Swvu.Japan_Capers_Ed_Pub." localSheetId="20" hidden="1">#REF!</definedName>
    <definedName name="Swvu.Japan_Capers_Ed_Pub." localSheetId="77" hidden="1">#REF!</definedName>
    <definedName name="Swvu.Japan_Capers_Ed_Pub." localSheetId="50" hidden="1">#REF!</definedName>
    <definedName name="Swvu.Japan_Capers_Ed_Pub." localSheetId="64" hidden="1">#REF!</definedName>
    <definedName name="Swvu.Japan_Capers_Ed_Pub." localSheetId="51" hidden="1">#REF!</definedName>
    <definedName name="Swvu.Japan_Capers_Ed_Pub." localSheetId="63" hidden="1">#REF!</definedName>
    <definedName name="Swvu.Japan_Capers_Ed_Pub." localSheetId="55" hidden="1">#REF!</definedName>
    <definedName name="Swvu.Japan_Capers_Ed_Pub." localSheetId="56" hidden="1">#REF!</definedName>
    <definedName name="Swvu.Japan_Capers_Ed_Pub." localSheetId="23" hidden="1">#REF!</definedName>
    <definedName name="Swvu.Japan_Capers_Ed_Pub." localSheetId="5" hidden="1">#REF!</definedName>
    <definedName name="Swvu.Japan_Capers_Ed_Pub." localSheetId="31" hidden="1">#REF!</definedName>
    <definedName name="Swvu.Japan_Capers_Ed_Pub." localSheetId="13" hidden="1">#REF!</definedName>
    <definedName name="Swvu.Japan_Capers_Ed_Pub." localSheetId="66" hidden="1">#REF!</definedName>
    <definedName name="Swvu.Japan_Capers_Ed_Pub." localSheetId="57" hidden="1">#REF!</definedName>
    <definedName name="Swvu.Japan_Capers_Ed_Pub." localSheetId="52" hidden="1">#REF!</definedName>
    <definedName name="Swvu.Japan_Capers_Ed_Pub." localSheetId="61" hidden="1">#REF!</definedName>
    <definedName name="Swvu.Japan_Capers_Ed_Pub." localSheetId="62" hidden="1">#REF!</definedName>
    <definedName name="Swvu.Japan_Capers_Ed_Pub." localSheetId="60" hidden="1">#REF!</definedName>
    <definedName name="Swvu.Japan_Capers_Ed_Pub." localSheetId="67" hidden="1">#REF!</definedName>
    <definedName name="Swvu.Japan_Capers_Ed_Pub." localSheetId="54" hidden="1">#REF!</definedName>
    <definedName name="Swvu.Japan_Capers_Ed_Pub." localSheetId="65" hidden="1">#REF!</definedName>
    <definedName name="Swvu.Japan_Capers_Ed_Pub." localSheetId="53" hidden="1">#REF!</definedName>
    <definedName name="Swvu.Japan_Capers_Ed_Pub." localSheetId="59" hidden="1">#REF!</definedName>
    <definedName name="Swvu.Japan_Capers_Ed_Pub." localSheetId="58" hidden="1">#REF!</definedName>
    <definedName name="Swvu.Japan_Capers_Ed_Pub." hidden="1">#REF!</definedName>
    <definedName name="Swvu.KJP_CC." localSheetId="90" hidden="1">#REF!</definedName>
    <definedName name="Swvu.KJP_CC." localSheetId="48" hidden="1">#REF!</definedName>
    <definedName name="Swvu.KJP_CC." localSheetId="32" hidden="1">#REF!</definedName>
    <definedName name="Swvu.KJP_CC." localSheetId="14" hidden="1">#REF!</definedName>
    <definedName name="Swvu.KJP_CC." localSheetId="41" hidden="1">#REF!</definedName>
    <definedName name="Swvu.KJP_CC." localSheetId="24" hidden="1">#REF!</definedName>
    <definedName name="Swvu.KJP_CC." localSheetId="6" hidden="1">#REF!</definedName>
    <definedName name="Swvu.KJP_CC." localSheetId="84" hidden="1">#REF!</definedName>
    <definedName name="Swvu.KJP_CC." localSheetId="69" hidden="1">#REF!</definedName>
    <definedName name="Swvu.KJP_CC." localSheetId="87" hidden="1">#REF!</definedName>
    <definedName name="Swvu.KJP_CC." localSheetId="39" hidden="1">#REF!</definedName>
    <definedName name="Swvu.KJP_CC." localSheetId="21" hidden="1">#REF!</definedName>
    <definedName name="Swvu.KJP_CC." localSheetId="78" hidden="1">#REF!</definedName>
    <definedName name="Swvu.KJP_CC." localSheetId="79" hidden="1">#REF!</definedName>
    <definedName name="Swvu.KJP_CC." localSheetId="80" hidden="1">#REF!</definedName>
    <definedName name="Swvu.KJP_CC." localSheetId="81" hidden="1">#REF!</definedName>
    <definedName name="Swvu.KJP_CC." localSheetId="82" hidden="1">#REF!</definedName>
    <definedName name="Swvu.KJP_CC." localSheetId="70" hidden="1">#REF!</definedName>
    <definedName name="Swvu.KJP_CC." localSheetId="91" hidden="1">#REF!</definedName>
    <definedName name="Swvu.KJP_CC." localSheetId="85" hidden="1">#REF!</definedName>
    <definedName name="Swvu.KJP_CC." localSheetId="33" hidden="1">#REF!</definedName>
    <definedName name="Swvu.KJP_CC." localSheetId="15" hidden="1">#REF!</definedName>
    <definedName name="Swvu.KJP_CC." localSheetId="7" hidden="1">#REF!</definedName>
    <definedName name="Swvu.KJP_CC." localSheetId="42" hidden="1">#REF!</definedName>
    <definedName name="Swvu.KJP_CC." localSheetId="88" hidden="1">#REF!</definedName>
    <definedName name="Swvu.KJP_CC." localSheetId="25" hidden="1">#REF!</definedName>
    <definedName name="Swvu.KJP_CC." localSheetId="71" hidden="1">#REF!</definedName>
    <definedName name="Swvu.KJP_CC." localSheetId="26" hidden="1">#REF!</definedName>
    <definedName name="Swvu.KJP_CC." localSheetId="8" hidden="1">#REF!</definedName>
    <definedName name="Swvu.KJP_CC." localSheetId="34" hidden="1">#REF!</definedName>
    <definedName name="Swvu.KJP_CC." localSheetId="16" hidden="1">#REF!</definedName>
    <definedName name="Swvu.KJP_CC." localSheetId="43" hidden="1">#REF!</definedName>
    <definedName name="Swvu.KJP_CC." localSheetId="72" hidden="1">#REF!</definedName>
    <definedName name="Swvu.KJP_CC." localSheetId="45" hidden="1">#REF!</definedName>
    <definedName name="Swvu.KJP_CC." localSheetId="27" hidden="1">#REF!</definedName>
    <definedName name="Swvu.KJP_CC." localSheetId="9" hidden="1">#REF!</definedName>
    <definedName name="Swvu.KJP_CC." localSheetId="35" hidden="1">#REF!</definedName>
    <definedName name="Swvu.KJP_CC." localSheetId="17" hidden="1">#REF!</definedName>
    <definedName name="Swvu.KJP_CC." localSheetId="46" hidden="1">#REF!</definedName>
    <definedName name="Swvu.KJP_CC." localSheetId="73" hidden="1">#REF!</definedName>
    <definedName name="Swvu.KJP_CC." localSheetId="28" hidden="1">#REF!</definedName>
    <definedName name="Swvu.KJP_CC." localSheetId="10" hidden="1">#REF!</definedName>
    <definedName name="Swvu.KJP_CC." localSheetId="29" hidden="1">#REF!</definedName>
    <definedName name="Swvu.KJP_CC." localSheetId="11" hidden="1">#REF!</definedName>
    <definedName name="Swvu.KJP_CC." localSheetId="44" hidden="1">#REF!</definedName>
    <definedName name="Swvu.KJP_CC." localSheetId="36" hidden="1">#REF!</definedName>
    <definedName name="Swvu.KJP_CC." localSheetId="18" hidden="1">#REF!</definedName>
    <definedName name="Swvu.KJP_CC." localSheetId="74" hidden="1">#REF!</definedName>
    <definedName name="Swvu.KJP_CC." localSheetId="37" hidden="1">#REF!</definedName>
    <definedName name="Swvu.KJP_CC." localSheetId="19" hidden="1">#REF!</definedName>
    <definedName name="Swvu.KJP_CC." localSheetId="75" hidden="1">#REF!</definedName>
    <definedName name="Swvu.KJP_CC." localSheetId="76" hidden="1">#REF!</definedName>
    <definedName name="Swvu.KJP_CC." localSheetId="38" hidden="1">#REF!</definedName>
    <definedName name="Swvu.KJP_CC." localSheetId="20" hidden="1">#REF!</definedName>
    <definedName name="Swvu.KJP_CC." localSheetId="77" hidden="1">#REF!</definedName>
    <definedName name="Swvu.KJP_CC." localSheetId="50" hidden="1">#REF!</definedName>
    <definedName name="Swvu.KJP_CC." localSheetId="64" hidden="1">#REF!</definedName>
    <definedName name="Swvu.KJP_CC." localSheetId="51" hidden="1">#REF!</definedName>
    <definedName name="Swvu.KJP_CC." localSheetId="63" hidden="1">#REF!</definedName>
    <definedName name="Swvu.KJP_CC." localSheetId="55" hidden="1">#REF!</definedName>
    <definedName name="Swvu.KJP_CC." localSheetId="56" hidden="1">#REF!</definedName>
    <definedName name="Swvu.KJP_CC." localSheetId="23" hidden="1">#REF!</definedName>
    <definedName name="Swvu.KJP_CC." localSheetId="5" hidden="1">#REF!</definedName>
    <definedName name="Swvu.KJP_CC." localSheetId="31" hidden="1">#REF!</definedName>
    <definedName name="Swvu.KJP_CC." localSheetId="13" hidden="1">#REF!</definedName>
    <definedName name="Swvu.KJP_CC." localSheetId="66" hidden="1">#REF!</definedName>
    <definedName name="Swvu.KJP_CC." localSheetId="57" hidden="1">#REF!</definedName>
    <definedName name="Swvu.KJP_CC." localSheetId="52" hidden="1">#REF!</definedName>
    <definedName name="Swvu.KJP_CC." localSheetId="61" hidden="1">#REF!</definedName>
    <definedName name="Swvu.KJP_CC." localSheetId="62" hidden="1">#REF!</definedName>
    <definedName name="Swvu.KJP_CC." localSheetId="60" hidden="1">#REF!</definedName>
    <definedName name="Swvu.KJP_CC." localSheetId="67" hidden="1">#REF!</definedName>
    <definedName name="Swvu.KJP_CC." localSheetId="54" hidden="1">#REF!</definedName>
    <definedName name="Swvu.KJP_CC." localSheetId="65" hidden="1">#REF!</definedName>
    <definedName name="Swvu.KJP_CC." localSheetId="53" hidden="1">#REF!</definedName>
    <definedName name="Swvu.KJP_CC." localSheetId="59" hidden="1">#REF!</definedName>
    <definedName name="Swvu.KJP_CC." localSheetId="58" hidden="1">#REF!</definedName>
    <definedName name="Swvu.KJP_CC." hidden="1">#REF!</definedName>
    <definedName name="_xlnm.Print_Titles" localSheetId="90">'1.Gradbena dela'!$6:$6</definedName>
    <definedName name="_xlnm.Print_Titles" localSheetId="48">'1.Interna kanalizacija'!$6:$6</definedName>
    <definedName name="_xlnm.Print_Titles" localSheetId="32">'1.Krovska dela_ONO '!$20:$20</definedName>
    <definedName name="_xlnm.Print_Titles" localSheetId="14">'1.Krovska dela_OOO'!$20:$20</definedName>
    <definedName name="_xlnm.Print_Titles" localSheetId="41">'1.Preddela '!$6:$6</definedName>
    <definedName name="_xlnm.Print_Titles" localSheetId="24">'1.Pripravljalna dela_GNO'!$29:$29</definedName>
    <definedName name="_xlnm.Print_Titles" localSheetId="6">'1.Pripravljalna dela_GOO'!$27:$27</definedName>
    <definedName name="_xlnm.Print_Titles" localSheetId="84">'1.Strojna dela'!$6:$6</definedName>
    <definedName name="_xlnm.Print_Titles" localSheetId="69">'1.Svetilke'!$6:$6</definedName>
    <definedName name="_xlnm.Print_Titles" localSheetId="87">'1.Vodomerni jašek'!$6:$6</definedName>
    <definedName name="_xlnm.Print_Titles" localSheetId="39">'10.Oprema'!$6:$6</definedName>
    <definedName name="_xlnm.Print_Titles" localSheetId="21">'10.Oprema_OOO'!$6:$6</definedName>
    <definedName name="_xlnm.Print_Titles" localSheetId="78">'10.Video nadzor'!$6:$6</definedName>
    <definedName name="_xlnm.Print_Titles" localSheetId="79">'11.Multimedijska oprema'!$6:$6</definedName>
    <definedName name="_xlnm.Print_Titles" localSheetId="80">'12.Strelovodna inštalacija'!$6:$6</definedName>
    <definedName name="_xlnm.Print_Titles" localSheetId="81">'13.Gredbena dela za elektroinšt'!$6:$6</definedName>
    <definedName name="_xlnm.Print_Titles" localSheetId="82">'14.Telekom'!$6:$6</definedName>
    <definedName name="_xlnm.Print_Titles" localSheetId="70">'2. Inštalacijski material'!$6:$6</definedName>
    <definedName name="_xlnm.Print_Titles" localSheetId="91">'2.Elektroinštalacijska dela'!$6:$6</definedName>
    <definedName name="_xlnm.Print_Titles" localSheetId="85">'2.Gradbena dela'!$6:$6</definedName>
    <definedName name="_xlnm.Print_Titles" localSheetId="33">'2.Ključavničarska dela_ONO'!$13:$13</definedName>
    <definedName name="_xlnm.Print_Titles" localSheetId="15">'2.Ključavničarska dela_OOO'!$13:$13</definedName>
    <definedName name="_xlnm.Print_Titles" localSheetId="7">'2.Rušitvena dela_GOO'!$53:$53</definedName>
    <definedName name="_xlnm.Print_Titles" localSheetId="42">'2.Zemeljska dela'!$6:$6</definedName>
    <definedName name="_xlnm.Print_Titles" localSheetId="88">'2.Zemeljska dela-'!$6:$6</definedName>
    <definedName name="_xlnm.Print_Titles" localSheetId="25">'2.Zemeljska dela_GNO'!$22:$22</definedName>
    <definedName name="_xlnm.Print_Titles" localSheetId="71">'3. In. mat. strone in cns'!$6:$6</definedName>
    <definedName name="_xlnm.Print_Titles" localSheetId="26">'3.Betonska dela_GNO'!$13:$13</definedName>
    <definedName name="_xlnm.Print_Titles" localSheetId="8">'3.Betonska dela_GOO'!$13:$13</definedName>
    <definedName name="_xlnm.Print_Titles" localSheetId="34">'3.Okna in vrata_ONO'!$26:$26</definedName>
    <definedName name="_xlnm.Print_Titles" localSheetId="16">'3.Okna in vrata_OOO'!$27:$27</definedName>
    <definedName name="_xlnm.Print_Titles" localSheetId="43">'3.Zgornji ustroj'!$6:$6</definedName>
    <definedName name="_xlnm.Print_Titles" localSheetId="72">'4. Razdelilniki'!$6:$6</definedName>
    <definedName name="_xlnm.Print_Titles" localSheetId="45">'4.Robni elementi - robniki, obr'!$6:$6</definedName>
    <definedName name="_xlnm.Print_Titles" localSheetId="27">'4.Tesarska dela_GNO'!$16:$16</definedName>
    <definedName name="_xlnm.Print_Titles" localSheetId="9">'4.Tesarska dela_GOO'!$16:$16</definedName>
    <definedName name="_xlnm.Print_Titles" localSheetId="35">'5.Montažna dela_ONO '!$12:$12</definedName>
    <definedName name="_xlnm.Print_Titles" localSheetId="17">'5.Montažna dela_OOO'!$13:$13</definedName>
    <definedName name="_xlnm.Print_Titles" localSheetId="46">'5.Naprave za odvodnjavanje'!$6:$6</definedName>
    <definedName name="_xlnm.Print_Titles" localSheetId="73">'5.Univerzalno ožičenje'!$6:$6</definedName>
    <definedName name="_xlnm.Print_Titles" localSheetId="28">'5.Zidarska dela_GNO'!$12:$12</definedName>
    <definedName name="_xlnm.Print_Titles" localSheetId="10">'5.Zidarska dela_GOO'!$12:$12</definedName>
    <definedName name="_xlnm.Print_Titles" localSheetId="29">'6.Fasada_GNO'!$7:$7</definedName>
    <definedName name="_xlnm.Print_Titles" localSheetId="11">'6.Fasada_GOO'!$7:$7</definedName>
    <definedName name="_xlnm.Print_Titles" localSheetId="44">'6.Prometna signalizacija'!$6:$6</definedName>
    <definedName name="_xlnm.Print_Titles" localSheetId="36">'6.Slikopleskarska  dela_ONO'!$9:$9</definedName>
    <definedName name="_xlnm.Print_Titles" localSheetId="18">'6.Slikopleskarska  dela_OOO'!$9:$9</definedName>
    <definedName name="_xlnm.Print_Titles" localSheetId="74">'6.Video domofonska inštalacija'!$6:$6</definedName>
    <definedName name="_xlnm.Print_Titles" localSheetId="37">'7.Keramičasrka dela_ONO'!$8:$8</definedName>
    <definedName name="_xlnm.Print_Titles" localSheetId="19">'7.Keramičasrka dela_OOO'!$8:$8</definedName>
    <definedName name="_xlnm.Print_Titles" localSheetId="75">'7.Kontrola pristopa'!$6:$6</definedName>
    <definedName name="_xlnm.Print_Titles" localSheetId="76">'8.Javljanje požara'!$6:$6</definedName>
    <definedName name="_xlnm.Print_Titles" localSheetId="38">'9.Finalni tlaki_ONO'!$7:$7</definedName>
    <definedName name="_xlnm.Print_Titles" localSheetId="20">'9.Finalni tlaki_OOO'!$7:$7</definedName>
    <definedName name="_xlnm.Print_Titles" localSheetId="77">'9.Protivlomno varovanje'!$6:$6</definedName>
    <definedName name="_xlnm.Print_Titles" localSheetId="50">Energetika!$8:$8</definedName>
    <definedName name="_xlnm.Print_Titles" localSheetId="64">'Gasilska oprema'!$7:$7</definedName>
    <definedName name="_xlnm.Print_Titles" localSheetId="51">'Grelna telesa'!$8:$8</definedName>
    <definedName name="_xlnm.Print_Titles" localSheetId="63">Kanalizacija!$7:$7</definedName>
    <definedName name="_xlnm.Print_Titles" localSheetId="55">'Klimatske naprave'!$7:$7</definedName>
    <definedName name="_xlnm.Print_Titles" localSheetId="56">'Kuhinjsko prezračevanje'!$6:$6</definedName>
    <definedName name="_xlnm.Print_Titles" localSheetId="23">OPOMBE_GNO!#REF!</definedName>
    <definedName name="_xlnm.Print_Titles" localSheetId="5">OPOMBE_GOO!#REF!</definedName>
    <definedName name="_xlnm.Print_Titles" localSheetId="31">OPOMBE_ONO!#REF!</definedName>
    <definedName name="_xlnm.Print_Titles" localSheetId="13">OPOMBE_OOO!#REF!</definedName>
    <definedName name="_xlnm.Print_Titles" localSheetId="66">'Plinska instalacija'!$7:$7</definedName>
    <definedName name="_xlnm.Print_Titles" localSheetId="57">'Prezračevanje igralnic'!$7:$7</definedName>
    <definedName name="_xlnm.Print_Titles" localSheetId="52">Razvod!$8:$8</definedName>
    <definedName name="_xlnm.Print_Titles" localSheetId="61">'Sanitarna oprema kuhinja'!$7:$7</definedName>
    <definedName name="_xlnm.Print_Titles" localSheetId="62">'Sanitarna oprema pralnica'!$7:$7</definedName>
    <definedName name="_xlnm.Print_Titles" localSheetId="60">'Sanitarna oprema vrtec'!$7:$7</definedName>
    <definedName name="_xlnm.Print_Titles" localSheetId="67">'Skupne postavke'!$7:$7</definedName>
    <definedName name="_xlnm.Print_Titles" localSheetId="54">'Splošni stroški OGREVANJE'!$7:$7</definedName>
    <definedName name="_xlnm.Print_Titles" localSheetId="65">'Splošni stroški vodovod'!$7:$7</definedName>
    <definedName name="_xlnm.Print_Titles" localSheetId="53">'Talno ogrevanje'!$8:$8</definedName>
    <definedName name="_xlnm.Print_Titles" localSheetId="59">'Toplotna postaja'!$7:$7</definedName>
    <definedName name="_xlnm.Print_Titles" localSheetId="58">'Vodovodna oprema in razvod'!$7:$7</definedName>
    <definedName name="totem">#REF!</definedName>
    <definedName name="totem_1">#REF!</definedName>
    <definedName name="totem_1_1">#REF!</definedName>
    <definedName name="totm">#REF!</definedName>
    <definedName name="totm_1">#REF!</definedName>
    <definedName name="totm_1_1">#REF!</definedName>
    <definedName name="V6F15F304">#REF!</definedName>
    <definedName name="VISZR">#REF!</definedName>
    <definedName name="wrn.CapersPlotter." localSheetId="90" hidden="1">{#N/A,#N/A,FALSE,"DI 2 YEAR MASTER SCHEDULE"}</definedName>
    <definedName name="wrn.CapersPlotter." localSheetId="48" hidden="1">{#N/A,#N/A,FALSE,"DI 2 YEAR MASTER SCHEDULE"}</definedName>
    <definedName name="wrn.CapersPlotter." localSheetId="32" hidden="1">{#N/A,#N/A,FALSE,"DI 2 YEAR MASTER SCHEDULE"}</definedName>
    <definedName name="wrn.CapersPlotter." localSheetId="14" hidden="1">{#N/A,#N/A,FALSE,"DI 2 YEAR MASTER SCHEDULE"}</definedName>
    <definedName name="wrn.CapersPlotter." localSheetId="41" hidden="1">{#N/A,#N/A,FALSE,"DI 2 YEAR MASTER SCHEDULE"}</definedName>
    <definedName name="wrn.CapersPlotter." localSheetId="24" hidden="1">{#N/A,#N/A,FALSE,"DI 2 YEAR MASTER SCHEDULE"}</definedName>
    <definedName name="wrn.CapersPlotter." localSheetId="6" hidden="1">{#N/A,#N/A,FALSE,"DI 2 YEAR MASTER SCHEDULE"}</definedName>
    <definedName name="wrn.CapersPlotter." localSheetId="84" hidden="1">{#N/A,#N/A,FALSE,"DI 2 YEAR MASTER SCHEDULE"}</definedName>
    <definedName name="wrn.CapersPlotter." localSheetId="69" hidden="1">{#N/A,#N/A,FALSE,"DI 2 YEAR MASTER SCHEDULE"}</definedName>
    <definedName name="wrn.CapersPlotter." localSheetId="87" hidden="1">{#N/A,#N/A,FALSE,"DI 2 YEAR MASTER SCHEDULE"}</definedName>
    <definedName name="wrn.CapersPlotter." localSheetId="39" hidden="1">{#N/A,#N/A,FALSE,"DI 2 YEAR MASTER SCHEDULE"}</definedName>
    <definedName name="wrn.CapersPlotter." localSheetId="21" hidden="1">{#N/A,#N/A,FALSE,"DI 2 YEAR MASTER SCHEDULE"}</definedName>
    <definedName name="wrn.CapersPlotter." localSheetId="78" hidden="1">{#N/A,#N/A,FALSE,"DI 2 YEAR MASTER SCHEDULE"}</definedName>
    <definedName name="wrn.CapersPlotter." localSheetId="79" hidden="1">{#N/A,#N/A,FALSE,"DI 2 YEAR MASTER SCHEDULE"}</definedName>
    <definedName name="wrn.CapersPlotter." localSheetId="80" hidden="1">{#N/A,#N/A,FALSE,"DI 2 YEAR MASTER SCHEDULE"}</definedName>
    <definedName name="wrn.CapersPlotter." localSheetId="81" hidden="1">{#N/A,#N/A,FALSE,"DI 2 YEAR MASTER SCHEDULE"}</definedName>
    <definedName name="wrn.CapersPlotter." localSheetId="82" hidden="1">{#N/A,#N/A,FALSE,"DI 2 YEAR MASTER SCHEDULE"}</definedName>
    <definedName name="wrn.CapersPlotter." localSheetId="70" hidden="1">{#N/A,#N/A,FALSE,"DI 2 YEAR MASTER SCHEDULE"}</definedName>
    <definedName name="wrn.CapersPlotter." localSheetId="91" hidden="1">{#N/A,#N/A,FALSE,"DI 2 YEAR MASTER SCHEDULE"}</definedName>
    <definedName name="wrn.CapersPlotter." localSheetId="85" hidden="1">{#N/A,#N/A,FALSE,"DI 2 YEAR MASTER SCHEDULE"}</definedName>
    <definedName name="wrn.CapersPlotter." localSheetId="33" hidden="1">{#N/A,#N/A,FALSE,"DI 2 YEAR MASTER SCHEDULE"}</definedName>
    <definedName name="wrn.CapersPlotter." localSheetId="15" hidden="1">{#N/A,#N/A,FALSE,"DI 2 YEAR MASTER SCHEDULE"}</definedName>
    <definedName name="wrn.CapersPlotter." localSheetId="7" hidden="1">{#N/A,#N/A,FALSE,"DI 2 YEAR MASTER SCHEDULE"}</definedName>
    <definedName name="wrn.CapersPlotter." localSheetId="42" hidden="1">{#N/A,#N/A,FALSE,"DI 2 YEAR MASTER SCHEDULE"}</definedName>
    <definedName name="wrn.CapersPlotter." localSheetId="88" hidden="1">{#N/A,#N/A,FALSE,"DI 2 YEAR MASTER SCHEDULE"}</definedName>
    <definedName name="wrn.CapersPlotter." localSheetId="25" hidden="1">{#N/A,#N/A,FALSE,"DI 2 YEAR MASTER SCHEDULE"}</definedName>
    <definedName name="wrn.CapersPlotter." localSheetId="71" hidden="1">{#N/A,#N/A,FALSE,"DI 2 YEAR MASTER SCHEDULE"}</definedName>
    <definedName name="wrn.CapersPlotter." localSheetId="26" hidden="1">{#N/A,#N/A,FALSE,"DI 2 YEAR MASTER SCHEDULE"}</definedName>
    <definedName name="wrn.CapersPlotter." localSheetId="8" hidden="1">{#N/A,#N/A,FALSE,"DI 2 YEAR MASTER SCHEDULE"}</definedName>
    <definedName name="wrn.CapersPlotter." localSheetId="34" hidden="1">{#N/A,#N/A,FALSE,"DI 2 YEAR MASTER SCHEDULE"}</definedName>
    <definedName name="wrn.CapersPlotter." localSheetId="16" hidden="1">{#N/A,#N/A,FALSE,"DI 2 YEAR MASTER SCHEDULE"}</definedName>
    <definedName name="wrn.CapersPlotter." localSheetId="43" hidden="1">{#N/A,#N/A,FALSE,"DI 2 YEAR MASTER SCHEDULE"}</definedName>
    <definedName name="wrn.CapersPlotter." localSheetId="72" hidden="1">{#N/A,#N/A,FALSE,"DI 2 YEAR MASTER SCHEDULE"}</definedName>
    <definedName name="wrn.CapersPlotter." localSheetId="45" hidden="1">{#N/A,#N/A,FALSE,"DI 2 YEAR MASTER SCHEDULE"}</definedName>
    <definedName name="wrn.CapersPlotter." localSheetId="27" hidden="1">{#N/A,#N/A,FALSE,"DI 2 YEAR MASTER SCHEDULE"}</definedName>
    <definedName name="wrn.CapersPlotter." localSheetId="9" hidden="1">{#N/A,#N/A,FALSE,"DI 2 YEAR MASTER SCHEDULE"}</definedName>
    <definedName name="wrn.CapersPlotter." localSheetId="35" hidden="1">{#N/A,#N/A,FALSE,"DI 2 YEAR MASTER SCHEDULE"}</definedName>
    <definedName name="wrn.CapersPlotter." localSheetId="17" hidden="1">{#N/A,#N/A,FALSE,"DI 2 YEAR MASTER SCHEDULE"}</definedName>
    <definedName name="wrn.CapersPlotter." localSheetId="46" hidden="1">{#N/A,#N/A,FALSE,"DI 2 YEAR MASTER SCHEDULE"}</definedName>
    <definedName name="wrn.CapersPlotter." localSheetId="73" hidden="1">{#N/A,#N/A,FALSE,"DI 2 YEAR MASTER SCHEDULE"}</definedName>
    <definedName name="wrn.CapersPlotter." localSheetId="28" hidden="1">{#N/A,#N/A,FALSE,"DI 2 YEAR MASTER SCHEDULE"}</definedName>
    <definedName name="wrn.CapersPlotter." localSheetId="10" hidden="1">{#N/A,#N/A,FALSE,"DI 2 YEAR MASTER SCHEDULE"}</definedName>
    <definedName name="wrn.CapersPlotter." localSheetId="29" hidden="1">{#N/A,#N/A,FALSE,"DI 2 YEAR MASTER SCHEDULE"}</definedName>
    <definedName name="wrn.CapersPlotter." localSheetId="11" hidden="1">{#N/A,#N/A,FALSE,"DI 2 YEAR MASTER SCHEDULE"}</definedName>
    <definedName name="wrn.CapersPlotter." localSheetId="44" hidden="1">{#N/A,#N/A,FALSE,"DI 2 YEAR MASTER SCHEDULE"}</definedName>
    <definedName name="wrn.CapersPlotter." localSheetId="36" hidden="1">{#N/A,#N/A,FALSE,"DI 2 YEAR MASTER SCHEDULE"}</definedName>
    <definedName name="wrn.CapersPlotter." localSheetId="18" hidden="1">{#N/A,#N/A,FALSE,"DI 2 YEAR MASTER SCHEDULE"}</definedName>
    <definedName name="wrn.CapersPlotter." localSheetId="74" hidden="1">{#N/A,#N/A,FALSE,"DI 2 YEAR MASTER SCHEDULE"}</definedName>
    <definedName name="wrn.CapersPlotter." localSheetId="37" hidden="1">{#N/A,#N/A,FALSE,"DI 2 YEAR MASTER SCHEDULE"}</definedName>
    <definedName name="wrn.CapersPlotter." localSheetId="19" hidden="1">{#N/A,#N/A,FALSE,"DI 2 YEAR MASTER SCHEDULE"}</definedName>
    <definedName name="wrn.CapersPlotter." localSheetId="75" hidden="1">{#N/A,#N/A,FALSE,"DI 2 YEAR MASTER SCHEDULE"}</definedName>
    <definedName name="wrn.CapersPlotter." localSheetId="76" hidden="1">{#N/A,#N/A,FALSE,"DI 2 YEAR MASTER SCHEDULE"}</definedName>
    <definedName name="wrn.CapersPlotter." localSheetId="38" hidden="1">{#N/A,#N/A,FALSE,"DI 2 YEAR MASTER SCHEDULE"}</definedName>
    <definedName name="wrn.CapersPlotter." localSheetId="20" hidden="1">{#N/A,#N/A,FALSE,"DI 2 YEAR MASTER SCHEDULE"}</definedName>
    <definedName name="wrn.CapersPlotter." localSheetId="77" hidden="1">{#N/A,#N/A,FALSE,"DI 2 YEAR MASTER SCHEDULE"}</definedName>
    <definedName name="wrn.CapersPlotter." localSheetId="50" hidden="1">{#N/A,#N/A,FALSE,"DI 2 YEAR MASTER SCHEDULE"}</definedName>
    <definedName name="wrn.CapersPlotter." localSheetId="64" hidden="1">{#N/A,#N/A,FALSE,"DI 2 YEAR MASTER SCHEDULE"}</definedName>
    <definedName name="wrn.CapersPlotter." localSheetId="51" hidden="1">{#N/A,#N/A,FALSE,"DI 2 YEAR MASTER SCHEDULE"}</definedName>
    <definedName name="wrn.CapersPlotter." localSheetId="63" hidden="1">{#N/A,#N/A,FALSE,"DI 2 YEAR MASTER SCHEDULE"}</definedName>
    <definedName name="wrn.CapersPlotter." localSheetId="55" hidden="1">{#N/A,#N/A,FALSE,"DI 2 YEAR MASTER SCHEDULE"}</definedName>
    <definedName name="wrn.CapersPlotter." localSheetId="56" hidden="1">{#N/A,#N/A,FALSE,"DI 2 YEAR MASTER SCHEDULE"}</definedName>
    <definedName name="wrn.CapersPlotter." localSheetId="23" hidden="1">{#N/A,#N/A,FALSE,"DI 2 YEAR MASTER SCHEDULE"}</definedName>
    <definedName name="wrn.CapersPlotter." localSheetId="5" hidden="1">{#N/A,#N/A,FALSE,"DI 2 YEAR MASTER SCHEDULE"}</definedName>
    <definedName name="wrn.CapersPlotter." localSheetId="31" hidden="1">{#N/A,#N/A,FALSE,"DI 2 YEAR MASTER SCHEDULE"}</definedName>
    <definedName name="wrn.CapersPlotter." localSheetId="13" hidden="1">{#N/A,#N/A,FALSE,"DI 2 YEAR MASTER SCHEDULE"}</definedName>
    <definedName name="wrn.CapersPlotter." localSheetId="66" hidden="1">{#N/A,#N/A,FALSE,"DI 2 YEAR MASTER SCHEDULE"}</definedName>
    <definedName name="wrn.CapersPlotter." localSheetId="57" hidden="1">{#N/A,#N/A,FALSE,"DI 2 YEAR MASTER SCHEDULE"}</definedName>
    <definedName name="wrn.CapersPlotter." localSheetId="52" hidden="1">{#N/A,#N/A,FALSE,"DI 2 YEAR MASTER SCHEDULE"}</definedName>
    <definedName name="wrn.CapersPlotter." localSheetId="68" hidden="1">{#N/A,#N/A,FALSE,"DI 2 YEAR MASTER SCHEDULE"}</definedName>
    <definedName name="wrn.CapersPlotter." localSheetId="22" hidden="1">{#N/A,#N/A,FALSE,"DI 2 YEAR MASTER SCHEDULE"}</definedName>
    <definedName name="wrn.CapersPlotter." localSheetId="4" hidden="1">{#N/A,#N/A,FALSE,"DI 2 YEAR MASTER SCHEDULE"}</definedName>
    <definedName name="wrn.CapersPlotter." localSheetId="89" hidden="1">{#N/A,#N/A,FALSE,"DI 2 YEAR MASTER SCHEDULE"}</definedName>
    <definedName name="wrn.CapersPlotter." localSheetId="30" hidden="1">{#N/A,#N/A,FALSE,"DI 2 YEAR MASTER SCHEDULE"}</definedName>
    <definedName name="wrn.CapersPlotter." localSheetId="12" hidden="1">{#N/A,#N/A,FALSE,"DI 2 YEAR MASTER SCHEDULE"}</definedName>
    <definedName name="wrn.CapersPlotter." localSheetId="86" hidden="1">{#N/A,#N/A,FALSE,"DI 2 YEAR MASTER SCHEDULE"}</definedName>
    <definedName name="wrn.CapersPlotter." localSheetId="83" hidden="1">{#N/A,#N/A,FALSE,"DI 2 YEAR MASTER SCHEDULE"}</definedName>
    <definedName name="wrn.CapersPlotter." localSheetId="40" hidden="1">{#N/A,#N/A,FALSE,"DI 2 YEAR MASTER SCHEDULE"}</definedName>
    <definedName name="wrn.CapersPlotter." localSheetId="47" hidden="1">{#N/A,#N/A,FALSE,"DI 2 YEAR MASTER SCHEDULE"}</definedName>
    <definedName name="wrn.CapersPlotter." localSheetId="49" hidden="1">{#N/A,#N/A,FALSE,"DI 2 YEAR MASTER SCHEDULE"}</definedName>
    <definedName name="wrn.CapersPlotter." localSheetId="3" hidden="1">{#N/A,#N/A,FALSE,"DI 2 YEAR MASTER SCHEDULE"}</definedName>
    <definedName name="wrn.CapersPlotter." localSheetId="61" hidden="1">{#N/A,#N/A,FALSE,"DI 2 YEAR MASTER SCHEDULE"}</definedName>
    <definedName name="wrn.CapersPlotter." localSheetId="62" hidden="1">{#N/A,#N/A,FALSE,"DI 2 YEAR MASTER SCHEDULE"}</definedName>
    <definedName name="wrn.CapersPlotter." localSheetId="60" hidden="1">{#N/A,#N/A,FALSE,"DI 2 YEAR MASTER SCHEDULE"}</definedName>
    <definedName name="wrn.CapersPlotter." localSheetId="2" hidden="1">{#N/A,#N/A,FALSE,"DI 2 YEAR MASTER SCHEDULE"}</definedName>
    <definedName name="wrn.CapersPlotter." localSheetId="67" hidden="1">{#N/A,#N/A,FALSE,"DI 2 YEAR MASTER SCHEDULE"}</definedName>
    <definedName name="wrn.CapersPlotter." localSheetId="1" hidden="1">{#N/A,#N/A,FALSE,"DI 2 YEAR MASTER SCHEDULE"}</definedName>
    <definedName name="wrn.CapersPlotter." localSheetId="54" hidden="1">{#N/A,#N/A,FALSE,"DI 2 YEAR MASTER SCHEDULE"}</definedName>
    <definedName name="wrn.CapersPlotter." localSheetId="65" hidden="1">{#N/A,#N/A,FALSE,"DI 2 YEAR MASTER SCHEDULE"}</definedName>
    <definedName name="wrn.CapersPlotter." localSheetId="53" hidden="1">{#N/A,#N/A,FALSE,"DI 2 YEAR MASTER SCHEDULE"}</definedName>
    <definedName name="wrn.CapersPlotter." localSheetId="59" hidden="1">{#N/A,#N/A,FALSE,"DI 2 YEAR MASTER SCHEDULE"}</definedName>
    <definedName name="wrn.CapersPlotter." localSheetId="58" hidden="1">{#N/A,#N/A,FALSE,"DI 2 YEAR MASTER SCHEDULE"}</definedName>
    <definedName name="wrn.CapersPlotter." hidden="1">{#N/A,#N/A,FALSE,"DI 2 YEAR MASTER SCHEDULE"}</definedName>
    <definedName name="wrn.Edutainment._.Priority._.List." localSheetId="90" hidden="1">{#N/A,#N/A,FALSE,"DI 2 YEAR MASTER SCHEDULE"}</definedName>
    <definedName name="wrn.Edutainment._.Priority._.List." localSheetId="48" hidden="1">{#N/A,#N/A,FALSE,"DI 2 YEAR MASTER SCHEDULE"}</definedName>
    <definedName name="wrn.Edutainment._.Priority._.List." localSheetId="32" hidden="1">{#N/A,#N/A,FALSE,"DI 2 YEAR MASTER SCHEDULE"}</definedName>
    <definedName name="wrn.Edutainment._.Priority._.List." localSheetId="14" hidden="1">{#N/A,#N/A,FALSE,"DI 2 YEAR MASTER SCHEDULE"}</definedName>
    <definedName name="wrn.Edutainment._.Priority._.List." localSheetId="41" hidden="1">{#N/A,#N/A,FALSE,"DI 2 YEAR MASTER SCHEDULE"}</definedName>
    <definedName name="wrn.Edutainment._.Priority._.List." localSheetId="24" hidden="1">{#N/A,#N/A,FALSE,"DI 2 YEAR MASTER SCHEDULE"}</definedName>
    <definedName name="wrn.Edutainment._.Priority._.List." localSheetId="6" hidden="1">{#N/A,#N/A,FALSE,"DI 2 YEAR MASTER SCHEDULE"}</definedName>
    <definedName name="wrn.Edutainment._.Priority._.List." localSheetId="84" hidden="1">{#N/A,#N/A,FALSE,"DI 2 YEAR MASTER SCHEDULE"}</definedName>
    <definedName name="wrn.Edutainment._.Priority._.List." localSheetId="69" hidden="1">{#N/A,#N/A,FALSE,"DI 2 YEAR MASTER SCHEDULE"}</definedName>
    <definedName name="wrn.Edutainment._.Priority._.List." localSheetId="87" hidden="1">{#N/A,#N/A,FALSE,"DI 2 YEAR MASTER SCHEDULE"}</definedName>
    <definedName name="wrn.Edutainment._.Priority._.List." localSheetId="39" hidden="1">{#N/A,#N/A,FALSE,"DI 2 YEAR MASTER SCHEDULE"}</definedName>
    <definedName name="wrn.Edutainment._.Priority._.List." localSheetId="21" hidden="1">{#N/A,#N/A,FALSE,"DI 2 YEAR MASTER SCHEDULE"}</definedName>
    <definedName name="wrn.Edutainment._.Priority._.List." localSheetId="78" hidden="1">{#N/A,#N/A,FALSE,"DI 2 YEAR MASTER SCHEDULE"}</definedName>
    <definedName name="wrn.Edutainment._.Priority._.List." localSheetId="79" hidden="1">{#N/A,#N/A,FALSE,"DI 2 YEAR MASTER SCHEDULE"}</definedName>
    <definedName name="wrn.Edutainment._.Priority._.List." localSheetId="80" hidden="1">{#N/A,#N/A,FALSE,"DI 2 YEAR MASTER SCHEDULE"}</definedName>
    <definedName name="wrn.Edutainment._.Priority._.List." localSheetId="81" hidden="1">{#N/A,#N/A,FALSE,"DI 2 YEAR MASTER SCHEDULE"}</definedName>
    <definedName name="wrn.Edutainment._.Priority._.List." localSheetId="82" hidden="1">{#N/A,#N/A,FALSE,"DI 2 YEAR MASTER SCHEDULE"}</definedName>
    <definedName name="wrn.Edutainment._.Priority._.List." localSheetId="70" hidden="1">{#N/A,#N/A,FALSE,"DI 2 YEAR MASTER SCHEDULE"}</definedName>
    <definedName name="wrn.Edutainment._.Priority._.List." localSheetId="91" hidden="1">{#N/A,#N/A,FALSE,"DI 2 YEAR MASTER SCHEDULE"}</definedName>
    <definedName name="wrn.Edutainment._.Priority._.List." localSheetId="85" hidden="1">{#N/A,#N/A,FALSE,"DI 2 YEAR MASTER SCHEDULE"}</definedName>
    <definedName name="wrn.Edutainment._.Priority._.List." localSheetId="33" hidden="1">{#N/A,#N/A,FALSE,"DI 2 YEAR MASTER SCHEDULE"}</definedName>
    <definedName name="wrn.Edutainment._.Priority._.List." localSheetId="15" hidden="1">{#N/A,#N/A,FALSE,"DI 2 YEAR MASTER SCHEDULE"}</definedName>
    <definedName name="wrn.Edutainment._.Priority._.List." localSheetId="7" hidden="1">{#N/A,#N/A,FALSE,"DI 2 YEAR MASTER SCHEDULE"}</definedName>
    <definedName name="wrn.Edutainment._.Priority._.List." localSheetId="42" hidden="1">{#N/A,#N/A,FALSE,"DI 2 YEAR MASTER SCHEDULE"}</definedName>
    <definedName name="wrn.Edutainment._.Priority._.List." localSheetId="88" hidden="1">{#N/A,#N/A,FALSE,"DI 2 YEAR MASTER SCHEDULE"}</definedName>
    <definedName name="wrn.Edutainment._.Priority._.List." localSheetId="25" hidden="1">{#N/A,#N/A,FALSE,"DI 2 YEAR MASTER SCHEDULE"}</definedName>
    <definedName name="wrn.Edutainment._.Priority._.List." localSheetId="71" hidden="1">{#N/A,#N/A,FALSE,"DI 2 YEAR MASTER SCHEDULE"}</definedName>
    <definedName name="wrn.Edutainment._.Priority._.List." localSheetId="26" hidden="1">{#N/A,#N/A,FALSE,"DI 2 YEAR MASTER SCHEDULE"}</definedName>
    <definedName name="wrn.Edutainment._.Priority._.List." localSheetId="8" hidden="1">{#N/A,#N/A,FALSE,"DI 2 YEAR MASTER SCHEDULE"}</definedName>
    <definedName name="wrn.Edutainment._.Priority._.List." localSheetId="34" hidden="1">{#N/A,#N/A,FALSE,"DI 2 YEAR MASTER SCHEDULE"}</definedName>
    <definedName name="wrn.Edutainment._.Priority._.List." localSheetId="16" hidden="1">{#N/A,#N/A,FALSE,"DI 2 YEAR MASTER SCHEDULE"}</definedName>
    <definedName name="wrn.Edutainment._.Priority._.List." localSheetId="43" hidden="1">{#N/A,#N/A,FALSE,"DI 2 YEAR MASTER SCHEDULE"}</definedName>
    <definedName name="wrn.Edutainment._.Priority._.List." localSheetId="72" hidden="1">{#N/A,#N/A,FALSE,"DI 2 YEAR MASTER SCHEDULE"}</definedName>
    <definedName name="wrn.Edutainment._.Priority._.List." localSheetId="45" hidden="1">{#N/A,#N/A,FALSE,"DI 2 YEAR MASTER SCHEDULE"}</definedName>
    <definedName name="wrn.Edutainment._.Priority._.List." localSheetId="27" hidden="1">{#N/A,#N/A,FALSE,"DI 2 YEAR MASTER SCHEDULE"}</definedName>
    <definedName name="wrn.Edutainment._.Priority._.List." localSheetId="9" hidden="1">{#N/A,#N/A,FALSE,"DI 2 YEAR MASTER SCHEDULE"}</definedName>
    <definedName name="wrn.Edutainment._.Priority._.List." localSheetId="35" hidden="1">{#N/A,#N/A,FALSE,"DI 2 YEAR MASTER SCHEDULE"}</definedName>
    <definedName name="wrn.Edutainment._.Priority._.List." localSheetId="17" hidden="1">{#N/A,#N/A,FALSE,"DI 2 YEAR MASTER SCHEDULE"}</definedName>
    <definedName name="wrn.Edutainment._.Priority._.List." localSheetId="46" hidden="1">{#N/A,#N/A,FALSE,"DI 2 YEAR MASTER SCHEDULE"}</definedName>
    <definedName name="wrn.Edutainment._.Priority._.List." localSheetId="73" hidden="1">{#N/A,#N/A,FALSE,"DI 2 YEAR MASTER SCHEDULE"}</definedName>
    <definedName name="wrn.Edutainment._.Priority._.List." localSheetId="28" hidden="1">{#N/A,#N/A,FALSE,"DI 2 YEAR MASTER SCHEDULE"}</definedName>
    <definedName name="wrn.Edutainment._.Priority._.List." localSheetId="10" hidden="1">{#N/A,#N/A,FALSE,"DI 2 YEAR MASTER SCHEDULE"}</definedName>
    <definedName name="wrn.Edutainment._.Priority._.List." localSheetId="29" hidden="1">{#N/A,#N/A,FALSE,"DI 2 YEAR MASTER SCHEDULE"}</definedName>
    <definedName name="wrn.Edutainment._.Priority._.List." localSheetId="11" hidden="1">{#N/A,#N/A,FALSE,"DI 2 YEAR MASTER SCHEDULE"}</definedName>
    <definedName name="wrn.Edutainment._.Priority._.List." localSheetId="44" hidden="1">{#N/A,#N/A,FALSE,"DI 2 YEAR MASTER SCHEDULE"}</definedName>
    <definedName name="wrn.Edutainment._.Priority._.List." localSheetId="36" hidden="1">{#N/A,#N/A,FALSE,"DI 2 YEAR MASTER SCHEDULE"}</definedName>
    <definedName name="wrn.Edutainment._.Priority._.List." localSheetId="18" hidden="1">{#N/A,#N/A,FALSE,"DI 2 YEAR MASTER SCHEDULE"}</definedName>
    <definedName name="wrn.Edutainment._.Priority._.List." localSheetId="74" hidden="1">{#N/A,#N/A,FALSE,"DI 2 YEAR MASTER SCHEDULE"}</definedName>
    <definedName name="wrn.Edutainment._.Priority._.List." localSheetId="37" hidden="1">{#N/A,#N/A,FALSE,"DI 2 YEAR MASTER SCHEDULE"}</definedName>
    <definedName name="wrn.Edutainment._.Priority._.List." localSheetId="19" hidden="1">{#N/A,#N/A,FALSE,"DI 2 YEAR MASTER SCHEDULE"}</definedName>
    <definedName name="wrn.Edutainment._.Priority._.List." localSheetId="75" hidden="1">{#N/A,#N/A,FALSE,"DI 2 YEAR MASTER SCHEDULE"}</definedName>
    <definedName name="wrn.Edutainment._.Priority._.List." localSheetId="76" hidden="1">{#N/A,#N/A,FALSE,"DI 2 YEAR MASTER SCHEDULE"}</definedName>
    <definedName name="wrn.Edutainment._.Priority._.List." localSheetId="38" hidden="1">{#N/A,#N/A,FALSE,"DI 2 YEAR MASTER SCHEDULE"}</definedName>
    <definedName name="wrn.Edutainment._.Priority._.List." localSheetId="20" hidden="1">{#N/A,#N/A,FALSE,"DI 2 YEAR MASTER SCHEDULE"}</definedName>
    <definedName name="wrn.Edutainment._.Priority._.List." localSheetId="77" hidden="1">{#N/A,#N/A,FALSE,"DI 2 YEAR MASTER SCHEDULE"}</definedName>
    <definedName name="wrn.Edutainment._.Priority._.List." localSheetId="50" hidden="1">{#N/A,#N/A,FALSE,"DI 2 YEAR MASTER SCHEDULE"}</definedName>
    <definedName name="wrn.Edutainment._.Priority._.List." localSheetId="64" hidden="1">{#N/A,#N/A,FALSE,"DI 2 YEAR MASTER SCHEDULE"}</definedName>
    <definedName name="wrn.Edutainment._.Priority._.List." localSheetId="51" hidden="1">{#N/A,#N/A,FALSE,"DI 2 YEAR MASTER SCHEDULE"}</definedName>
    <definedName name="wrn.Edutainment._.Priority._.List." localSheetId="63" hidden="1">{#N/A,#N/A,FALSE,"DI 2 YEAR MASTER SCHEDULE"}</definedName>
    <definedName name="wrn.Edutainment._.Priority._.List." localSheetId="55" hidden="1">{#N/A,#N/A,FALSE,"DI 2 YEAR MASTER SCHEDULE"}</definedName>
    <definedName name="wrn.Edutainment._.Priority._.List." localSheetId="56" hidden="1">{#N/A,#N/A,FALSE,"DI 2 YEAR MASTER SCHEDULE"}</definedName>
    <definedName name="wrn.Edutainment._.Priority._.List." localSheetId="23" hidden="1">{#N/A,#N/A,FALSE,"DI 2 YEAR MASTER SCHEDULE"}</definedName>
    <definedName name="wrn.Edutainment._.Priority._.List." localSheetId="5" hidden="1">{#N/A,#N/A,FALSE,"DI 2 YEAR MASTER SCHEDULE"}</definedName>
    <definedName name="wrn.Edutainment._.Priority._.List." localSheetId="31" hidden="1">{#N/A,#N/A,FALSE,"DI 2 YEAR MASTER SCHEDULE"}</definedName>
    <definedName name="wrn.Edutainment._.Priority._.List." localSheetId="13" hidden="1">{#N/A,#N/A,FALSE,"DI 2 YEAR MASTER SCHEDULE"}</definedName>
    <definedName name="wrn.Edutainment._.Priority._.List." localSheetId="66" hidden="1">{#N/A,#N/A,FALSE,"DI 2 YEAR MASTER SCHEDULE"}</definedName>
    <definedName name="wrn.Edutainment._.Priority._.List." localSheetId="57" hidden="1">{#N/A,#N/A,FALSE,"DI 2 YEAR MASTER SCHEDULE"}</definedName>
    <definedName name="wrn.Edutainment._.Priority._.List." localSheetId="52" hidden="1">{#N/A,#N/A,FALSE,"DI 2 YEAR MASTER SCHEDULE"}</definedName>
    <definedName name="wrn.Edutainment._.Priority._.List." localSheetId="68" hidden="1">{#N/A,#N/A,FALSE,"DI 2 YEAR MASTER SCHEDULE"}</definedName>
    <definedName name="wrn.Edutainment._.Priority._.List." localSheetId="22" hidden="1">{#N/A,#N/A,FALSE,"DI 2 YEAR MASTER SCHEDULE"}</definedName>
    <definedName name="wrn.Edutainment._.Priority._.List." localSheetId="4" hidden="1">{#N/A,#N/A,FALSE,"DI 2 YEAR MASTER SCHEDULE"}</definedName>
    <definedName name="wrn.Edutainment._.Priority._.List." localSheetId="89" hidden="1">{#N/A,#N/A,FALSE,"DI 2 YEAR MASTER SCHEDULE"}</definedName>
    <definedName name="wrn.Edutainment._.Priority._.List." localSheetId="30" hidden="1">{#N/A,#N/A,FALSE,"DI 2 YEAR MASTER SCHEDULE"}</definedName>
    <definedName name="wrn.Edutainment._.Priority._.List." localSheetId="12" hidden="1">{#N/A,#N/A,FALSE,"DI 2 YEAR MASTER SCHEDULE"}</definedName>
    <definedName name="wrn.Edutainment._.Priority._.List." localSheetId="86" hidden="1">{#N/A,#N/A,FALSE,"DI 2 YEAR MASTER SCHEDULE"}</definedName>
    <definedName name="wrn.Edutainment._.Priority._.List." localSheetId="83" hidden="1">{#N/A,#N/A,FALSE,"DI 2 YEAR MASTER SCHEDULE"}</definedName>
    <definedName name="wrn.Edutainment._.Priority._.List." localSheetId="40" hidden="1">{#N/A,#N/A,FALSE,"DI 2 YEAR MASTER SCHEDULE"}</definedName>
    <definedName name="wrn.Edutainment._.Priority._.List." localSheetId="47" hidden="1">{#N/A,#N/A,FALSE,"DI 2 YEAR MASTER SCHEDULE"}</definedName>
    <definedName name="wrn.Edutainment._.Priority._.List." localSheetId="49" hidden="1">{#N/A,#N/A,FALSE,"DI 2 YEAR MASTER SCHEDULE"}</definedName>
    <definedName name="wrn.Edutainment._.Priority._.List." localSheetId="3" hidden="1">{#N/A,#N/A,FALSE,"DI 2 YEAR MASTER SCHEDULE"}</definedName>
    <definedName name="wrn.Edutainment._.Priority._.List." localSheetId="61" hidden="1">{#N/A,#N/A,FALSE,"DI 2 YEAR MASTER SCHEDULE"}</definedName>
    <definedName name="wrn.Edutainment._.Priority._.List." localSheetId="62" hidden="1">{#N/A,#N/A,FALSE,"DI 2 YEAR MASTER SCHEDULE"}</definedName>
    <definedName name="wrn.Edutainment._.Priority._.List." localSheetId="60" hidden="1">{#N/A,#N/A,FALSE,"DI 2 YEAR MASTER SCHEDULE"}</definedName>
    <definedName name="wrn.Edutainment._.Priority._.List." localSheetId="2" hidden="1">{#N/A,#N/A,FALSE,"DI 2 YEAR MASTER SCHEDULE"}</definedName>
    <definedName name="wrn.Edutainment._.Priority._.List." localSheetId="67" hidden="1">{#N/A,#N/A,FALSE,"DI 2 YEAR MASTER SCHEDULE"}</definedName>
    <definedName name="wrn.Edutainment._.Priority._.List." localSheetId="1" hidden="1">{#N/A,#N/A,FALSE,"DI 2 YEAR MASTER SCHEDULE"}</definedName>
    <definedName name="wrn.Edutainment._.Priority._.List." localSheetId="54" hidden="1">{#N/A,#N/A,FALSE,"DI 2 YEAR MASTER SCHEDULE"}</definedName>
    <definedName name="wrn.Edutainment._.Priority._.List." localSheetId="65" hidden="1">{#N/A,#N/A,FALSE,"DI 2 YEAR MASTER SCHEDULE"}</definedName>
    <definedName name="wrn.Edutainment._.Priority._.List." localSheetId="53" hidden="1">{#N/A,#N/A,FALSE,"DI 2 YEAR MASTER SCHEDULE"}</definedName>
    <definedName name="wrn.Edutainment._.Priority._.List." localSheetId="59" hidden="1">{#N/A,#N/A,FALSE,"DI 2 YEAR MASTER SCHEDULE"}</definedName>
    <definedName name="wrn.Edutainment._.Priority._.List." localSheetId="58" hidden="1">{#N/A,#N/A,FALSE,"DI 2 YEAR MASTER SCHEDULE"}</definedName>
    <definedName name="wrn.Edutainment._.Priority._.List." hidden="1">{#N/A,#N/A,FALSE,"DI 2 YEAR MASTER SCHEDULE"}</definedName>
    <definedName name="wrn.Japan_Capers_Ed._.Pub." localSheetId="90" hidden="1">{"Japan_Capers_Ed_Pub",#N/A,FALSE,"DI 2 YEAR MASTER SCHEDULE"}</definedName>
    <definedName name="wrn.Japan_Capers_Ed._.Pub." localSheetId="48" hidden="1">{"Japan_Capers_Ed_Pub",#N/A,FALSE,"DI 2 YEAR MASTER SCHEDULE"}</definedName>
    <definedName name="wrn.Japan_Capers_Ed._.Pub." localSheetId="32" hidden="1">{"Japan_Capers_Ed_Pub",#N/A,FALSE,"DI 2 YEAR MASTER SCHEDULE"}</definedName>
    <definedName name="wrn.Japan_Capers_Ed._.Pub." localSheetId="14" hidden="1">{"Japan_Capers_Ed_Pub",#N/A,FALSE,"DI 2 YEAR MASTER SCHEDULE"}</definedName>
    <definedName name="wrn.Japan_Capers_Ed._.Pub." localSheetId="41" hidden="1">{"Japan_Capers_Ed_Pub",#N/A,FALSE,"DI 2 YEAR MASTER SCHEDULE"}</definedName>
    <definedName name="wrn.Japan_Capers_Ed._.Pub." localSheetId="24" hidden="1">{"Japan_Capers_Ed_Pub",#N/A,FALSE,"DI 2 YEAR MASTER SCHEDULE"}</definedName>
    <definedName name="wrn.Japan_Capers_Ed._.Pub." localSheetId="6" hidden="1">{"Japan_Capers_Ed_Pub",#N/A,FALSE,"DI 2 YEAR MASTER SCHEDULE"}</definedName>
    <definedName name="wrn.Japan_Capers_Ed._.Pub." localSheetId="84" hidden="1">{"Japan_Capers_Ed_Pub",#N/A,FALSE,"DI 2 YEAR MASTER SCHEDULE"}</definedName>
    <definedName name="wrn.Japan_Capers_Ed._.Pub." localSheetId="69" hidden="1">{"Japan_Capers_Ed_Pub",#N/A,FALSE,"DI 2 YEAR MASTER SCHEDULE"}</definedName>
    <definedName name="wrn.Japan_Capers_Ed._.Pub." localSheetId="87" hidden="1">{"Japan_Capers_Ed_Pub",#N/A,FALSE,"DI 2 YEAR MASTER SCHEDULE"}</definedName>
    <definedName name="wrn.Japan_Capers_Ed._.Pub." localSheetId="39" hidden="1">{"Japan_Capers_Ed_Pub",#N/A,FALSE,"DI 2 YEAR MASTER SCHEDULE"}</definedName>
    <definedName name="wrn.Japan_Capers_Ed._.Pub." localSheetId="21" hidden="1">{"Japan_Capers_Ed_Pub",#N/A,FALSE,"DI 2 YEAR MASTER SCHEDULE"}</definedName>
    <definedName name="wrn.Japan_Capers_Ed._.Pub." localSheetId="78" hidden="1">{"Japan_Capers_Ed_Pub",#N/A,FALSE,"DI 2 YEAR MASTER SCHEDULE"}</definedName>
    <definedName name="wrn.Japan_Capers_Ed._.Pub." localSheetId="79" hidden="1">{"Japan_Capers_Ed_Pub",#N/A,FALSE,"DI 2 YEAR MASTER SCHEDULE"}</definedName>
    <definedName name="wrn.Japan_Capers_Ed._.Pub." localSheetId="80" hidden="1">{"Japan_Capers_Ed_Pub",#N/A,FALSE,"DI 2 YEAR MASTER SCHEDULE"}</definedName>
    <definedName name="wrn.Japan_Capers_Ed._.Pub." localSheetId="81" hidden="1">{"Japan_Capers_Ed_Pub",#N/A,FALSE,"DI 2 YEAR MASTER SCHEDULE"}</definedName>
    <definedName name="wrn.Japan_Capers_Ed._.Pub." localSheetId="82" hidden="1">{"Japan_Capers_Ed_Pub",#N/A,FALSE,"DI 2 YEAR MASTER SCHEDULE"}</definedName>
    <definedName name="wrn.Japan_Capers_Ed._.Pub." localSheetId="70" hidden="1">{"Japan_Capers_Ed_Pub",#N/A,FALSE,"DI 2 YEAR MASTER SCHEDULE"}</definedName>
    <definedName name="wrn.Japan_Capers_Ed._.Pub." localSheetId="91" hidden="1">{"Japan_Capers_Ed_Pub",#N/A,FALSE,"DI 2 YEAR MASTER SCHEDULE"}</definedName>
    <definedName name="wrn.Japan_Capers_Ed._.Pub." localSheetId="85" hidden="1">{"Japan_Capers_Ed_Pub",#N/A,FALSE,"DI 2 YEAR MASTER SCHEDULE"}</definedName>
    <definedName name="wrn.Japan_Capers_Ed._.Pub." localSheetId="33" hidden="1">{"Japan_Capers_Ed_Pub",#N/A,FALSE,"DI 2 YEAR MASTER SCHEDULE"}</definedName>
    <definedName name="wrn.Japan_Capers_Ed._.Pub." localSheetId="15" hidden="1">{"Japan_Capers_Ed_Pub",#N/A,FALSE,"DI 2 YEAR MASTER SCHEDULE"}</definedName>
    <definedName name="wrn.Japan_Capers_Ed._.Pub." localSheetId="7" hidden="1">{"Japan_Capers_Ed_Pub",#N/A,FALSE,"DI 2 YEAR MASTER SCHEDULE"}</definedName>
    <definedName name="wrn.Japan_Capers_Ed._.Pub." localSheetId="42" hidden="1">{"Japan_Capers_Ed_Pub",#N/A,FALSE,"DI 2 YEAR MASTER SCHEDULE"}</definedName>
    <definedName name="wrn.Japan_Capers_Ed._.Pub." localSheetId="88" hidden="1">{"Japan_Capers_Ed_Pub",#N/A,FALSE,"DI 2 YEAR MASTER SCHEDULE"}</definedName>
    <definedName name="wrn.Japan_Capers_Ed._.Pub." localSheetId="25" hidden="1">{"Japan_Capers_Ed_Pub",#N/A,FALSE,"DI 2 YEAR MASTER SCHEDULE"}</definedName>
    <definedName name="wrn.Japan_Capers_Ed._.Pub." localSheetId="71" hidden="1">{"Japan_Capers_Ed_Pub",#N/A,FALSE,"DI 2 YEAR MASTER SCHEDULE"}</definedName>
    <definedName name="wrn.Japan_Capers_Ed._.Pub." localSheetId="26" hidden="1">{"Japan_Capers_Ed_Pub",#N/A,FALSE,"DI 2 YEAR MASTER SCHEDULE"}</definedName>
    <definedName name="wrn.Japan_Capers_Ed._.Pub." localSheetId="8" hidden="1">{"Japan_Capers_Ed_Pub",#N/A,FALSE,"DI 2 YEAR MASTER SCHEDULE"}</definedName>
    <definedName name="wrn.Japan_Capers_Ed._.Pub." localSheetId="34" hidden="1">{"Japan_Capers_Ed_Pub",#N/A,FALSE,"DI 2 YEAR MASTER SCHEDULE"}</definedName>
    <definedName name="wrn.Japan_Capers_Ed._.Pub." localSheetId="16" hidden="1">{"Japan_Capers_Ed_Pub",#N/A,FALSE,"DI 2 YEAR MASTER SCHEDULE"}</definedName>
    <definedName name="wrn.Japan_Capers_Ed._.Pub." localSheetId="43" hidden="1">{"Japan_Capers_Ed_Pub",#N/A,FALSE,"DI 2 YEAR MASTER SCHEDULE"}</definedName>
    <definedName name="wrn.Japan_Capers_Ed._.Pub." localSheetId="72" hidden="1">{"Japan_Capers_Ed_Pub",#N/A,FALSE,"DI 2 YEAR MASTER SCHEDULE"}</definedName>
    <definedName name="wrn.Japan_Capers_Ed._.Pub." localSheetId="45" hidden="1">{"Japan_Capers_Ed_Pub",#N/A,FALSE,"DI 2 YEAR MASTER SCHEDULE"}</definedName>
    <definedName name="wrn.Japan_Capers_Ed._.Pub." localSheetId="27" hidden="1">{"Japan_Capers_Ed_Pub",#N/A,FALSE,"DI 2 YEAR MASTER SCHEDULE"}</definedName>
    <definedName name="wrn.Japan_Capers_Ed._.Pub." localSheetId="9" hidden="1">{"Japan_Capers_Ed_Pub",#N/A,FALSE,"DI 2 YEAR MASTER SCHEDULE"}</definedName>
    <definedName name="wrn.Japan_Capers_Ed._.Pub." localSheetId="35" hidden="1">{"Japan_Capers_Ed_Pub",#N/A,FALSE,"DI 2 YEAR MASTER SCHEDULE"}</definedName>
    <definedName name="wrn.Japan_Capers_Ed._.Pub." localSheetId="17" hidden="1">{"Japan_Capers_Ed_Pub",#N/A,FALSE,"DI 2 YEAR MASTER SCHEDULE"}</definedName>
    <definedName name="wrn.Japan_Capers_Ed._.Pub." localSheetId="46" hidden="1">{"Japan_Capers_Ed_Pub",#N/A,FALSE,"DI 2 YEAR MASTER SCHEDULE"}</definedName>
    <definedName name="wrn.Japan_Capers_Ed._.Pub." localSheetId="73" hidden="1">{"Japan_Capers_Ed_Pub",#N/A,FALSE,"DI 2 YEAR MASTER SCHEDULE"}</definedName>
    <definedName name="wrn.Japan_Capers_Ed._.Pub." localSheetId="28" hidden="1">{"Japan_Capers_Ed_Pub",#N/A,FALSE,"DI 2 YEAR MASTER SCHEDULE"}</definedName>
    <definedName name="wrn.Japan_Capers_Ed._.Pub." localSheetId="10" hidden="1">{"Japan_Capers_Ed_Pub",#N/A,FALSE,"DI 2 YEAR MASTER SCHEDULE"}</definedName>
    <definedName name="wrn.Japan_Capers_Ed._.Pub." localSheetId="29" hidden="1">{"Japan_Capers_Ed_Pub",#N/A,FALSE,"DI 2 YEAR MASTER SCHEDULE"}</definedName>
    <definedName name="wrn.Japan_Capers_Ed._.Pub." localSheetId="11" hidden="1">{"Japan_Capers_Ed_Pub",#N/A,FALSE,"DI 2 YEAR MASTER SCHEDULE"}</definedName>
    <definedName name="wrn.Japan_Capers_Ed._.Pub." localSheetId="44" hidden="1">{"Japan_Capers_Ed_Pub",#N/A,FALSE,"DI 2 YEAR MASTER SCHEDULE"}</definedName>
    <definedName name="wrn.Japan_Capers_Ed._.Pub." localSheetId="36" hidden="1">{"Japan_Capers_Ed_Pub",#N/A,FALSE,"DI 2 YEAR MASTER SCHEDULE"}</definedName>
    <definedName name="wrn.Japan_Capers_Ed._.Pub." localSheetId="18" hidden="1">{"Japan_Capers_Ed_Pub",#N/A,FALSE,"DI 2 YEAR MASTER SCHEDULE"}</definedName>
    <definedName name="wrn.Japan_Capers_Ed._.Pub." localSheetId="74" hidden="1">{"Japan_Capers_Ed_Pub",#N/A,FALSE,"DI 2 YEAR MASTER SCHEDULE"}</definedName>
    <definedName name="wrn.Japan_Capers_Ed._.Pub." localSheetId="37" hidden="1">{"Japan_Capers_Ed_Pub",#N/A,FALSE,"DI 2 YEAR MASTER SCHEDULE"}</definedName>
    <definedName name="wrn.Japan_Capers_Ed._.Pub." localSheetId="19" hidden="1">{"Japan_Capers_Ed_Pub",#N/A,FALSE,"DI 2 YEAR MASTER SCHEDULE"}</definedName>
    <definedName name="wrn.Japan_Capers_Ed._.Pub." localSheetId="75" hidden="1">{"Japan_Capers_Ed_Pub",#N/A,FALSE,"DI 2 YEAR MASTER SCHEDULE"}</definedName>
    <definedName name="wrn.Japan_Capers_Ed._.Pub." localSheetId="76" hidden="1">{"Japan_Capers_Ed_Pub",#N/A,FALSE,"DI 2 YEAR MASTER SCHEDULE"}</definedName>
    <definedName name="wrn.Japan_Capers_Ed._.Pub." localSheetId="38" hidden="1">{"Japan_Capers_Ed_Pub",#N/A,FALSE,"DI 2 YEAR MASTER SCHEDULE"}</definedName>
    <definedName name="wrn.Japan_Capers_Ed._.Pub." localSheetId="20" hidden="1">{"Japan_Capers_Ed_Pub",#N/A,FALSE,"DI 2 YEAR MASTER SCHEDULE"}</definedName>
    <definedName name="wrn.Japan_Capers_Ed._.Pub." localSheetId="77" hidden="1">{"Japan_Capers_Ed_Pub",#N/A,FALSE,"DI 2 YEAR MASTER SCHEDULE"}</definedName>
    <definedName name="wrn.Japan_Capers_Ed._.Pub." localSheetId="50" hidden="1">{"Japan_Capers_Ed_Pub",#N/A,FALSE,"DI 2 YEAR MASTER SCHEDULE"}</definedName>
    <definedName name="wrn.Japan_Capers_Ed._.Pub." localSheetId="64" hidden="1">{"Japan_Capers_Ed_Pub",#N/A,FALSE,"DI 2 YEAR MASTER SCHEDULE"}</definedName>
    <definedName name="wrn.Japan_Capers_Ed._.Pub." localSheetId="51" hidden="1">{"Japan_Capers_Ed_Pub",#N/A,FALSE,"DI 2 YEAR MASTER SCHEDULE"}</definedName>
    <definedName name="wrn.Japan_Capers_Ed._.Pub." localSheetId="63" hidden="1">{"Japan_Capers_Ed_Pub",#N/A,FALSE,"DI 2 YEAR MASTER SCHEDULE"}</definedName>
    <definedName name="wrn.Japan_Capers_Ed._.Pub." localSheetId="55" hidden="1">{"Japan_Capers_Ed_Pub",#N/A,FALSE,"DI 2 YEAR MASTER SCHEDULE"}</definedName>
    <definedName name="wrn.Japan_Capers_Ed._.Pub." localSheetId="56" hidden="1">{"Japan_Capers_Ed_Pub",#N/A,FALSE,"DI 2 YEAR MASTER SCHEDULE"}</definedName>
    <definedName name="wrn.Japan_Capers_Ed._.Pub." localSheetId="23" hidden="1">{"Japan_Capers_Ed_Pub",#N/A,FALSE,"DI 2 YEAR MASTER SCHEDULE"}</definedName>
    <definedName name="wrn.Japan_Capers_Ed._.Pub." localSheetId="5" hidden="1">{"Japan_Capers_Ed_Pub",#N/A,FALSE,"DI 2 YEAR MASTER SCHEDULE"}</definedName>
    <definedName name="wrn.Japan_Capers_Ed._.Pub." localSheetId="31" hidden="1">{"Japan_Capers_Ed_Pub",#N/A,FALSE,"DI 2 YEAR MASTER SCHEDULE"}</definedName>
    <definedName name="wrn.Japan_Capers_Ed._.Pub." localSheetId="13" hidden="1">{"Japan_Capers_Ed_Pub",#N/A,FALSE,"DI 2 YEAR MASTER SCHEDULE"}</definedName>
    <definedName name="wrn.Japan_Capers_Ed._.Pub." localSheetId="66" hidden="1">{"Japan_Capers_Ed_Pub",#N/A,FALSE,"DI 2 YEAR MASTER SCHEDULE"}</definedName>
    <definedName name="wrn.Japan_Capers_Ed._.Pub." localSheetId="57" hidden="1">{"Japan_Capers_Ed_Pub",#N/A,FALSE,"DI 2 YEAR MASTER SCHEDULE"}</definedName>
    <definedName name="wrn.Japan_Capers_Ed._.Pub." localSheetId="52" hidden="1">{"Japan_Capers_Ed_Pub",#N/A,FALSE,"DI 2 YEAR MASTER SCHEDULE"}</definedName>
    <definedName name="wrn.Japan_Capers_Ed._.Pub." localSheetId="68" hidden="1">{"Japan_Capers_Ed_Pub",#N/A,FALSE,"DI 2 YEAR MASTER SCHEDULE"}</definedName>
    <definedName name="wrn.Japan_Capers_Ed._.Pub." localSheetId="22" hidden="1">{"Japan_Capers_Ed_Pub",#N/A,FALSE,"DI 2 YEAR MASTER SCHEDULE"}</definedName>
    <definedName name="wrn.Japan_Capers_Ed._.Pub." localSheetId="4" hidden="1">{"Japan_Capers_Ed_Pub",#N/A,FALSE,"DI 2 YEAR MASTER SCHEDULE"}</definedName>
    <definedName name="wrn.Japan_Capers_Ed._.Pub." localSheetId="89" hidden="1">{"Japan_Capers_Ed_Pub",#N/A,FALSE,"DI 2 YEAR MASTER SCHEDULE"}</definedName>
    <definedName name="wrn.Japan_Capers_Ed._.Pub." localSheetId="30" hidden="1">{"Japan_Capers_Ed_Pub",#N/A,FALSE,"DI 2 YEAR MASTER SCHEDULE"}</definedName>
    <definedName name="wrn.Japan_Capers_Ed._.Pub." localSheetId="12" hidden="1">{"Japan_Capers_Ed_Pub",#N/A,FALSE,"DI 2 YEAR MASTER SCHEDULE"}</definedName>
    <definedName name="wrn.Japan_Capers_Ed._.Pub." localSheetId="86" hidden="1">{"Japan_Capers_Ed_Pub",#N/A,FALSE,"DI 2 YEAR MASTER SCHEDULE"}</definedName>
    <definedName name="wrn.Japan_Capers_Ed._.Pub." localSheetId="83" hidden="1">{"Japan_Capers_Ed_Pub",#N/A,FALSE,"DI 2 YEAR MASTER SCHEDULE"}</definedName>
    <definedName name="wrn.Japan_Capers_Ed._.Pub." localSheetId="40" hidden="1">{"Japan_Capers_Ed_Pub",#N/A,FALSE,"DI 2 YEAR MASTER SCHEDULE"}</definedName>
    <definedName name="wrn.Japan_Capers_Ed._.Pub." localSheetId="47" hidden="1">{"Japan_Capers_Ed_Pub",#N/A,FALSE,"DI 2 YEAR MASTER SCHEDULE"}</definedName>
    <definedName name="wrn.Japan_Capers_Ed._.Pub." localSheetId="49" hidden="1">{"Japan_Capers_Ed_Pub",#N/A,FALSE,"DI 2 YEAR MASTER SCHEDULE"}</definedName>
    <definedName name="wrn.Japan_Capers_Ed._.Pub." localSheetId="3" hidden="1">{"Japan_Capers_Ed_Pub",#N/A,FALSE,"DI 2 YEAR MASTER SCHEDULE"}</definedName>
    <definedName name="wrn.Japan_Capers_Ed._.Pub." localSheetId="61" hidden="1">{"Japan_Capers_Ed_Pub",#N/A,FALSE,"DI 2 YEAR MASTER SCHEDULE"}</definedName>
    <definedName name="wrn.Japan_Capers_Ed._.Pub." localSheetId="62" hidden="1">{"Japan_Capers_Ed_Pub",#N/A,FALSE,"DI 2 YEAR MASTER SCHEDULE"}</definedName>
    <definedName name="wrn.Japan_Capers_Ed._.Pub." localSheetId="60" hidden="1">{"Japan_Capers_Ed_Pub",#N/A,FALSE,"DI 2 YEAR MASTER SCHEDULE"}</definedName>
    <definedName name="wrn.Japan_Capers_Ed._.Pub." localSheetId="2" hidden="1">{"Japan_Capers_Ed_Pub",#N/A,FALSE,"DI 2 YEAR MASTER SCHEDULE"}</definedName>
    <definedName name="wrn.Japan_Capers_Ed._.Pub." localSheetId="67" hidden="1">{"Japan_Capers_Ed_Pub",#N/A,FALSE,"DI 2 YEAR MASTER SCHEDULE"}</definedName>
    <definedName name="wrn.Japan_Capers_Ed._.Pub." localSheetId="1" hidden="1">{"Japan_Capers_Ed_Pub",#N/A,FALSE,"DI 2 YEAR MASTER SCHEDULE"}</definedName>
    <definedName name="wrn.Japan_Capers_Ed._.Pub." localSheetId="54" hidden="1">{"Japan_Capers_Ed_Pub",#N/A,FALSE,"DI 2 YEAR MASTER SCHEDULE"}</definedName>
    <definedName name="wrn.Japan_Capers_Ed._.Pub." localSheetId="65" hidden="1">{"Japan_Capers_Ed_Pub",#N/A,FALSE,"DI 2 YEAR MASTER SCHEDULE"}</definedName>
    <definedName name="wrn.Japan_Capers_Ed._.Pub." localSheetId="53" hidden="1">{"Japan_Capers_Ed_Pub",#N/A,FALSE,"DI 2 YEAR MASTER SCHEDULE"}</definedName>
    <definedName name="wrn.Japan_Capers_Ed._.Pub." localSheetId="59" hidden="1">{"Japan_Capers_Ed_Pub",#N/A,FALSE,"DI 2 YEAR MASTER SCHEDULE"}</definedName>
    <definedName name="wrn.Japan_Capers_Ed._.Pub." localSheetId="58" hidden="1">{"Japan_Capers_Ed_Pub",#N/A,FALSE,"DI 2 YEAR MASTER SCHEDULE"}</definedName>
    <definedName name="wrn.Japan_Capers_Ed._.Pub." hidden="1">{"Japan_Capers_Ed_Pub",#N/A,FALSE,"DI 2 YEAR MASTER SCHEDULE"}</definedName>
    <definedName name="wrn.Priority._.list." localSheetId="90" hidden="1">{#N/A,#N/A,FALSE,"DI 2 YEAR MASTER SCHEDULE"}</definedName>
    <definedName name="wrn.Priority._.list." localSheetId="48" hidden="1">{#N/A,#N/A,FALSE,"DI 2 YEAR MASTER SCHEDULE"}</definedName>
    <definedName name="wrn.Priority._.list." localSheetId="32" hidden="1">{#N/A,#N/A,FALSE,"DI 2 YEAR MASTER SCHEDULE"}</definedName>
    <definedName name="wrn.Priority._.list." localSheetId="14" hidden="1">{#N/A,#N/A,FALSE,"DI 2 YEAR MASTER SCHEDULE"}</definedName>
    <definedName name="wrn.Priority._.list." localSheetId="41" hidden="1">{#N/A,#N/A,FALSE,"DI 2 YEAR MASTER SCHEDULE"}</definedName>
    <definedName name="wrn.Priority._.list." localSheetId="24" hidden="1">{#N/A,#N/A,FALSE,"DI 2 YEAR MASTER SCHEDULE"}</definedName>
    <definedName name="wrn.Priority._.list." localSheetId="6" hidden="1">{#N/A,#N/A,FALSE,"DI 2 YEAR MASTER SCHEDULE"}</definedName>
    <definedName name="wrn.Priority._.list." localSheetId="84" hidden="1">{#N/A,#N/A,FALSE,"DI 2 YEAR MASTER SCHEDULE"}</definedName>
    <definedName name="wrn.Priority._.list." localSheetId="69" hidden="1">{#N/A,#N/A,FALSE,"DI 2 YEAR MASTER SCHEDULE"}</definedName>
    <definedName name="wrn.Priority._.list." localSheetId="87" hidden="1">{#N/A,#N/A,FALSE,"DI 2 YEAR MASTER SCHEDULE"}</definedName>
    <definedName name="wrn.Priority._.list." localSheetId="39" hidden="1">{#N/A,#N/A,FALSE,"DI 2 YEAR MASTER SCHEDULE"}</definedName>
    <definedName name="wrn.Priority._.list." localSheetId="21" hidden="1">{#N/A,#N/A,FALSE,"DI 2 YEAR MASTER SCHEDULE"}</definedName>
    <definedName name="wrn.Priority._.list." localSheetId="78" hidden="1">{#N/A,#N/A,FALSE,"DI 2 YEAR MASTER SCHEDULE"}</definedName>
    <definedName name="wrn.Priority._.list." localSheetId="79" hidden="1">{#N/A,#N/A,FALSE,"DI 2 YEAR MASTER SCHEDULE"}</definedName>
    <definedName name="wrn.Priority._.list." localSheetId="80" hidden="1">{#N/A,#N/A,FALSE,"DI 2 YEAR MASTER SCHEDULE"}</definedName>
    <definedName name="wrn.Priority._.list." localSheetId="81" hidden="1">{#N/A,#N/A,FALSE,"DI 2 YEAR MASTER SCHEDULE"}</definedName>
    <definedName name="wrn.Priority._.list." localSheetId="82" hidden="1">{#N/A,#N/A,FALSE,"DI 2 YEAR MASTER SCHEDULE"}</definedName>
    <definedName name="wrn.Priority._.list." localSheetId="70" hidden="1">{#N/A,#N/A,FALSE,"DI 2 YEAR MASTER SCHEDULE"}</definedName>
    <definedName name="wrn.Priority._.list." localSheetId="91" hidden="1">{#N/A,#N/A,FALSE,"DI 2 YEAR MASTER SCHEDULE"}</definedName>
    <definedName name="wrn.Priority._.list." localSheetId="85" hidden="1">{#N/A,#N/A,FALSE,"DI 2 YEAR MASTER SCHEDULE"}</definedName>
    <definedName name="wrn.Priority._.list." localSheetId="33" hidden="1">{#N/A,#N/A,FALSE,"DI 2 YEAR MASTER SCHEDULE"}</definedName>
    <definedName name="wrn.Priority._.list." localSheetId="15" hidden="1">{#N/A,#N/A,FALSE,"DI 2 YEAR MASTER SCHEDULE"}</definedName>
    <definedName name="wrn.Priority._.list." localSheetId="7" hidden="1">{#N/A,#N/A,FALSE,"DI 2 YEAR MASTER SCHEDULE"}</definedName>
    <definedName name="wrn.Priority._.list." localSheetId="42" hidden="1">{#N/A,#N/A,FALSE,"DI 2 YEAR MASTER SCHEDULE"}</definedName>
    <definedName name="wrn.Priority._.list." localSheetId="88" hidden="1">{#N/A,#N/A,FALSE,"DI 2 YEAR MASTER SCHEDULE"}</definedName>
    <definedName name="wrn.Priority._.list." localSheetId="25" hidden="1">{#N/A,#N/A,FALSE,"DI 2 YEAR MASTER SCHEDULE"}</definedName>
    <definedName name="wrn.Priority._.list." localSheetId="71" hidden="1">{#N/A,#N/A,FALSE,"DI 2 YEAR MASTER SCHEDULE"}</definedName>
    <definedName name="wrn.Priority._.list." localSheetId="26" hidden="1">{#N/A,#N/A,FALSE,"DI 2 YEAR MASTER SCHEDULE"}</definedName>
    <definedName name="wrn.Priority._.list." localSheetId="8" hidden="1">{#N/A,#N/A,FALSE,"DI 2 YEAR MASTER SCHEDULE"}</definedName>
    <definedName name="wrn.Priority._.list." localSheetId="34" hidden="1">{#N/A,#N/A,FALSE,"DI 2 YEAR MASTER SCHEDULE"}</definedName>
    <definedName name="wrn.Priority._.list." localSheetId="16" hidden="1">{#N/A,#N/A,FALSE,"DI 2 YEAR MASTER SCHEDULE"}</definedName>
    <definedName name="wrn.Priority._.list." localSheetId="43" hidden="1">{#N/A,#N/A,FALSE,"DI 2 YEAR MASTER SCHEDULE"}</definedName>
    <definedName name="wrn.Priority._.list." localSheetId="72" hidden="1">{#N/A,#N/A,FALSE,"DI 2 YEAR MASTER SCHEDULE"}</definedName>
    <definedName name="wrn.Priority._.list." localSheetId="45" hidden="1">{#N/A,#N/A,FALSE,"DI 2 YEAR MASTER SCHEDULE"}</definedName>
    <definedName name="wrn.Priority._.list." localSheetId="27" hidden="1">{#N/A,#N/A,FALSE,"DI 2 YEAR MASTER SCHEDULE"}</definedName>
    <definedName name="wrn.Priority._.list." localSheetId="9" hidden="1">{#N/A,#N/A,FALSE,"DI 2 YEAR MASTER SCHEDULE"}</definedName>
    <definedName name="wrn.Priority._.list." localSheetId="35" hidden="1">{#N/A,#N/A,FALSE,"DI 2 YEAR MASTER SCHEDULE"}</definedName>
    <definedName name="wrn.Priority._.list." localSheetId="17" hidden="1">{#N/A,#N/A,FALSE,"DI 2 YEAR MASTER SCHEDULE"}</definedName>
    <definedName name="wrn.Priority._.list." localSheetId="46" hidden="1">{#N/A,#N/A,FALSE,"DI 2 YEAR MASTER SCHEDULE"}</definedName>
    <definedName name="wrn.Priority._.list." localSheetId="73" hidden="1">{#N/A,#N/A,FALSE,"DI 2 YEAR MASTER SCHEDULE"}</definedName>
    <definedName name="wrn.Priority._.list." localSheetId="28" hidden="1">{#N/A,#N/A,FALSE,"DI 2 YEAR MASTER SCHEDULE"}</definedName>
    <definedName name="wrn.Priority._.list." localSheetId="10" hidden="1">{#N/A,#N/A,FALSE,"DI 2 YEAR MASTER SCHEDULE"}</definedName>
    <definedName name="wrn.Priority._.list." localSheetId="29" hidden="1">{#N/A,#N/A,FALSE,"DI 2 YEAR MASTER SCHEDULE"}</definedName>
    <definedName name="wrn.Priority._.list." localSheetId="11" hidden="1">{#N/A,#N/A,FALSE,"DI 2 YEAR MASTER SCHEDULE"}</definedName>
    <definedName name="wrn.Priority._.list." localSheetId="44" hidden="1">{#N/A,#N/A,FALSE,"DI 2 YEAR MASTER SCHEDULE"}</definedName>
    <definedName name="wrn.Priority._.list." localSheetId="36" hidden="1">{#N/A,#N/A,FALSE,"DI 2 YEAR MASTER SCHEDULE"}</definedName>
    <definedName name="wrn.Priority._.list." localSheetId="18" hidden="1">{#N/A,#N/A,FALSE,"DI 2 YEAR MASTER SCHEDULE"}</definedName>
    <definedName name="wrn.Priority._.list." localSheetId="74" hidden="1">{#N/A,#N/A,FALSE,"DI 2 YEAR MASTER SCHEDULE"}</definedName>
    <definedName name="wrn.Priority._.list." localSheetId="37" hidden="1">{#N/A,#N/A,FALSE,"DI 2 YEAR MASTER SCHEDULE"}</definedName>
    <definedName name="wrn.Priority._.list." localSheetId="19" hidden="1">{#N/A,#N/A,FALSE,"DI 2 YEAR MASTER SCHEDULE"}</definedName>
    <definedName name="wrn.Priority._.list." localSheetId="75" hidden="1">{#N/A,#N/A,FALSE,"DI 2 YEAR MASTER SCHEDULE"}</definedName>
    <definedName name="wrn.Priority._.list." localSheetId="76" hidden="1">{#N/A,#N/A,FALSE,"DI 2 YEAR MASTER SCHEDULE"}</definedName>
    <definedName name="wrn.Priority._.list." localSheetId="38" hidden="1">{#N/A,#N/A,FALSE,"DI 2 YEAR MASTER SCHEDULE"}</definedName>
    <definedName name="wrn.Priority._.list." localSheetId="20" hidden="1">{#N/A,#N/A,FALSE,"DI 2 YEAR MASTER SCHEDULE"}</definedName>
    <definedName name="wrn.Priority._.list." localSheetId="77" hidden="1">{#N/A,#N/A,FALSE,"DI 2 YEAR MASTER SCHEDULE"}</definedName>
    <definedName name="wrn.Priority._.list." localSheetId="50" hidden="1">{#N/A,#N/A,FALSE,"DI 2 YEAR MASTER SCHEDULE"}</definedName>
    <definedName name="wrn.Priority._.list." localSheetId="64" hidden="1">{#N/A,#N/A,FALSE,"DI 2 YEAR MASTER SCHEDULE"}</definedName>
    <definedName name="wrn.Priority._.list." localSheetId="51" hidden="1">{#N/A,#N/A,FALSE,"DI 2 YEAR MASTER SCHEDULE"}</definedName>
    <definedName name="wrn.Priority._.list." localSheetId="63" hidden="1">{#N/A,#N/A,FALSE,"DI 2 YEAR MASTER SCHEDULE"}</definedName>
    <definedName name="wrn.Priority._.list." localSheetId="55" hidden="1">{#N/A,#N/A,FALSE,"DI 2 YEAR MASTER SCHEDULE"}</definedName>
    <definedName name="wrn.Priority._.list." localSheetId="56" hidden="1">{#N/A,#N/A,FALSE,"DI 2 YEAR MASTER SCHEDULE"}</definedName>
    <definedName name="wrn.Priority._.list." localSheetId="23" hidden="1">{#N/A,#N/A,FALSE,"DI 2 YEAR MASTER SCHEDULE"}</definedName>
    <definedName name="wrn.Priority._.list." localSheetId="5" hidden="1">{#N/A,#N/A,FALSE,"DI 2 YEAR MASTER SCHEDULE"}</definedName>
    <definedName name="wrn.Priority._.list." localSheetId="31" hidden="1">{#N/A,#N/A,FALSE,"DI 2 YEAR MASTER SCHEDULE"}</definedName>
    <definedName name="wrn.Priority._.list." localSheetId="13" hidden="1">{#N/A,#N/A,FALSE,"DI 2 YEAR MASTER SCHEDULE"}</definedName>
    <definedName name="wrn.Priority._.list." localSheetId="66" hidden="1">{#N/A,#N/A,FALSE,"DI 2 YEAR MASTER SCHEDULE"}</definedName>
    <definedName name="wrn.Priority._.list." localSheetId="57" hidden="1">{#N/A,#N/A,FALSE,"DI 2 YEAR MASTER SCHEDULE"}</definedName>
    <definedName name="wrn.Priority._.list." localSheetId="52" hidden="1">{#N/A,#N/A,FALSE,"DI 2 YEAR MASTER SCHEDULE"}</definedName>
    <definedName name="wrn.Priority._.list." localSheetId="68" hidden="1">{#N/A,#N/A,FALSE,"DI 2 YEAR MASTER SCHEDULE"}</definedName>
    <definedName name="wrn.Priority._.list." localSheetId="22" hidden="1">{#N/A,#N/A,FALSE,"DI 2 YEAR MASTER SCHEDULE"}</definedName>
    <definedName name="wrn.Priority._.list." localSheetId="4" hidden="1">{#N/A,#N/A,FALSE,"DI 2 YEAR MASTER SCHEDULE"}</definedName>
    <definedName name="wrn.Priority._.list." localSheetId="89" hidden="1">{#N/A,#N/A,FALSE,"DI 2 YEAR MASTER SCHEDULE"}</definedName>
    <definedName name="wrn.Priority._.list." localSheetId="30" hidden="1">{#N/A,#N/A,FALSE,"DI 2 YEAR MASTER SCHEDULE"}</definedName>
    <definedName name="wrn.Priority._.list." localSheetId="12" hidden="1">{#N/A,#N/A,FALSE,"DI 2 YEAR MASTER SCHEDULE"}</definedName>
    <definedName name="wrn.Priority._.list." localSheetId="86" hidden="1">{#N/A,#N/A,FALSE,"DI 2 YEAR MASTER SCHEDULE"}</definedName>
    <definedName name="wrn.Priority._.list." localSheetId="83" hidden="1">{#N/A,#N/A,FALSE,"DI 2 YEAR MASTER SCHEDULE"}</definedName>
    <definedName name="wrn.Priority._.list." localSheetId="40" hidden="1">{#N/A,#N/A,FALSE,"DI 2 YEAR MASTER SCHEDULE"}</definedName>
    <definedName name="wrn.Priority._.list." localSheetId="47" hidden="1">{#N/A,#N/A,FALSE,"DI 2 YEAR MASTER SCHEDULE"}</definedName>
    <definedName name="wrn.Priority._.list." localSheetId="49" hidden="1">{#N/A,#N/A,FALSE,"DI 2 YEAR MASTER SCHEDULE"}</definedName>
    <definedName name="wrn.Priority._.list." localSheetId="3" hidden="1">{#N/A,#N/A,FALSE,"DI 2 YEAR MASTER SCHEDULE"}</definedName>
    <definedName name="wrn.Priority._.list." localSheetId="61" hidden="1">{#N/A,#N/A,FALSE,"DI 2 YEAR MASTER SCHEDULE"}</definedName>
    <definedName name="wrn.Priority._.list." localSheetId="62" hidden="1">{#N/A,#N/A,FALSE,"DI 2 YEAR MASTER SCHEDULE"}</definedName>
    <definedName name="wrn.Priority._.list." localSheetId="60" hidden="1">{#N/A,#N/A,FALSE,"DI 2 YEAR MASTER SCHEDULE"}</definedName>
    <definedName name="wrn.Priority._.list." localSheetId="2" hidden="1">{#N/A,#N/A,FALSE,"DI 2 YEAR MASTER SCHEDULE"}</definedName>
    <definedName name="wrn.Priority._.list." localSheetId="67" hidden="1">{#N/A,#N/A,FALSE,"DI 2 YEAR MASTER SCHEDULE"}</definedName>
    <definedName name="wrn.Priority._.list." localSheetId="1" hidden="1">{#N/A,#N/A,FALSE,"DI 2 YEAR MASTER SCHEDULE"}</definedName>
    <definedName name="wrn.Priority._.list." localSheetId="54" hidden="1">{#N/A,#N/A,FALSE,"DI 2 YEAR MASTER SCHEDULE"}</definedName>
    <definedName name="wrn.Priority._.list." localSheetId="65" hidden="1">{#N/A,#N/A,FALSE,"DI 2 YEAR MASTER SCHEDULE"}</definedName>
    <definedName name="wrn.Priority._.list." localSheetId="53" hidden="1">{#N/A,#N/A,FALSE,"DI 2 YEAR MASTER SCHEDULE"}</definedName>
    <definedName name="wrn.Priority._.list." localSheetId="59" hidden="1">{#N/A,#N/A,FALSE,"DI 2 YEAR MASTER SCHEDULE"}</definedName>
    <definedName name="wrn.Priority._.list." localSheetId="58" hidden="1">{#N/A,#N/A,FALSE,"DI 2 YEAR MASTER SCHEDULE"}</definedName>
    <definedName name="wrn.Priority._.list." hidden="1">{#N/A,#N/A,FALSE,"DI 2 YEAR MASTER SCHEDULE"}</definedName>
    <definedName name="wrn.Prjcted._.Mnthly._.Qtys." localSheetId="90" hidden="1">{#N/A,#N/A,FALSE,"PRJCTED MNTHLY QTY's"}</definedName>
    <definedName name="wrn.Prjcted._.Mnthly._.Qtys." localSheetId="48" hidden="1">{#N/A,#N/A,FALSE,"PRJCTED MNTHLY QTY's"}</definedName>
    <definedName name="wrn.Prjcted._.Mnthly._.Qtys." localSheetId="32" hidden="1">{#N/A,#N/A,FALSE,"PRJCTED MNTHLY QTY's"}</definedName>
    <definedName name="wrn.Prjcted._.Mnthly._.Qtys." localSheetId="14" hidden="1">{#N/A,#N/A,FALSE,"PRJCTED MNTHLY QTY's"}</definedName>
    <definedName name="wrn.Prjcted._.Mnthly._.Qtys." localSheetId="41" hidden="1">{#N/A,#N/A,FALSE,"PRJCTED MNTHLY QTY's"}</definedName>
    <definedName name="wrn.Prjcted._.Mnthly._.Qtys." localSheetId="24" hidden="1">{#N/A,#N/A,FALSE,"PRJCTED MNTHLY QTY's"}</definedName>
    <definedName name="wrn.Prjcted._.Mnthly._.Qtys." localSheetId="6" hidden="1">{#N/A,#N/A,FALSE,"PRJCTED MNTHLY QTY's"}</definedName>
    <definedName name="wrn.Prjcted._.Mnthly._.Qtys." localSheetId="84" hidden="1">{#N/A,#N/A,FALSE,"PRJCTED MNTHLY QTY's"}</definedName>
    <definedName name="wrn.Prjcted._.Mnthly._.Qtys." localSheetId="69" hidden="1">{#N/A,#N/A,FALSE,"PRJCTED MNTHLY QTY's"}</definedName>
    <definedName name="wrn.Prjcted._.Mnthly._.Qtys." localSheetId="87" hidden="1">{#N/A,#N/A,FALSE,"PRJCTED MNTHLY QTY's"}</definedName>
    <definedName name="wrn.Prjcted._.Mnthly._.Qtys." localSheetId="39" hidden="1">{#N/A,#N/A,FALSE,"PRJCTED MNTHLY QTY's"}</definedName>
    <definedName name="wrn.Prjcted._.Mnthly._.Qtys." localSheetId="21" hidden="1">{#N/A,#N/A,FALSE,"PRJCTED MNTHLY QTY's"}</definedName>
    <definedName name="wrn.Prjcted._.Mnthly._.Qtys." localSheetId="78" hidden="1">{#N/A,#N/A,FALSE,"PRJCTED MNTHLY QTY's"}</definedName>
    <definedName name="wrn.Prjcted._.Mnthly._.Qtys." localSheetId="79" hidden="1">{#N/A,#N/A,FALSE,"PRJCTED MNTHLY QTY's"}</definedName>
    <definedName name="wrn.Prjcted._.Mnthly._.Qtys." localSheetId="80" hidden="1">{#N/A,#N/A,FALSE,"PRJCTED MNTHLY QTY's"}</definedName>
    <definedName name="wrn.Prjcted._.Mnthly._.Qtys." localSheetId="81" hidden="1">{#N/A,#N/A,FALSE,"PRJCTED MNTHLY QTY's"}</definedName>
    <definedName name="wrn.Prjcted._.Mnthly._.Qtys." localSheetId="82" hidden="1">{#N/A,#N/A,FALSE,"PRJCTED MNTHLY QTY's"}</definedName>
    <definedName name="wrn.Prjcted._.Mnthly._.Qtys." localSheetId="70" hidden="1">{#N/A,#N/A,FALSE,"PRJCTED MNTHLY QTY's"}</definedName>
    <definedName name="wrn.Prjcted._.Mnthly._.Qtys." localSheetId="91" hidden="1">{#N/A,#N/A,FALSE,"PRJCTED MNTHLY QTY's"}</definedName>
    <definedName name="wrn.Prjcted._.Mnthly._.Qtys." localSheetId="85" hidden="1">{#N/A,#N/A,FALSE,"PRJCTED MNTHLY QTY's"}</definedName>
    <definedName name="wrn.Prjcted._.Mnthly._.Qtys." localSheetId="33" hidden="1">{#N/A,#N/A,FALSE,"PRJCTED MNTHLY QTY's"}</definedName>
    <definedName name="wrn.Prjcted._.Mnthly._.Qtys." localSheetId="15" hidden="1">{#N/A,#N/A,FALSE,"PRJCTED MNTHLY QTY's"}</definedName>
    <definedName name="wrn.Prjcted._.Mnthly._.Qtys." localSheetId="7" hidden="1">{#N/A,#N/A,FALSE,"PRJCTED MNTHLY QTY's"}</definedName>
    <definedName name="wrn.Prjcted._.Mnthly._.Qtys." localSheetId="42" hidden="1">{#N/A,#N/A,FALSE,"PRJCTED MNTHLY QTY's"}</definedName>
    <definedName name="wrn.Prjcted._.Mnthly._.Qtys." localSheetId="88" hidden="1">{#N/A,#N/A,FALSE,"PRJCTED MNTHLY QTY's"}</definedName>
    <definedName name="wrn.Prjcted._.Mnthly._.Qtys." localSheetId="25" hidden="1">{#N/A,#N/A,FALSE,"PRJCTED MNTHLY QTY's"}</definedName>
    <definedName name="wrn.Prjcted._.Mnthly._.Qtys." localSheetId="71" hidden="1">{#N/A,#N/A,FALSE,"PRJCTED MNTHLY QTY's"}</definedName>
    <definedName name="wrn.Prjcted._.Mnthly._.Qtys." localSheetId="26" hidden="1">{#N/A,#N/A,FALSE,"PRJCTED MNTHLY QTY's"}</definedName>
    <definedName name="wrn.Prjcted._.Mnthly._.Qtys." localSheetId="8" hidden="1">{#N/A,#N/A,FALSE,"PRJCTED MNTHLY QTY's"}</definedName>
    <definedName name="wrn.Prjcted._.Mnthly._.Qtys." localSheetId="34" hidden="1">{#N/A,#N/A,FALSE,"PRJCTED MNTHLY QTY's"}</definedName>
    <definedName name="wrn.Prjcted._.Mnthly._.Qtys." localSheetId="16" hidden="1">{#N/A,#N/A,FALSE,"PRJCTED MNTHLY QTY's"}</definedName>
    <definedName name="wrn.Prjcted._.Mnthly._.Qtys." localSheetId="43" hidden="1">{#N/A,#N/A,FALSE,"PRJCTED MNTHLY QTY's"}</definedName>
    <definedName name="wrn.Prjcted._.Mnthly._.Qtys." localSheetId="72" hidden="1">{#N/A,#N/A,FALSE,"PRJCTED MNTHLY QTY's"}</definedName>
    <definedName name="wrn.Prjcted._.Mnthly._.Qtys." localSheetId="45" hidden="1">{#N/A,#N/A,FALSE,"PRJCTED MNTHLY QTY's"}</definedName>
    <definedName name="wrn.Prjcted._.Mnthly._.Qtys." localSheetId="27" hidden="1">{#N/A,#N/A,FALSE,"PRJCTED MNTHLY QTY's"}</definedName>
    <definedName name="wrn.Prjcted._.Mnthly._.Qtys." localSheetId="9" hidden="1">{#N/A,#N/A,FALSE,"PRJCTED MNTHLY QTY's"}</definedName>
    <definedName name="wrn.Prjcted._.Mnthly._.Qtys." localSheetId="35" hidden="1">{#N/A,#N/A,FALSE,"PRJCTED MNTHLY QTY's"}</definedName>
    <definedName name="wrn.Prjcted._.Mnthly._.Qtys." localSheetId="17" hidden="1">{#N/A,#N/A,FALSE,"PRJCTED MNTHLY QTY's"}</definedName>
    <definedName name="wrn.Prjcted._.Mnthly._.Qtys." localSheetId="46" hidden="1">{#N/A,#N/A,FALSE,"PRJCTED MNTHLY QTY's"}</definedName>
    <definedName name="wrn.Prjcted._.Mnthly._.Qtys." localSheetId="73" hidden="1">{#N/A,#N/A,FALSE,"PRJCTED MNTHLY QTY's"}</definedName>
    <definedName name="wrn.Prjcted._.Mnthly._.Qtys." localSheetId="28" hidden="1">{#N/A,#N/A,FALSE,"PRJCTED MNTHLY QTY's"}</definedName>
    <definedName name="wrn.Prjcted._.Mnthly._.Qtys." localSheetId="10" hidden="1">{#N/A,#N/A,FALSE,"PRJCTED MNTHLY QTY's"}</definedName>
    <definedName name="wrn.Prjcted._.Mnthly._.Qtys." localSheetId="29" hidden="1">{#N/A,#N/A,FALSE,"PRJCTED MNTHLY QTY's"}</definedName>
    <definedName name="wrn.Prjcted._.Mnthly._.Qtys." localSheetId="11" hidden="1">{#N/A,#N/A,FALSE,"PRJCTED MNTHLY QTY's"}</definedName>
    <definedName name="wrn.Prjcted._.Mnthly._.Qtys." localSheetId="44" hidden="1">{#N/A,#N/A,FALSE,"PRJCTED MNTHLY QTY's"}</definedName>
    <definedName name="wrn.Prjcted._.Mnthly._.Qtys." localSheetId="36" hidden="1">{#N/A,#N/A,FALSE,"PRJCTED MNTHLY QTY's"}</definedName>
    <definedName name="wrn.Prjcted._.Mnthly._.Qtys." localSheetId="18" hidden="1">{#N/A,#N/A,FALSE,"PRJCTED MNTHLY QTY's"}</definedName>
    <definedName name="wrn.Prjcted._.Mnthly._.Qtys." localSheetId="74" hidden="1">{#N/A,#N/A,FALSE,"PRJCTED MNTHLY QTY's"}</definedName>
    <definedName name="wrn.Prjcted._.Mnthly._.Qtys." localSheetId="37" hidden="1">{#N/A,#N/A,FALSE,"PRJCTED MNTHLY QTY's"}</definedName>
    <definedName name="wrn.Prjcted._.Mnthly._.Qtys." localSheetId="19" hidden="1">{#N/A,#N/A,FALSE,"PRJCTED MNTHLY QTY's"}</definedName>
    <definedName name="wrn.Prjcted._.Mnthly._.Qtys." localSheetId="75" hidden="1">{#N/A,#N/A,FALSE,"PRJCTED MNTHLY QTY's"}</definedName>
    <definedName name="wrn.Prjcted._.Mnthly._.Qtys." localSheetId="76" hidden="1">{#N/A,#N/A,FALSE,"PRJCTED MNTHLY QTY's"}</definedName>
    <definedName name="wrn.Prjcted._.Mnthly._.Qtys." localSheetId="38" hidden="1">{#N/A,#N/A,FALSE,"PRJCTED MNTHLY QTY's"}</definedName>
    <definedName name="wrn.Prjcted._.Mnthly._.Qtys." localSheetId="20" hidden="1">{#N/A,#N/A,FALSE,"PRJCTED MNTHLY QTY's"}</definedName>
    <definedName name="wrn.Prjcted._.Mnthly._.Qtys." localSheetId="77" hidden="1">{#N/A,#N/A,FALSE,"PRJCTED MNTHLY QTY's"}</definedName>
    <definedName name="wrn.Prjcted._.Mnthly._.Qtys." localSheetId="50" hidden="1">{#N/A,#N/A,FALSE,"PRJCTED MNTHLY QTY's"}</definedName>
    <definedName name="wrn.Prjcted._.Mnthly._.Qtys." localSheetId="64" hidden="1">{#N/A,#N/A,FALSE,"PRJCTED MNTHLY QTY's"}</definedName>
    <definedName name="wrn.Prjcted._.Mnthly._.Qtys." localSheetId="51" hidden="1">{#N/A,#N/A,FALSE,"PRJCTED MNTHLY QTY's"}</definedName>
    <definedName name="wrn.Prjcted._.Mnthly._.Qtys." localSheetId="63" hidden="1">{#N/A,#N/A,FALSE,"PRJCTED MNTHLY QTY's"}</definedName>
    <definedName name="wrn.Prjcted._.Mnthly._.Qtys." localSheetId="55" hidden="1">{#N/A,#N/A,FALSE,"PRJCTED MNTHLY QTY's"}</definedName>
    <definedName name="wrn.Prjcted._.Mnthly._.Qtys." localSheetId="56" hidden="1">{#N/A,#N/A,FALSE,"PRJCTED MNTHLY QTY's"}</definedName>
    <definedName name="wrn.Prjcted._.Mnthly._.Qtys." localSheetId="23" hidden="1">{#N/A,#N/A,FALSE,"PRJCTED MNTHLY QTY's"}</definedName>
    <definedName name="wrn.Prjcted._.Mnthly._.Qtys." localSheetId="5" hidden="1">{#N/A,#N/A,FALSE,"PRJCTED MNTHLY QTY's"}</definedName>
    <definedName name="wrn.Prjcted._.Mnthly._.Qtys." localSheetId="31" hidden="1">{#N/A,#N/A,FALSE,"PRJCTED MNTHLY QTY's"}</definedName>
    <definedName name="wrn.Prjcted._.Mnthly._.Qtys." localSheetId="13" hidden="1">{#N/A,#N/A,FALSE,"PRJCTED MNTHLY QTY's"}</definedName>
    <definedName name="wrn.Prjcted._.Mnthly._.Qtys." localSheetId="66" hidden="1">{#N/A,#N/A,FALSE,"PRJCTED MNTHLY QTY's"}</definedName>
    <definedName name="wrn.Prjcted._.Mnthly._.Qtys." localSheetId="57" hidden="1">{#N/A,#N/A,FALSE,"PRJCTED MNTHLY QTY's"}</definedName>
    <definedName name="wrn.Prjcted._.Mnthly._.Qtys." localSheetId="52" hidden="1">{#N/A,#N/A,FALSE,"PRJCTED MNTHLY QTY's"}</definedName>
    <definedName name="wrn.Prjcted._.Mnthly._.Qtys." localSheetId="68" hidden="1">{#N/A,#N/A,FALSE,"PRJCTED MNTHLY QTY's"}</definedName>
    <definedName name="wrn.Prjcted._.Mnthly._.Qtys." localSheetId="22" hidden="1">{#N/A,#N/A,FALSE,"PRJCTED MNTHLY QTY's"}</definedName>
    <definedName name="wrn.Prjcted._.Mnthly._.Qtys." localSheetId="4" hidden="1">{#N/A,#N/A,FALSE,"PRJCTED MNTHLY QTY's"}</definedName>
    <definedName name="wrn.Prjcted._.Mnthly._.Qtys." localSheetId="89" hidden="1">{#N/A,#N/A,FALSE,"PRJCTED MNTHLY QTY's"}</definedName>
    <definedName name="wrn.Prjcted._.Mnthly._.Qtys." localSheetId="30" hidden="1">{#N/A,#N/A,FALSE,"PRJCTED MNTHLY QTY's"}</definedName>
    <definedName name="wrn.Prjcted._.Mnthly._.Qtys." localSheetId="12" hidden="1">{#N/A,#N/A,FALSE,"PRJCTED MNTHLY QTY's"}</definedName>
    <definedName name="wrn.Prjcted._.Mnthly._.Qtys." localSheetId="86" hidden="1">{#N/A,#N/A,FALSE,"PRJCTED MNTHLY QTY's"}</definedName>
    <definedName name="wrn.Prjcted._.Mnthly._.Qtys." localSheetId="83" hidden="1">{#N/A,#N/A,FALSE,"PRJCTED MNTHLY QTY's"}</definedName>
    <definedName name="wrn.Prjcted._.Mnthly._.Qtys." localSheetId="40" hidden="1">{#N/A,#N/A,FALSE,"PRJCTED MNTHLY QTY's"}</definedName>
    <definedName name="wrn.Prjcted._.Mnthly._.Qtys." localSheetId="47" hidden="1">{#N/A,#N/A,FALSE,"PRJCTED MNTHLY QTY's"}</definedName>
    <definedName name="wrn.Prjcted._.Mnthly._.Qtys." localSheetId="49" hidden="1">{#N/A,#N/A,FALSE,"PRJCTED MNTHLY QTY's"}</definedName>
    <definedName name="wrn.Prjcted._.Mnthly._.Qtys." localSheetId="3" hidden="1">{#N/A,#N/A,FALSE,"PRJCTED MNTHLY QTY's"}</definedName>
    <definedName name="wrn.Prjcted._.Mnthly._.Qtys." localSheetId="61" hidden="1">{#N/A,#N/A,FALSE,"PRJCTED MNTHLY QTY's"}</definedName>
    <definedName name="wrn.Prjcted._.Mnthly._.Qtys." localSheetId="62" hidden="1">{#N/A,#N/A,FALSE,"PRJCTED MNTHLY QTY's"}</definedName>
    <definedName name="wrn.Prjcted._.Mnthly._.Qtys." localSheetId="60" hidden="1">{#N/A,#N/A,FALSE,"PRJCTED MNTHLY QTY's"}</definedName>
    <definedName name="wrn.Prjcted._.Mnthly._.Qtys." localSheetId="2" hidden="1">{#N/A,#N/A,FALSE,"PRJCTED MNTHLY QTY's"}</definedName>
    <definedName name="wrn.Prjcted._.Mnthly._.Qtys." localSheetId="67" hidden="1">{#N/A,#N/A,FALSE,"PRJCTED MNTHLY QTY's"}</definedName>
    <definedName name="wrn.Prjcted._.Mnthly._.Qtys." localSheetId="1" hidden="1">{#N/A,#N/A,FALSE,"PRJCTED MNTHLY QTY's"}</definedName>
    <definedName name="wrn.Prjcted._.Mnthly._.Qtys." localSheetId="54" hidden="1">{#N/A,#N/A,FALSE,"PRJCTED MNTHLY QTY's"}</definedName>
    <definedName name="wrn.Prjcted._.Mnthly._.Qtys." localSheetId="65" hidden="1">{#N/A,#N/A,FALSE,"PRJCTED MNTHLY QTY's"}</definedName>
    <definedName name="wrn.Prjcted._.Mnthly._.Qtys." localSheetId="53" hidden="1">{#N/A,#N/A,FALSE,"PRJCTED MNTHLY QTY's"}</definedName>
    <definedName name="wrn.Prjcted._.Mnthly._.Qtys." localSheetId="59" hidden="1">{#N/A,#N/A,FALSE,"PRJCTED MNTHLY QTY's"}</definedName>
    <definedName name="wrn.Prjcted._.Mnthly._.Qtys." localSheetId="58" hidden="1">{#N/A,#N/A,FALSE,"PRJCTED MNTHLY QTY's"}</definedName>
    <definedName name="wrn.Prjcted._.Mnthly._.Qtys." hidden="1">{#N/A,#N/A,FALSE,"PRJCTED MNTHLY QTY's"}</definedName>
    <definedName name="wrn.Prjcted._.Qtrly._.Dollars." localSheetId="90" hidden="1">{#N/A,#N/A,FALSE,"PRJCTED QTRLY $'s"}</definedName>
    <definedName name="wrn.Prjcted._.Qtrly._.Dollars." localSheetId="48" hidden="1">{#N/A,#N/A,FALSE,"PRJCTED QTRLY $'s"}</definedName>
    <definedName name="wrn.Prjcted._.Qtrly._.Dollars." localSheetId="32" hidden="1">{#N/A,#N/A,FALSE,"PRJCTED QTRLY $'s"}</definedName>
    <definedName name="wrn.Prjcted._.Qtrly._.Dollars." localSheetId="14" hidden="1">{#N/A,#N/A,FALSE,"PRJCTED QTRLY $'s"}</definedName>
    <definedName name="wrn.Prjcted._.Qtrly._.Dollars." localSheetId="41" hidden="1">{#N/A,#N/A,FALSE,"PRJCTED QTRLY $'s"}</definedName>
    <definedName name="wrn.Prjcted._.Qtrly._.Dollars." localSheetId="24" hidden="1">{#N/A,#N/A,FALSE,"PRJCTED QTRLY $'s"}</definedName>
    <definedName name="wrn.Prjcted._.Qtrly._.Dollars." localSheetId="6" hidden="1">{#N/A,#N/A,FALSE,"PRJCTED QTRLY $'s"}</definedName>
    <definedName name="wrn.Prjcted._.Qtrly._.Dollars." localSheetId="84" hidden="1">{#N/A,#N/A,FALSE,"PRJCTED QTRLY $'s"}</definedName>
    <definedName name="wrn.Prjcted._.Qtrly._.Dollars." localSheetId="69" hidden="1">{#N/A,#N/A,FALSE,"PRJCTED QTRLY $'s"}</definedName>
    <definedName name="wrn.Prjcted._.Qtrly._.Dollars." localSheetId="87" hidden="1">{#N/A,#N/A,FALSE,"PRJCTED QTRLY $'s"}</definedName>
    <definedName name="wrn.Prjcted._.Qtrly._.Dollars." localSheetId="39" hidden="1">{#N/A,#N/A,FALSE,"PRJCTED QTRLY $'s"}</definedName>
    <definedName name="wrn.Prjcted._.Qtrly._.Dollars." localSheetId="21" hidden="1">{#N/A,#N/A,FALSE,"PRJCTED QTRLY $'s"}</definedName>
    <definedName name="wrn.Prjcted._.Qtrly._.Dollars." localSheetId="78" hidden="1">{#N/A,#N/A,FALSE,"PRJCTED QTRLY $'s"}</definedName>
    <definedName name="wrn.Prjcted._.Qtrly._.Dollars." localSheetId="79" hidden="1">{#N/A,#N/A,FALSE,"PRJCTED QTRLY $'s"}</definedName>
    <definedName name="wrn.Prjcted._.Qtrly._.Dollars." localSheetId="80" hidden="1">{#N/A,#N/A,FALSE,"PRJCTED QTRLY $'s"}</definedName>
    <definedName name="wrn.Prjcted._.Qtrly._.Dollars." localSheetId="81" hidden="1">{#N/A,#N/A,FALSE,"PRJCTED QTRLY $'s"}</definedName>
    <definedName name="wrn.Prjcted._.Qtrly._.Dollars." localSheetId="82" hidden="1">{#N/A,#N/A,FALSE,"PRJCTED QTRLY $'s"}</definedName>
    <definedName name="wrn.Prjcted._.Qtrly._.Dollars." localSheetId="70" hidden="1">{#N/A,#N/A,FALSE,"PRJCTED QTRLY $'s"}</definedName>
    <definedName name="wrn.Prjcted._.Qtrly._.Dollars." localSheetId="91" hidden="1">{#N/A,#N/A,FALSE,"PRJCTED QTRLY $'s"}</definedName>
    <definedName name="wrn.Prjcted._.Qtrly._.Dollars." localSheetId="85" hidden="1">{#N/A,#N/A,FALSE,"PRJCTED QTRLY $'s"}</definedName>
    <definedName name="wrn.Prjcted._.Qtrly._.Dollars." localSheetId="33" hidden="1">{#N/A,#N/A,FALSE,"PRJCTED QTRLY $'s"}</definedName>
    <definedName name="wrn.Prjcted._.Qtrly._.Dollars." localSheetId="15" hidden="1">{#N/A,#N/A,FALSE,"PRJCTED QTRLY $'s"}</definedName>
    <definedName name="wrn.Prjcted._.Qtrly._.Dollars." localSheetId="7" hidden="1">{#N/A,#N/A,FALSE,"PRJCTED QTRLY $'s"}</definedName>
    <definedName name="wrn.Prjcted._.Qtrly._.Dollars." localSheetId="42" hidden="1">{#N/A,#N/A,FALSE,"PRJCTED QTRLY $'s"}</definedName>
    <definedName name="wrn.Prjcted._.Qtrly._.Dollars." localSheetId="88" hidden="1">{#N/A,#N/A,FALSE,"PRJCTED QTRLY $'s"}</definedName>
    <definedName name="wrn.Prjcted._.Qtrly._.Dollars." localSheetId="25" hidden="1">{#N/A,#N/A,FALSE,"PRJCTED QTRLY $'s"}</definedName>
    <definedName name="wrn.Prjcted._.Qtrly._.Dollars." localSheetId="71" hidden="1">{#N/A,#N/A,FALSE,"PRJCTED QTRLY $'s"}</definedName>
    <definedName name="wrn.Prjcted._.Qtrly._.Dollars." localSheetId="26" hidden="1">{#N/A,#N/A,FALSE,"PRJCTED QTRLY $'s"}</definedName>
    <definedName name="wrn.Prjcted._.Qtrly._.Dollars." localSheetId="8" hidden="1">{#N/A,#N/A,FALSE,"PRJCTED QTRLY $'s"}</definedName>
    <definedName name="wrn.Prjcted._.Qtrly._.Dollars." localSheetId="34" hidden="1">{#N/A,#N/A,FALSE,"PRJCTED QTRLY $'s"}</definedName>
    <definedName name="wrn.Prjcted._.Qtrly._.Dollars." localSheetId="16" hidden="1">{#N/A,#N/A,FALSE,"PRJCTED QTRLY $'s"}</definedName>
    <definedName name="wrn.Prjcted._.Qtrly._.Dollars." localSheetId="43" hidden="1">{#N/A,#N/A,FALSE,"PRJCTED QTRLY $'s"}</definedName>
    <definedName name="wrn.Prjcted._.Qtrly._.Dollars." localSheetId="72" hidden="1">{#N/A,#N/A,FALSE,"PRJCTED QTRLY $'s"}</definedName>
    <definedName name="wrn.Prjcted._.Qtrly._.Dollars." localSheetId="45" hidden="1">{#N/A,#N/A,FALSE,"PRJCTED QTRLY $'s"}</definedName>
    <definedName name="wrn.Prjcted._.Qtrly._.Dollars." localSheetId="27" hidden="1">{#N/A,#N/A,FALSE,"PRJCTED QTRLY $'s"}</definedName>
    <definedName name="wrn.Prjcted._.Qtrly._.Dollars." localSheetId="9" hidden="1">{#N/A,#N/A,FALSE,"PRJCTED QTRLY $'s"}</definedName>
    <definedName name="wrn.Prjcted._.Qtrly._.Dollars." localSheetId="35" hidden="1">{#N/A,#N/A,FALSE,"PRJCTED QTRLY $'s"}</definedName>
    <definedName name="wrn.Prjcted._.Qtrly._.Dollars." localSheetId="17" hidden="1">{#N/A,#N/A,FALSE,"PRJCTED QTRLY $'s"}</definedName>
    <definedName name="wrn.Prjcted._.Qtrly._.Dollars." localSheetId="46" hidden="1">{#N/A,#N/A,FALSE,"PRJCTED QTRLY $'s"}</definedName>
    <definedName name="wrn.Prjcted._.Qtrly._.Dollars." localSheetId="73" hidden="1">{#N/A,#N/A,FALSE,"PRJCTED QTRLY $'s"}</definedName>
    <definedName name="wrn.Prjcted._.Qtrly._.Dollars." localSheetId="28" hidden="1">{#N/A,#N/A,FALSE,"PRJCTED QTRLY $'s"}</definedName>
    <definedName name="wrn.Prjcted._.Qtrly._.Dollars." localSheetId="10" hidden="1">{#N/A,#N/A,FALSE,"PRJCTED QTRLY $'s"}</definedName>
    <definedName name="wrn.Prjcted._.Qtrly._.Dollars." localSheetId="29" hidden="1">{#N/A,#N/A,FALSE,"PRJCTED QTRLY $'s"}</definedName>
    <definedName name="wrn.Prjcted._.Qtrly._.Dollars." localSheetId="11" hidden="1">{#N/A,#N/A,FALSE,"PRJCTED QTRLY $'s"}</definedName>
    <definedName name="wrn.Prjcted._.Qtrly._.Dollars." localSheetId="44" hidden="1">{#N/A,#N/A,FALSE,"PRJCTED QTRLY $'s"}</definedName>
    <definedName name="wrn.Prjcted._.Qtrly._.Dollars." localSheetId="36" hidden="1">{#N/A,#N/A,FALSE,"PRJCTED QTRLY $'s"}</definedName>
    <definedName name="wrn.Prjcted._.Qtrly._.Dollars." localSheetId="18" hidden="1">{#N/A,#N/A,FALSE,"PRJCTED QTRLY $'s"}</definedName>
    <definedName name="wrn.Prjcted._.Qtrly._.Dollars." localSheetId="74" hidden="1">{#N/A,#N/A,FALSE,"PRJCTED QTRLY $'s"}</definedName>
    <definedName name="wrn.Prjcted._.Qtrly._.Dollars." localSheetId="37" hidden="1">{#N/A,#N/A,FALSE,"PRJCTED QTRLY $'s"}</definedName>
    <definedName name="wrn.Prjcted._.Qtrly._.Dollars." localSheetId="19" hidden="1">{#N/A,#N/A,FALSE,"PRJCTED QTRLY $'s"}</definedName>
    <definedName name="wrn.Prjcted._.Qtrly._.Dollars." localSheetId="75" hidden="1">{#N/A,#N/A,FALSE,"PRJCTED QTRLY $'s"}</definedName>
    <definedName name="wrn.Prjcted._.Qtrly._.Dollars." localSheetId="76" hidden="1">{#N/A,#N/A,FALSE,"PRJCTED QTRLY $'s"}</definedName>
    <definedName name="wrn.Prjcted._.Qtrly._.Dollars." localSheetId="38" hidden="1">{#N/A,#N/A,FALSE,"PRJCTED QTRLY $'s"}</definedName>
    <definedName name="wrn.Prjcted._.Qtrly._.Dollars." localSheetId="20" hidden="1">{#N/A,#N/A,FALSE,"PRJCTED QTRLY $'s"}</definedName>
    <definedName name="wrn.Prjcted._.Qtrly._.Dollars." localSheetId="77" hidden="1">{#N/A,#N/A,FALSE,"PRJCTED QTRLY $'s"}</definedName>
    <definedName name="wrn.Prjcted._.Qtrly._.Dollars." localSheetId="50" hidden="1">{#N/A,#N/A,FALSE,"PRJCTED QTRLY $'s"}</definedName>
    <definedName name="wrn.Prjcted._.Qtrly._.Dollars." localSheetId="64" hidden="1">{#N/A,#N/A,FALSE,"PRJCTED QTRLY $'s"}</definedName>
    <definedName name="wrn.Prjcted._.Qtrly._.Dollars." localSheetId="51" hidden="1">{#N/A,#N/A,FALSE,"PRJCTED QTRLY $'s"}</definedName>
    <definedName name="wrn.Prjcted._.Qtrly._.Dollars." localSheetId="63" hidden="1">{#N/A,#N/A,FALSE,"PRJCTED QTRLY $'s"}</definedName>
    <definedName name="wrn.Prjcted._.Qtrly._.Dollars." localSheetId="55" hidden="1">{#N/A,#N/A,FALSE,"PRJCTED QTRLY $'s"}</definedName>
    <definedName name="wrn.Prjcted._.Qtrly._.Dollars." localSheetId="56" hidden="1">{#N/A,#N/A,FALSE,"PRJCTED QTRLY $'s"}</definedName>
    <definedName name="wrn.Prjcted._.Qtrly._.Dollars." localSheetId="23" hidden="1">{#N/A,#N/A,FALSE,"PRJCTED QTRLY $'s"}</definedName>
    <definedName name="wrn.Prjcted._.Qtrly._.Dollars." localSheetId="5" hidden="1">{#N/A,#N/A,FALSE,"PRJCTED QTRLY $'s"}</definedName>
    <definedName name="wrn.Prjcted._.Qtrly._.Dollars." localSheetId="31" hidden="1">{#N/A,#N/A,FALSE,"PRJCTED QTRLY $'s"}</definedName>
    <definedName name="wrn.Prjcted._.Qtrly._.Dollars." localSheetId="13" hidden="1">{#N/A,#N/A,FALSE,"PRJCTED QTRLY $'s"}</definedName>
    <definedName name="wrn.Prjcted._.Qtrly._.Dollars." localSheetId="66" hidden="1">{#N/A,#N/A,FALSE,"PRJCTED QTRLY $'s"}</definedName>
    <definedName name="wrn.Prjcted._.Qtrly._.Dollars." localSheetId="57" hidden="1">{#N/A,#N/A,FALSE,"PRJCTED QTRLY $'s"}</definedName>
    <definedName name="wrn.Prjcted._.Qtrly._.Dollars." localSheetId="52" hidden="1">{#N/A,#N/A,FALSE,"PRJCTED QTRLY $'s"}</definedName>
    <definedName name="wrn.Prjcted._.Qtrly._.Dollars." localSheetId="68" hidden="1">{#N/A,#N/A,FALSE,"PRJCTED QTRLY $'s"}</definedName>
    <definedName name="wrn.Prjcted._.Qtrly._.Dollars." localSheetId="22" hidden="1">{#N/A,#N/A,FALSE,"PRJCTED QTRLY $'s"}</definedName>
    <definedName name="wrn.Prjcted._.Qtrly._.Dollars." localSheetId="4" hidden="1">{#N/A,#N/A,FALSE,"PRJCTED QTRLY $'s"}</definedName>
    <definedName name="wrn.Prjcted._.Qtrly._.Dollars." localSheetId="89" hidden="1">{#N/A,#N/A,FALSE,"PRJCTED QTRLY $'s"}</definedName>
    <definedName name="wrn.Prjcted._.Qtrly._.Dollars." localSheetId="30" hidden="1">{#N/A,#N/A,FALSE,"PRJCTED QTRLY $'s"}</definedName>
    <definedName name="wrn.Prjcted._.Qtrly._.Dollars." localSheetId="12" hidden="1">{#N/A,#N/A,FALSE,"PRJCTED QTRLY $'s"}</definedName>
    <definedName name="wrn.Prjcted._.Qtrly._.Dollars." localSheetId="86" hidden="1">{#N/A,#N/A,FALSE,"PRJCTED QTRLY $'s"}</definedName>
    <definedName name="wrn.Prjcted._.Qtrly._.Dollars." localSheetId="83" hidden="1">{#N/A,#N/A,FALSE,"PRJCTED QTRLY $'s"}</definedName>
    <definedName name="wrn.Prjcted._.Qtrly._.Dollars." localSheetId="40" hidden="1">{#N/A,#N/A,FALSE,"PRJCTED QTRLY $'s"}</definedName>
    <definedName name="wrn.Prjcted._.Qtrly._.Dollars." localSheetId="47" hidden="1">{#N/A,#N/A,FALSE,"PRJCTED QTRLY $'s"}</definedName>
    <definedName name="wrn.Prjcted._.Qtrly._.Dollars." localSheetId="49" hidden="1">{#N/A,#N/A,FALSE,"PRJCTED QTRLY $'s"}</definedName>
    <definedName name="wrn.Prjcted._.Qtrly._.Dollars." localSheetId="3" hidden="1">{#N/A,#N/A,FALSE,"PRJCTED QTRLY $'s"}</definedName>
    <definedName name="wrn.Prjcted._.Qtrly._.Dollars." localSheetId="61" hidden="1">{#N/A,#N/A,FALSE,"PRJCTED QTRLY $'s"}</definedName>
    <definedName name="wrn.Prjcted._.Qtrly._.Dollars." localSheetId="62" hidden="1">{#N/A,#N/A,FALSE,"PRJCTED QTRLY $'s"}</definedName>
    <definedName name="wrn.Prjcted._.Qtrly._.Dollars." localSheetId="60" hidden="1">{#N/A,#N/A,FALSE,"PRJCTED QTRLY $'s"}</definedName>
    <definedName name="wrn.Prjcted._.Qtrly._.Dollars." localSheetId="2" hidden="1">{#N/A,#N/A,FALSE,"PRJCTED QTRLY $'s"}</definedName>
    <definedName name="wrn.Prjcted._.Qtrly._.Dollars." localSheetId="67" hidden="1">{#N/A,#N/A,FALSE,"PRJCTED QTRLY $'s"}</definedName>
    <definedName name="wrn.Prjcted._.Qtrly._.Dollars." localSheetId="1" hidden="1">{#N/A,#N/A,FALSE,"PRJCTED QTRLY $'s"}</definedName>
    <definedName name="wrn.Prjcted._.Qtrly._.Dollars." localSheetId="54" hidden="1">{#N/A,#N/A,FALSE,"PRJCTED QTRLY $'s"}</definedName>
    <definedName name="wrn.Prjcted._.Qtrly._.Dollars." localSheetId="65" hidden="1">{#N/A,#N/A,FALSE,"PRJCTED QTRLY $'s"}</definedName>
    <definedName name="wrn.Prjcted._.Qtrly._.Dollars." localSheetId="53" hidden="1">{#N/A,#N/A,FALSE,"PRJCTED QTRLY $'s"}</definedName>
    <definedName name="wrn.Prjcted._.Qtrly._.Dollars." localSheetId="59" hidden="1">{#N/A,#N/A,FALSE,"PRJCTED QTRLY $'s"}</definedName>
    <definedName name="wrn.Prjcted._.Qtrly._.Dollars." localSheetId="58" hidden="1">{#N/A,#N/A,FALSE,"PRJCTED QTRLY $'s"}</definedName>
    <definedName name="wrn.Prjcted._.Qtrly._.Dollars." hidden="1">{#N/A,#N/A,FALSE,"PRJCTED QTRLY $'s"}</definedName>
    <definedName name="wrn.Prjcted._.Qtrly._.Qtys." localSheetId="90" hidden="1">{#N/A,#N/A,FALSE,"PRJCTED QTRLY QTY's"}</definedName>
    <definedName name="wrn.Prjcted._.Qtrly._.Qtys." localSheetId="48" hidden="1">{#N/A,#N/A,FALSE,"PRJCTED QTRLY QTY's"}</definedName>
    <definedName name="wrn.Prjcted._.Qtrly._.Qtys." localSheetId="32" hidden="1">{#N/A,#N/A,FALSE,"PRJCTED QTRLY QTY's"}</definedName>
    <definedName name="wrn.Prjcted._.Qtrly._.Qtys." localSheetId="14" hidden="1">{#N/A,#N/A,FALSE,"PRJCTED QTRLY QTY's"}</definedName>
    <definedName name="wrn.Prjcted._.Qtrly._.Qtys." localSheetId="41" hidden="1">{#N/A,#N/A,FALSE,"PRJCTED QTRLY QTY's"}</definedName>
    <definedName name="wrn.Prjcted._.Qtrly._.Qtys." localSheetId="24" hidden="1">{#N/A,#N/A,FALSE,"PRJCTED QTRLY QTY's"}</definedName>
    <definedName name="wrn.Prjcted._.Qtrly._.Qtys." localSheetId="6" hidden="1">{#N/A,#N/A,FALSE,"PRJCTED QTRLY QTY's"}</definedName>
    <definedName name="wrn.Prjcted._.Qtrly._.Qtys." localSheetId="84" hidden="1">{#N/A,#N/A,FALSE,"PRJCTED QTRLY QTY's"}</definedName>
    <definedName name="wrn.Prjcted._.Qtrly._.Qtys." localSheetId="69" hidden="1">{#N/A,#N/A,FALSE,"PRJCTED QTRLY QTY's"}</definedName>
    <definedName name="wrn.Prjcted._.Qtrly._.Qtys." localSheetId="87" hidden="1">{#N/A,#N/A,FALSE,"PRJCTED QTRLY QTY's"}</definedName>
    <definedName name="wrn.Prjcted._.Qtrly._.Qtys." localSheetId="39" hidden="1">{#N/A,#N/A,FALSE,"PRJCTED QTRLY QTY's"}</definedName>
    <definedName name="wrn.Prjcted._.Qtrly._.Qtys." localSheetId="21" hidden="1">{#N/A,#N/A,FALSE,"PRJCTED QTRLY QTY's"}</definedName>
    <definedName name="wrn.Prjcted._.Qtrly._.Qtys." localSheetId="78" hidden="1">{#N/A,#N/A,FALSE,"PRJCTED QTRLY QTY's"}</definedName>
    <definedName name="wrn.Prjcted._.Qtrly._.Qtys." localSheetId="79" hidden="1">{#N/A,#N/A,FALSE,"PRJCTED QTRLY QTY's"}</definedName>
    <definedName name="wrn.Prjcted._.Qtrly._.Qtys." localSheetId="80" hidden="1">{#N/A,#N/A,FALSE,"PRJCTED QTRLY QTY's"}</definedName>
    <definedName name="wrn.Prjcted._.Qtrly._.Qtys." localSheetId="81" hidden="1">{#N/A,#N/A,FALSE,"PRJCTED QTRLY QTY's"}</definedName>
    <definedName name="wrn.Prjcted._.Qtrly._.Qtys." localSheetId="82" hidden="1">{#N/A,#N/A,FALSE,"PRJCTED QTRLY QTY's"}</definedName>
    <definedName name="wrn.Prjcted._.Qtrly._.Qtys." localSheetId="70" hidden="1">{#N/A,#N/A,FALSE,"PRJCTED QTRLY QTY's"}</definedName>
    <definedName name="wrn.Prjcted._.Qtrly._.Qtys." localSheetId="91" hidden="1">{#N/A,#N/A,FALSE,"PRJCTED QTRLY QTY's"}</definedName>
    <definedName name="wrn.Prjcted._.Qtrly._.Qtys." localSheetId="85" hidden="1">{#N/A,#N/A,FALSE,"PRJCTED QTRLY QTY's"}</definedName>
    <definedName name="wrn.Prjcted._.Qtrly._.Qtys." localSheetId="33" hidden="1">{#N/A,#N/A,FALSE,"PRJCTED QTRLY QTY's"}</definedName>
    <definedName name="wrn.Prjcted._.Qtrly._.Qtys." localSheetId="15" hidden="1">{#N/A,#N/A,FALSE,"PRJCTED QTRLY QTY's"}</definedName>
    <definedName name="wrn.Prjcted._.Qtrly._.Qtys." localSheetId="7" hidden="1">{#N/A,#N/A,FALSE,"PRJCTED QTRLY QTY's"}</definedName>
    <definedName name="wrn.Prjcted._.Qtrly._.Qtys." localSheetId="42" hidden="1">{#N/A,#N/A,FALSE,"PRJCTED QTRLY QTY's"}</definedName>
    <definedName name="wrn.Prjcted._.Qtrly._.Qtys." localSheetId="88" hidden="1">{#N/A,#N/A,FALSE,"PRJCTED QTRLY QTY's"}</definedName>
    <definedName name="wrn.Prjcted._.Qtrly._.Qtys." localSheetId="25" hidden="1">{#N/A,#N/A,FALSE,"PRJCTED QTRLY QTY's"}</definedName>
    <definedName name="wrn.Prjcted._.Qtrly._.Qtys." localSheetId="71" hidden="1">{#N/A,#N/A,FALSE,"PRJCTED QTRLY QTY's"}</definedName>
    <definedName name="wrn.Prjcted._.Qtrly._.Qtys." localSheetId="26" hidden="1">{#N/A,#N/A,FALSE,"PRJCTED QTRLY QTY's"}</definedName>
    <definedName name="wrn.Prjcted._.Qtrly._.Qtys." localSheetId="8" hidden="1">{#N/A,#N/A,FALSE,"PRJCTED QTRLY QTY's"}</definedName>
    <definedName name="wrn.Prjcted._.Qtrly._.Qtys." localSheetId="34" hidden="1">{#N/A,#N/A,FALSE,"PRJCTED QTRLY QTY's"}</definedName>
    <definedName name="wrn.Prjcted._.Qtrly._.Qtys." localSheetId="16" hidden="1">{#N/A,#N/A,FALSE,"PRJCTED QTRLY QTY's"}</definedName>
    <definedName name="wrn.Prjcted._.Qtrly._.Qtys." localSheetId="43" hidden="1">{#N/A,#N/A,FALSE,"PRJCTED QTRLY QTY's"}</definedName>
    <definedName name="wrn.Prjcted._.Qtrly._.Qtys." localSheetId="72" hidden="1">{#N/A,#N/A,FALSE,"PRJCTED QTRLY QTY's"}</definedName>
    <definedName name="wrn.Prjcted._.Qtrly._.Qtys." localSheetId="45" hidden="1">{#N/A,#N/A,FALSE,"PRJCTED QTRLY QTY's"}</definedName>
    <definedName name="wrn.Prjcted._.Qtrly._.Qtys." localSheetId="27" hidden="1">{#N/A,#N/A,FALSE,"PRJCTED QTRLY QTY's"}</definedName>
    <definedName name="wrn.Prjcted._.Qtrly._.Qtys." localSheetId="9" hidden="1">{#N/A,#N/A,FALSE,"PRJCTED QTRLY QTY's"}</definedName>
    <definedName name="wrn.Prjcted._.Qtrly._.Qtys." localSheetId="35" hidden="1">{#N/A,#N/A,FALSE,"PRJCTED QTRLY QTY's"}</definedName>
    <definedName name="wrn.Prjcted._.Qtrly._.Qtys." localSheetId="17" hidden="1">{#N/A,#N/A,FALSE,"PRJCTED QTRLY QTY's"}</definedName>
    <definedName name="wrn.Prjcted._.Qtrly._.Qtys." localSheetId="46" hidden="1">{#N/A,#N/A,FALSE,"PRJCTED QTRLY QTY's"}</definedName>
    <definedName name="wrn.Prjcted._.Qtrly._.Qtys." localSheetId="73" hidden="1">{#N/A,#N/A,FALSE,"PRJCTED QTRLY QTY's"}</definedName>
    <definedName name="wrn.Prjcted._.Qtrly._.Qtys." localSheetId="28" hidden="1">{#N/A,#N/A,FALSE,"PRJCTED QTRLY QTY's"}</definedName>
    <definedName name="wrn.Prjcted._.Qtrly._.Qtys." localSheetId="10" hidden="1">{#N/A,#N/A,FALSE,"PRJCTED QTRLY QTY's"}</definedName>
    <definedName name="wrn.Prjcted._.Qtrly._.Qtys." localSheetId="29" hidden="1">{#N/A,#N/A,FALSE,"PRJCTED QTRLY QTY's"}</definedName>
    <definedName name="wrn.Prjcted._.Qtrly._.Qtys." localSheetId="11" hidden="1">{#N/A,#N/A,FALSE,"PRJCTED QTRLY QTY's"}</definedName>
    <definedName name="wrn.Prjcted._.Qtrly._.Qtys." localSheetId="44" hidden="1">{#N/A,#N/A,FALSE,"PRJCTED QTRLY QTY's"}</definedName>
    <definedName name="wrn.Prjcted._.Qtrly._.Qtys." localSheetId="36" hidden="1">{#N/A,#N/A,FALSE,"PRJCTED QTRLY QTY's"}</definedName>
    <definedName name="wrn.Prjcted._.Qtrly._.Qtys." localSheetId="18" hidden="1">{#N/A,#N/A,FALSE,"PRJCTED QTRLY QTY's"}</definedName>
    <definedName name="wrn.Prjcted._.Qtrly._.Qtys." localSheetId="74" hidden="1">{#N/A,#N/A,FALSE,"PRJCTED QTRLY QTY's"}</definedName>
    <definedName name="wrn.Prjcted._.Qtrly._.Qtys." localSheetId="37" hidden="1">{#N/A,#N/A,FALSE,"PRJCTED QTRLY QTY's"}</definedName>
    <definedName name="wrn.Prjcted._.Qtrly._.Qtys." localSheetId="19" hidden="1">{#N/A,#N/A,FALSE,"PRJCTED QTRLY QTY's"}</definedName>
    <definedName name="wrn.Prjcted._.Qtrly._.Qtys." localSheetId="75" hidden="1">{#N/A,#N/A,FALSE,"PRJCTED QTRLY QTY's"}</definedName>
    <definedName name="wrn.Prjcted._.Qtrly._.Qtys." localSheetId="76" hidden="1">{#N/A,#N/A,FALSE,"PRJCTED QTRLY QTY's"}</definedName>
    <definedName name="wrn.Prjcted._.Qtrly._.Qtys." localSheetId="38" hidden="1">{#N/A,#N/A,FALSE,"PRJCTED QTRLY QTY's"}</definedName>
    <definedName name="wrn.Prjcted._.Qtrly._.Qtys." localSheetId="20" hidden="1">{#N/A,#N/A,FALSE,"PRJCTED QTRLY QTY's"}</definedName>
    <definedName name="wrn.Prjcted._.Qtrly._.Qtys." localSheetId="77" hidden="1">{#N/A,#N/A,FALSE,"PRJCTED QTRLY QTY's"}</definedName>
    <definedName name="wrn.Prjcted._.Qtrly._.Qtys." localSheetId="50" hidden="1">{#N/A,#N/A,FALSE,"PRJCTED QTRLY QTY's"}</definedName>
    <definedName name="wrn.Prjcted._.Qtrly._.Qtys." localSheetId="64" hidden="1">{#N/A,#N/A,FALSE,"PRJCTED QTRLY QTY's"}</definedName>
    <definedName name="wrn.Prjcted._.Qtrly._.Qtys." localSheetId="51" hidden="1">{#N/A,#N/A,FALSE,"PRJCTED QTRLY QTY's"}</definedName>
    <definedName name="wrn.Prjcted._.Qtrly._.Qtys." localSheetId="63" hidden="1">{#N/A,#N/A,FALSE,"PRJCTED QTRLY QTY's"}</definedName>
    <definedName name="wrn.Prjcted._.Qtrly._.Qtys." localSheetId="55" hidden="1">{#N/A,#N/A,FALSE,"PRJCTED QTRLY QTY's"}</definedName>
    <definedName name="wrn.Prjcted._.Qtrly._.Qtys." localSheetId="56" hidden="1">{#N/A,#N/A,FALSE,"PRJCTED QTRLY QTY's"}</definedName>
    <definedName name="wrn.Prjcted._.Qtrly._.Qtys." localSheetId="23" hidden="1">{#N/A,#N/A,FALSE,"PRJCTED QTRLY QTY's"}</definedName>
    <definedName name="wrn.Prjcted._.Qtrly._.Qtys." localSheetId="5" hidden="1">{#N/A,#N/A,FALSE,"PRJCTED QTRLY QTY's"}</definedName>
    <definedName name="wrn.Prjcted._.Qtrly._.Qtys." localSheetId="31" hidden="1">{#N/A,#N/A,FALSE,"PRJCTED QTRLY QTY's"}</definedName>
    <definedName name="wrn.Prjcted._.Qtrly._.Qtys." localSheetId="13" hidden="1">{#N/A,#N/A,FALSE,"PRJCTED QTRLY QTY's"}</definedName>
    <definedName name="wrn.Prjcted._.Qtrly._.Qtys." localSheetId="66" hidden="1">{#N/A,#N/A,FALSE,"PRJCTED QTRLY QTY's"}</definedName>
    <definedName name="wrn.Prjcted._.Qtrly._.Qtys." localSheetId="57" hidden="1">{#N/A,#N/A,FALSE,"PRJCTED QTRLY QTY's"}</definedName>
    <definedName name="wrn.Prjcted._.Qtrly._.Qtys." localSheetId="52" hidden="1">{#N/A,#N/A,FALSE,"PRJCTED QTRLY QTY's"}</definedName>
    <definedName name="wrn.Prjcted._.Qtrly._.Qtys." localSheetId="68" hidden="1">{#N/A,#N/A,FALSE,"PRJCTED QTRLY QTY's"}</definedName>
    <definedName name="wrn.Prjcted._.Qtrly._.Qtys." localSheetId="22" hidden="1">{#N/A,#N/A,FALSE,"PRJCTED QTRLY QTY's"}</definedName>
    <definedName name="wrn.Prjcted._.Qtrly._.Qtys." localSheetId="4" hidden="1">{#N/A,#N/A,FALSE,"PRJCTED QTRLY QTY's"}</definedName>
    <definedName name="wrn.Prjcted._.Qtrly._.Qtys." localSheetId="89" hidden="1">{#N/A,#N/A,FALSE,"PRJCTED QTRLY QTY's"}</definedName>
    <definedName name="wrn.Prjcted._.Qtrly._.Qtys." localSheetId="30" hidden="1">{#N/A,#N/A,FALSE,"PRJCTED QTRLY QTY's"}</definedName>
    <definedName name="wrn.Prjcted._.Qtrly._.Qtys." localSheetId="12" hidden="1">{#N/A,#N/A,FALSE,"PRJCTED QTRLY QTY's"}</definedName>
    <definedName name="wrn.Prjcted._.Qtrly._.Qtys." localSheetId="86" hidden="1">{#N/A,#N/A,FALSE,"PRJCTED QTRLY QTY's"}</definedName>
    <definedName name="wrn.Prjcted._.Qtrly._.Qtys." localSheetId="83" hidden="1">{#N/A,#N/A,FALSE,"PRJCTED QTRLY QTY's"}</definedName>
    <definedName name="wrn.Prjcted._.Qtrly._.Qtys." localSheetId="40" hidden="1">{#N/A,#N/A,FALSE,"PRJCTED QTRLY QTY's"}</definedName>
    <definedName name="wrn.Prjcted._.Qtrly._.Qtys." localSheetId="47" hidden="1">{#N/A,#N/A,FALSE,"PRJCTED QTRLY QTY's"}</definedName>
    <definedName name="wrn.Prjcted._.Qtrly._.Qtys." localSheetId="49" hidden="1">{#N/A,#N/A,FALSE,"PRJCTED QTRLY QTY's"}</definedName>
    <definedName name="wrn.Prjcted._.Qtrly._.Qtys." localSheetId="3" hidden="1">{#N/A,#N/A,FALSE,"PRJCTED QTRLY QTY's"}</definedName>
    <definedName name="wrn.Prjcted._.Qtrly._.Qtys." localSheetId="61" hidden="1">{#N/A,#N/A,FALSE,"PRJCTED QTRLY QTY's"}</definedName>
    <definedName name="wrn.Prjcted._.Qtrly._.Qtys." localSheetId="62" hidden="1">{#N/A,#N/A,FALSE,"PRJCTED QTRLY QTY's"}</definedName>
    <definedName name="wrn.Prjcted._.Qtrly._.Qtys." localSheetId="60" hidden="1">{#N/A,#N/A,FALSE,"PRJCTED QTRLY QTY's"}</definedName>
    <definedName name="wrn.Prjcted._.Qtrly._.Qtys." localSheetId="2" hidden="1">{#N/A,#N/A,FALSE,"PRJCTED QTRLY QTY's"}</definedName>
    <definedName name="wrn.Prjcted._.Qtrly._.Qtys." localSheetId="67" hidden="1">{#N/A,#N/A,FALSE,"PRJCTED QTRLY QTY's"}</definedName>
    <definedName name="wrn.Prjcted._.Qtrly._.Qtys." localSheetId="1" hidden="1">{#N/A,#N/A,FALSE,"PRJCTED QTRLY QTY's"}</definedName>
    <definedName name="wrn.Prjcted._.Qtrly._.Qtys." localSheetId="54" hidden="1">{#N/A,#N/A,FALSE,"PRJCTED QTRLY QTY's"}</definedName>
    <definedName name="wrn.Prjcted._.Qtrly._.Qtys." localSheetId="65" hidden="1">{#N/A,#N/A,FALSE,"PRJCTED QTRLY QTY's"}</definedName>
    <definedName name="wrn.Prjcted._.Qtrly._.Qtys." localSheetId="53" hidden="1">{#N/A,#N/A,FALSE,"PRJCTED QTRLY QTY's"}</definedName>
    <definedName name="wrn.Prjcted._.Qtrly._.Qtys." localSheetId="59" hidden="1">{#N/A,#N/A,FALSE,"PRJCTED QTRLY QTY's"}</definedName>
    <definedName name="wrn.Prjcted._.Qtrly._.Qtys." localSheetId="58" hidden="1">{#N/A,#N/A,FALSE,"PRJCTED QTRLY QTY's"}</definedName>
    <definedName name="wrn.Prjcted._.Qtrly._.Qtys." hidden="1">{#N/A,#N/A,FALSE,"PRJCTED QTRLY QTY's"}</definedName>
    <definedName name="wvu.CapersView." localSheetId="9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9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9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9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9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9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x">#REF!</definedName>
    <definedName name="Y">#REF!</definedName>
    <definedName name="z">#REF!</definedName>
    <definedName name="Z_9A428CE1_B4D9_11D0_A8AA_0000C071AEE7_.wvu.Cols" hidden="1">#REF!,#REF!</definedName>
    <definedName name="Z_9A428CE1_B4D9_11D0_A8AA_0000C071AEE7_.wvu.PrintArea" localSheetId="90" hidden="1">#REF!</definedName>
    <definedName name="Z_9A428CE1_B4D9_11D0_A8AA_0000C071AEE7_.wvu.PrintArea" localSheetId="48" hidden="1">#REF!</definedName>
    <definedName name="Z_9A428CE1_B4D9_11D0_A8AA_0000C071AEE7_.wvu.PrintArea" localSheetId="32" hidden="1">#REF!</definedName>
    <definedName name="Z_9A428CE1_B4D9_11D0_A8AA_0000C071AEE7_.wvu.PrintArea" localSheetId="14" hidden="1">#REF!</definedName>
    <definedName name="Z_9A428CE1_B4D9_11D0_A8AA_0000C071AEE7_.wvu.PrintArea" localSheetId="41" hidden="1">#REF!</definedName>
    <definedName name="Z_9A428CE1_B4D9_11D0_A8AA_0000C071AEE7_.wvu.PrintArea" localSheetId="24" hidden="1">#REF!</definedName>
    <definedName name="Z_9A428CE1_B4D9_11D0_A8AA_0000C071AEE7_.wvu.PrintArea" localSheetId="6" hidden="1">#REF!</definedName>
    <definedName name="Z_9A428CE1_B4D9_11D0_A8AA_0000C071AEE7_.wvu.PrintArea" localSheetId="84" hidden="1">#REF!</definedName>
    <definedName name="Z_9A428CE1_B4D9_11D0_A8AA_0000C071AEE7_.wvu.PrintArea" localSheetId="69" hidden="1">#REF!</definedName>
    <definedName name="Z_9A428CE1_B4D9_11D0_A8AA_0000C071AEE7_.wvu.PrintArea" localSheetId="87" hidden="1">#REF!</definedName>
    <definedName name="Z_9A428CE1_B4D9_11D0_A8AA_0000C071AEE7_.wvu.PrintArea" localSheetId="39" hidden="1">#REF!</definedName>
    <definedName name="Z_9A428CE1_B4D9_11D0_A8AA_0000C071AEE7_.wvu.PrintArea" localSheetId="21" hidden="1">#REF!</definedName>
    <definedName name="Z_9A428CE1_B4D9_11D0_A8AA_0000C071AEE7_.wvu.PrintArea" localSheetId="78" hidden="1">#REF!</definedName>
    <definedName name="Z_9A428CE1_B4D9_11D0_A8AA_0000C071AEE7_.wvu.PrintArea" localSheetId="79" hidden="1">#REF!</definedName>
    <definedName name="Z_9A428CE1_B4D9_11D0_A8AA_0000C071AEE7_.wvu.PrintArea" localSheetId="80" hidden="1">#REF!</definedName>
    <definedName name="Z_9A428CE1_B4D9_11D0_A8AA_0000C071AEE7_.wvu.PrintArea" localSheetId="81" hidden="1">#REF!</definedName>
    <definedName name="Z_9A428CE1_B4D9_11D0_A8AA_0000C071AEE7_.wvu.PrintArea" localSheetId="82" hidden="1">#REF!</definedName>
    <definedName name="Z_9A428CE1_B4D9_11D0_A8AA_0000C071AEE7_.wvu.PrintArea" localSheetId="70" hidden="1">#REF!</definedName>
    <definedName name="Z_9A428CE1_B4D9_11D0_A8AA_0000C071AEE7_.wvu.PrintArea" localSheetId="91" hidden="1">#REF!</definedName>
    <definedName name="Z_9A428CE1_B4D9_11D0_A8AA_0000C071AEE7_.wvu.PrintArea" localSheetId="85" hidden="1">#REF!</definedName>
    <definedName name="Z_9A428CE1_B4D9_11D0_A8AA_0000C071AEE7_.wvu.PrintArea" localSheetId="33" hidden="1">#REF!</definedName>
    <definedName name="Z_9A428CE1_B4D9_11D0_A8AA_0000C071AEE7_.wvu.PrintArea" localSheetId="15" hidden="1">#REF!</definedName>
    <definedName name="Z_9A428CE1_B4D9_11D0_A8AA_0000C071AEE7_.wvu.PrintArea" localSheetId="7" hidden="1">#REF!</definedName>
    <definedName name="Z_9A428CE1_B4D9_11D0_A8AA_0000C071AEE7_.wvu.PrintArea" localSheetId="42" hidden="1">#REF!</definedName>
    <definedName name="Z_9A428CE1_B4D9_11D0_A8AA_0000C071AEE7_.wvu.PrintArea" localSheetId="88" hidden="1">#REF!</definedName>
    <definedName name="Z_9A428CE1_B4D9_11D0_A8AA_0000C071AEE7_.wvu.PrintArea" localSheetId="25" hidden="1">#REF!</definedName>
    <definedName name="Z_9A428CE1_B4D9_11D0_A8AA_0000C071AEE7_.wvu.PrintArea" localSheetId="71" hidden="1">#REF!</definedName>
    <definedName name="Z_9A428CE1_B4D9_11D0_A8AA_0000C071AEE7_.wvu.PrintArea" localSheetId="26" hidden="1">#REF!</definedName>
    <definedName name="Z_9A428CE1_B4D9_11D0_A8AA_0000C071AEE7_.wvu.PrintArea" localSheetId="8" hidden="1">#REF!</definedName>
    <definedName name="Z_9A428CE1_B4D9_11D0_A8AA_0000C071AEE7_.wvu.PrintArea" localSheetId="34" hidden="1">#REF!</definedName>
    <definedName name="Z_9A428CE1_B4D9_11D0_A8AA_0000C071AEE7_.wvu.PrintArea" localSheetId="16" hidden="1">#REF!</definedName>
    <definedName name="Z_9A428CE1_B4D9_11D0_A8AA_0000C071AEE7_.wvu.PrintArea" localSheetId="43" hidden="1">#REF!</definedName>
    <definedName name="Z_9A428CE1_B4D9_11D0_A8AA_0000C071AEE7_.wvu.PrintArea" localSheetId="72" hidden="1">#REF!</definedName>
    <definedName name="Z_9A428CE1_B4D9_11D0_A8AA_0000C071AEE7_.wvu.PrintArea" localSheetId="45" hidden="1">#REF!</definedName>
    <definedName name="Z_9A428CE1_B4D9_11D0_A8AA_0000C071AEE7_.wvu.PrintArea" localSheetId="27" hidden="1">#REF!</definedName>
    <definedName name="Z_9A428CE1_B4D9_11D0_A8AA_0000C071AEE7_.wvu.PrintArea" localSheetId="9" hidden="1">#REF!</definedName>
    <definedName name="Z_9A428CE1_B4D9_11D0_A8AA_0000C071AEE7_.wvu.PrintArea" localSheetId="35" hidden="1">#REF!</definedName>
    <definedName name="Z_9A428CE1_B4D9_11D0_A8AA_0000C071AEE7_.wvu.PrintArea" localSheetId="17" hidden="1">#REF!</definedName>
    <definedName name="Z_9A428CE1_B4D9_11D0_A8AA_0000C071AEE7_.wvu.PrintArea" localSheetId="46" hidden="1">#REF!</definedName>
    <definedName name="Z_9A428CE1_B4D9_11D0_A8AA_0000C071AEE7_.wvu.PrintArea" localSheetId="73" hidden="1">#REF!</definedName>
    <definedName name="Z_9A428CE1_B4D9_11D0_A8AA_0000C071AEE7_.wvu.PrintArea" localSheetId="28" hidden="1">#REF!</definedName>
    <definedName name="Z_9A428CE1_B4D9_11D0_A8AA_0000C071AEE7_.wvu.PrintArea" localSheetId="10" hidden="1">#REF!</definedName>
    <definedName name="Z_9A428CE1_B4D9_11D0_A8AA_0000C071AEE7_.wvu.PrintArea" localSheetId="29" hidden="1">#REF!</definedName>
    <definedName name="Z_9A428CE1_B4D9_11D0_A8AA_0000C071AEE7_.wvu.PrintArea" localSheetId="11" hidden="1">#REF!</definedName>
    <definedName name="Z_9A428CE1_B4D9_11D0_A8AA_0000C071AEE7_.wvu.PrintArea" localSheetId="44" hidden="1">#REF!</definedName>
    <definedName name="Z_9A428CE1_B4D9_11D0_A8AA_0000C071AEE7_.wvu.PrintArea" localSheetId="36" hidden="1">#REF!</definedName>
    <definedName name="Z_9A428CE1_B4D9_11D0_A8AA_0000C071AEE7_.wvu.PrintArea" localSheetId="18" hidden="1">#REF!</definedName>
    <definedName name="Z_9A428CE1_B4D9_11D0_A8AA_0000C071AEE7_.wvu.PrintArea" localSheetId="74" hidden="1">#REF!</definedName>
    <definedName name="Z_9A428CE1_B4D9_11D0_A8AA_0000C071AEE7_.wvu.PrintArea" localSheetId="37" hidden="1">#REF!</definedName>
    <definedName name="Z_9A428CE1_B4D9_11D0_A8AA_0000C071AEE7_.wvu.PrintArea" localSheetId="19" hidden="1">#REF!</definedName>
    <definedName name="Z_9A428CE1_B4D9_11D0_A8AA_0000C071AEE7_.wvu.PrintArea" localSheetId="75" hidden="1">#REF!</definedName>
    <definedName name="Z_9A428CE1_B4D9_11D0_A8AA_0000C071AEE7_.wvu.PrintArea" localSheetId="76" hidden="1">#REF!</definedName>
    <definedName name="Z_9A428CE1_B4D9_11D0_A8AA_0000C071AEE7_.wvu.PrintArea" localSheetId="38" hidden="1">#REF!</definedName>
    <definedName name="Z_9A428CE1_B4D9_11D0_A8AA_0000C071AEE7_.wvu.PrintArea" localSheetId="20" hidden="1">#REF!</definedName>
    <definedName name="Z_9A428CE1_B4D9_11D0_A8AA_0000C071AEE7_.wvu.PrintArea" localSheetId="77" hidden="1">#REF!</definedName>
    <definedName name="Z_9A428CE1_B4D9_11D0_A8AA_0000C071AEE7_.wvu.PrintArea" localSheetId="50" hidden="1">#REF!</definedName>
    <definedName name="Z_9A428CE1_B4D9_11D0_A8AA_0000C071AEE7_.wvu.PrintArea" localSheetId="64" hidden="1">#REF!</definedName>
    <definedName name="Z_9A428CE1_B4D9_11D0_A8AA_0000C071AEE7_.wvu.PrintArea" localSheetId="51" hidden="1">#REF!</definedName>
    <definedName name="Z_9A428CE1_B4D9_11D0_A8AA_0000C071AEE7_.wvu.PrintArea" localSheetId="63"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23" hidden="1">#REF!</definedName>
    <definedName name="Z_9A428CE1_B4D9_11D0_A8AA_0000C071AEE7_.wvu.PrintArea" localSheetId="5" hidden="1">#REF!</definedName>
    <definedName name="Z_9A428CE1_B4D9_11D0_A8AA_0000C071AEE7_.wvu.PrintArea" localSheetId="31" hidden="1">#REF!</definedName>
    <definedName name="Z_9A428CE1_B4D9_11D0_A8AA_0000C071AEE7_.wvu.PrintArea" localSheetId="13" hidden="1">#REF!</definedName>
    <definedName name="Z_9A428CE1_B4D9_11D0_A8AA_0000C071AEE7_.wvu.PrintArea" localSheetId="66" hidden="1">#REF!</definedName>
    <definedName name="Z_9A428CE1_B4D9_11D0_A8AA_0000C071AEE7_.wvu.PrintArea" localSheetId="57" hidden="1">#REF!</definedName>
    <definedName name="Z_9A428CE1_B4D9_11D0_A8AA_0000C071AEE7_.wvu.PrintArea" localSheetId="52"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0" hidden="1">#REF!</definedName>
    <definedName name="Z_9A428CE1_B4D9_11D0_A8AA_0000C071AEE7_.wvu.PrintArea" localSheetId="67" hidden="1">#REF!</definedName>
    <definedName name="Z_9A428CE1_B4D9_11D0_A8AA_0000C071AEE7_.wvu.PrintArea" localSheetId="54" hidden="1">#REF!</definedName>
    <definedName name="Z_9A428CE1_B4D9_11D0_A8AA_0000C071AEE7_.wvu.PrintArea" localSheetId="65" hidden="1">#REF!</definedName>
    <definedName name="Z_9A428CE1_B4D9_11D0_A8AA_0000C071AEE7_.wvu.PrintArea" localSheetId="53" hidden="1">#REF!</definedName>
    <definedName name="Z_9A428CE1_B4D9_11D0_A8AA_0000C071AEE7_.wvu.PrintArea" localSheetId="59" hidden="1">#REF!</definedName>
    <definedName name="Z_9A428CE1_B4D9_11D0_A8AA_0000C071AEE7_.wvu.PrintArea" localSheetId="58" hidden="1">#REF!</definedName>
    <definedName name="Z_9A428CE1_B4D9_11D0_A8AA_0000C071AEE7_.wvu.PrintArea" hidden="1">#REF!</definedName>
    <definedName name="Z_9A428CE1_B4D9_11D0_A8AA_0000C071AEE7_.wvu.Rows" localSheetId="90" hidden="1">#REF!,#REF!,#REF!,#REF!,#REF!,#REF!,#REF!,#REF!</definedName>
    <definedName name="Z_9A428CE1_B4D9_11D0_A8AA_0000C071AEE7_.wvu.Rows" localSheetId="48" hidden="1">#REF!,#REF!,#REF!,#REF!,#REF!,#REF!,#REF!,#REF!</definedName>
    <definedName name="Z_9A428CE1_B4D9_11D0_A8AA_0000C071AEE7_.wvu.Rows" localSheetId="32" hidden="1">#REF!,#REF!,#REF!,#REF!,#REF!,#REF!,#REF!,#REF!</definedName>
    <definedName name="Z_9A428CE1_B4D9_11D0_A8AA_0000C071AEE7_.wvu.Rows" localSheetId="14" hidden="1">#REF!,#REF!,#REF!,#REF!,#REF!,#REF!,#REF!,#REF!</definedName>
    <definedName name="Z_9A428CE1_B4D9_11D0_A8AA_0000C071AEE7_.wvu.Rows" localSheetId="41" hidden="1">#REF!,#REF!,#REF!,#REF!,#REF!,#REF!,#REF!,#REF!</definedName>
    <definedName name="Z_9A428CE1_B4D9_11D0_A8AA_0000C071AEE7_.wvu.Rows" localSheetId="24" hidden="1">#REF!,#REF!,#REF!,#REF!,#REF!,#REF!,#REF!,#REF!</definedName>
    <definedName name="Z_9A428CE1_B4D9_11D0_A8AA_0000C071AEE7_.wvu.Rows" localSheetId="6" hidden="1">#REF!,#REF!,#REF!,#REF!,#REF!,#REF!,#REF!,#REF!</definedName>
    <definedName name="Z_9A428CE1_B4D9_11D0_A8AA_0000C071AEE7_.wvu.Rows" localSheetId="84" hidden="1">#REF!,#REF!,#REF!,#REF!,#REF!,#REF!,#REF!,#REF!</definedName>
    <definedName name="Z_9A428CE1_B4D9_11D0_A8AA_0000C071AEE7_.wvu.Rows" localSheetId="69" hidden="1">#REF!,#REF!,#REF!,#REF!,#REF!,#REF!,#REF!,#REF!</definedName>
    <definedName name="Z_9A428CE1_B4D9_11D0_A8AA_0000C071AEE7_.wvu.Rows" localSheetId="87" hidden="1">#REF!,#REF!,#REF!,#REF!,#REF!,#REF!,#REF!,#REF!</definedName>
    <definedName name="Z_9A428CE1_B4D9_11D0_A8AA_0000C071AEE7_.wvu.Rows" localSheetId="39" hidden="1">#REF!,#REF!,#REF!,#REF!,#REF!,#REF!,#REF!,#REF!</definedName>
    <definedName name="Z_9A428CE1_B4D9_11D0_A8AA_0000C071AEE7_.wvu.Rows" localSheetId="21" hidden="1">#REF!,#REF!,#REF!,#REF!,#REF!,#REF!,#REF!,#REF!</definedName>
    <definedName name="Z_9A428CE1_B4D9_11D0_A8AA_0000C071AEE7_.wvu.Rows" localSheetId="78" hidden="1">#REF!,#REF!,#REF!,#REF!,#REF!,#REF!,#REF!,#REF!</definedName>
    <definedName name="Z_9A428CE1_B4D9_11D0_A8AA_0000C071AEE7_.wvu.Rows" localSheetId="79" hidden="1">#REF!,#REF!,#REF!,#REF!,#REF!,#REF!,#REF!,#REF!</definedName>
    <definedName name="Z_9A428CE1_B4D9_11D0_A8AA_0000C071AEE7_.wvu.Rows" localSheetId="80" hidden="1">#REF!,#REF!,#REF!,#REF!,#REF!,#REF!,#REF!,#REF!</definedName>
    <definedName name="Z_9A428CE1_B4D9_11D0_A8AA_0000C071AEE7_.wvu.Rows" localSheetId="81" hidden="1">#REF!,#REF!,#REF!,#REF!,#REF!,#REF!,#REF!,#REF!</definedName>
    <definedName name="Z_9A428CE1_B4D9_11D0_A8AA_0000C071AEE7_.wvu.Rows" localSheetId="82" hidden="1">#REF!,#REF!,#REF!,#REF!,#REF!,#REF!,#REF!,#REF!</definedName>
    <definedName name="Z_9A428CE1_B4D9_11D0_A8AA_0000C071AEE7_.wvu.Rows" localSheetId="70" hidden="1">#REF!,#REF!,#REF!,#REF!,#REF!,#REF!,#REF!,#REF!</definedName>
    <definedName name="Z_9A428CE1_B4D9_11D0_A8AA_0000C071AEE7_.wvu.Rows" localSheetId="91" hidden="1">#REF!,#REF!,#REF!,#REF!,#REF!,#REF!,#REF!,#REF!</definedName>
    <definedName name="Z_9A428CE1_B4D9_11D0_A8AA_0000C071AEE7_.wvu.Rows" localSheetId="85" hidden="1">#REF!,#REF!,#REF!,#REF!,#REF!,#REF!,#REF!,#REF!</definedName>
    <definedName name="Z_9A428CE1_B4D9_11D0_A8AA_0000C071AEE7_.wvu.Rows" localSheetId="33" hidden="1">#REF!,#REF!,#REF!,#REF!,#REF!,#REF!,#REF!,#REF!</definedName>
    <definedName name="Z_9A428CE1_B4D9_11D0_A8AA_0000C071AEE7_.wvu.Rows" localSheetId="15" hidden="1">#REF!,#REF!,#REF!,#REF!,#REF!,#REF!,#REF!,#REF!</definedName>
    <definedName name="Z_9A428CE1_B4D9_11D0_A8AA_0000C071AEE7_.wvu.Rows" localSheetId="7" hidden="1">#REF!,#REF!,#REF!,#REF!,#REF!,#REF!,#REF!,#REF!</definedName>
    <definedName name="Z_9A428CE1_B4D9_11D0_A8AA_0000C071AEE7_.wvu.Rows" localSheetId="42" hidden="1">#REF!,#REF!,#REF!,#REF!,#REF!,#REF!,#REF!,#REF!</definedName>
    <definedName name="Z_9A428CE1_B4D9_11D0_A8AA_0000C071AEE7_.wvu.Rows" localSheetId="88" hidden="1">#REF!,#REF!,#REF!,#REF!,#REF!,#REF!,#REF!,#REF!</definedName>
    <definedName name="Z_9A428CE1_B4D9_11D0_A8AA_0000C071AEE7_.wvu.Rows" localSheetId="25" hidden="1">#REF!,#REF!,#REF!,#REF!,#REF!,#REF!,#REF!,#REF!</definedName>
    <definedName name="Z_9A428CE1_B4D9_11D0_A8AA_0000C071AEE7_.wvu.Rows" localSheetId="71" hidden="1">#REF!,#REF!,#REF!,#REF!,#REF!,#REF!,#REF!,#REF!</definedName>
    <definedName name="Z_9A428CE1_B4D9_11D0_A8AA_0000C071AEE7_.wvu.Rows" localSheetId="26" hidden="1">#REF!,#REF!,#REF!,#REF!,#REF!,#REF!,#REF!,#REF!</definedName>
    <definedName name="Z_9A428CE1_B4D9_11D0_A8AA_0000C071AEE7_.wvu.Rows" localSheetId="8" hidden="1">#REF!,#REF!,#REF!,#REF!,#REF!,#REF!,#REF!,#REF!</definedName>
    <definedName name="Z_9A428CE1_B4D9_11D0_A8AA_0000C071AEE7_.wvu.Rows" localSheetId="34" hidden="1">#REF!,#REF!,#REF!,#REF!,#REF!,#REF!,#REF!,#REF!</definedName>
    <definedName name="Z_9A428CE1_B4D9_11D0_A8AA_0000C071AEE7_.wvu.Rows" localSheetId="16" hidden="1">#REF!,#REF!,#REF!,#REF!,#REF!,#REF!,#REF!,#REF!</definedName>
    <definedName name="Z_9A428CE1_B4D9_11D0_A8AA_0000C071AEE7_.wvu.Rows" localSheetId="43" hidden="1">#REF!,#REF!,#REF!,#REF!,#REF!,#REF!,#REF!,#REF!</definedName>
    <definedName name="Z_9A428CE1_B4D9_11D0_A8AA_0000C071AEE7_.wvu.Rows" localSheetId="72" hidden="1">#REF!,#REF!,#REF!,#REF!,#REF!,#REF!,#REF!,#REF!</definedName>
    <definedName name="Z_9A428CE1_B4D9_11D0_A8AA_0000C071AEE7_.wvu.Rows" localSheetId="45" hidden="1">#REF!,#REF!,#REF!,#REF!,#REF!,#REF!,#REF!,#REF!</definedName>
    <definedName name="Z_9A428CE1_B4D9_11D0_A8AA_0000C071AEE7_.wvu.Rows" localSheetId="27" hidden="1">#REF!,#REF!,#REF!,#REF!,#REF!,#REF!,#REF!,#REF!</definedName>
    <definedName name="Z_9A428CE1_B4D9_11D0_A8AA_0000C071AEE7_.wvu.Rows" localSheetId="9" hidden="1">#REF!,#REF!,#REF!,#REF!,#REF!,#REF!,#REF!,#REF!</definedName>
    <definedName name="Z_9A428CE1_B4D9_11D0_A8AA_0000C071AEE7_.wvu.Rows" localSheetId="35" hidden="1">#REF!,#REF!,#REF!,#REF!,#REF!,#REF!,#REF!,#REF!</definedName>
    <definedName name="Z_9A428CE1_B4D9_11D0_A8AA_0000C071AEE7_.wvu.Rows" localSheetId="17" hidden="1">#REF!,#REF!,#REF!,#REF!,#REF!,#REF!,#REF!,#REF!</definedName>
    <definedName name="Z_9A428CE1_B4D9_11D0_A8AA_0000C071AEE7_.wvu.Rows" localSheetId="46" hidden="1">#REF!,#REF!,#REF!,#REF!,#REF!,#REF!,#REF!,#REF!</definedName>
    <definedName name="Z_9A428CE1_B4D9_11D0_A8AA_0000C071AEE7_.wvu.Rows" localSheetId="73" hidden="1">#REF!,#REF!,#REF!,#REF!,#REF!,#REF!,#REF!,#REF!</definedName>
    <definedName name="Z_9A428CE1_B4D9_11D0_A8AA_0000C071AEE7_.wvu.Rows" localSheetId="28" hidden="1">#REF!,#REF!,#REF!,#REF!,#REF!,#REF!,#REF!,#REF!</definedName>
    <definedName name="Z_9A428CE1_B4D9_11D0_A8AA_0000C071AEE7_.wvu.Rows" localSheetId="10" hidden="1">#REF!,#REF!,#REF!,#REF!,#REF!,#REF!,#REF!,#REF!</definedName>
    <definedName name="Z_9A428CE1_B4D9_11D0_A8AA_0000C071AEE7_.wvu.Rows" localSheetId="29" hidden="1">#REF!,#REF!,#REF!,#REF!,#REF!,#REF!,#REF!,#REF!</definedName>
    <definedName name="Z_9A428CE1_B4D9_11D0_A8AA_0000C071AEE7_.wvu.Rows" localSheetId="11" hidden="1">#REF!,#REF!,#REF!,#REF!,#REF!,#REF!,#REF!,#REF!</definedName>
    <definedName name="Z_9A428CE1_B4D9_11D0_A8AA_0000C071AEE7_.wvu.Rows" localSheetId="44" hidden="1">#REF!,#REF!,#REF!,#REF!,#REF!,#REF!,#REF!,#REF!</definedName>
    <definedName name="Z_9A428CE1_B4D9_11D0_A8AA_0000C071AEE7_.wvu.Rows" localSheetId="36" hidden="1">#REF!,#REF!,#REF!,#REF!,#REF!,#REF!,#REF!,#REF!</definedName>
    <definedName name="Z_9A428CE1_B4D9_11D0_A8AA_0000C071AEE7_.wvu.Rows" localSheetId="18" hidden="1">#REF!,#REF!,#REF!,#REF!,#REF!,#REF!,#REF!,#REF!</definedName>
    <definedName name="Z_9A428CE1_B4D9_11D0_A8AA_0000C071AEE7_.wvu.Rows" localSheetId="74" hidden="1">#REF!,#REF!,#REF!,#REF!,#REF!,#REF!,#REF!,#REF!</definedName>
    <definedName name="Z_9A428CE1_B4D9_11D0_A8AA_0000C071AEE7_.wvu.Rows" localSheetId="37" hidden="1">#REF!,#REF!,#REF!,#REF!,#REF!,#REF!,#REF!,#REF!</definedName>
    <definedName name="Z_9A428CE1_B4D9_11D0_A8AA_0000C071AEE7_.wvu.Rows" localSheetId="19" hidden="1">#REF!,#REF!,#REF!,#REF!,#REF!,#REF!,#REF!,#REF!</definedName>
    <definedName name="Z_9A428CE1_B4D9_11D0_A8AA_0000C071AEE7_.wvu.Rows" localSheetId="75" hidden="1">#REF!,#REF!,#REF!,#REF!,#REF!,#REF!,#REF!,#REF!</definedName>
    <definedName name="Z_9A428CE1_B4D9_11D0_A8AA_0000C071AEE7_.wvu.Rows" localSheetId="76" hidden="1">#REF!,#REF!,#REF!,#REF!,#REF!,#REF!,#REF!,#REF!</definedName>
    <definedName name="Z_9A428CE1_B4D9_11D0_A8AA_0000C071AEE7_.wvu.Rows" localSheetId="38" hidden="1">#REF!,#REF!,#REF!,#REF!,#REF!,#REF!,#REF!,#REF!</definedName>
    <definedName name="Z_9A428CE1_B4D9_11D0_A8AA_0000C071AEE7_.wvu.Rows" localSheetId="20" hidden="1">#REF!,#REF!,#REF!,#REF!,#REF!,#REF!,#REF!,#REF!</definedName>
    <definedName name="Z_9A428CE1_B4D9_11D0_A8AA_0000C071AEE7_.wvu.Rows" localSheetId="77" hidden="1">#REF!,#REF!,#REF!,#REF!,#REF!,#REF!,#REF!,#REF!</definedName>
    <definedName name="Z_9A428CE1_B4D9_11D0_A8AA_0000C071AEE7_.wvu.Rows" localSheetId="50" hidden="1">#REF!,#REF!,#REF!,#REF!,#REF!,#REF!,#REF!,#REF!</definedName>
    <definedName name="Z_9A428CE1_B4D9_11D0_A8AA_0000C071AEE7_.wvu.Rows" localSheetId="64" hidden="1">#REF!,#REF!,#REF!,#REF!,#REF!,#REF!,#REF!,#REF!</definedName>
    <definedName name="Z_9A428CE1_B4D9_11D0_A8AA_0000C071AEE7_.wvu.Rows" localSheetId="51" hidden="1">#REF!,#REF!,#REF!,#REF!,#REF!,#REF!,#REF!,#REF!</definedName>
    <definedName name="Z_9A428CE1_B4D9_11D0_A8AA_0000C071AEE7_.wvu.Rows" localSheetId="63" hidden="1">#REF!,#REF!,#REF!,#REF!,#REF!,#REF!,#REF!,#REF!</definedName>
    <definedName name="Z_9A428CE1_B4D9_11D0_A8AA_0000C071AEE7_.wvu.Rows" localSheetId="55" hidden="1">#REF!,#REF!,#REF!,#REF!,#REF!,#REF!,#REF!,#REF!</definedName>
    <definedName name="Z_9A428CE1_B4D9_11D0_A8AA_0000C071AEE7_.wvu.Rows" localSheetId="56" hidden="1">#REF!,#REF!,#REF!,#REF!,#REF!,#REF!,#REF!,#REF!</definedName>
    <definedName name="Z_9A428CE1_B4D9_11D0_A8AA_0000C071AEE7_.wvu.Rows" localSheetId="23" hidden="1">#REF!,#REF!,#REF!,#REF!,#REF!,#REF!,#REF!,#REF!</definedName>
    <definedName name="Z_9A428CE1_B4D9_11D0_A8AA_0000C071AEE7_.wvu.Rows" localSheetId="5" hidden="1">#REF!,#REF!,#REF!,#REF!,#REF!,#REF!,#REF!,#REF!</definedName>
    <definedName name="Z_9A428CE1_B4D9_11D0_A8AA_0000C071AEE7_.wvu.Rows" localSheetId="31" hidden="1">#REF!,#REF!,#REF!,#REF!,#REF!,#REF!,#REF!,#REF!</definedName>
    <definedName name="Z_9A428CE1_B4D9_11D0_A8AA_0000C071AEE7_.wvu.Rows" localSheetId="13" hidden="1">#REF!,#REF!,#REF!,#REF!,#REF!,#REF!,#REF!,#REF!</definedName>
    <definedName name="Z_9A428CE1_B4D9_11D0_A8AA_0000C071AEE7_.wvu.Rows" localSheetId="66" hidden="1">#REF!,#REF!,#REF!,#REF!,#REF!,#REF!,#REF!,#REF!</definedName>
    <definedName name="Z_9A428CE1_B4D9_11D0_A8AA_0000C071AEE7_.wvu.Rows" localSheetId="57" hidden="1">#REF!,#REF!,#REF!,#REF!,#REF!,#REF!,#REF!,#REF!</definedName>
    <definedName name="Z_9A428CE1_B4D9_11D0_A8AA_0000C071AEE7_.wvu.Rows" localSheetId="52" hidden="1">#REF!,#REF!,#REF!,#REF!,#REF!,#REF!,#REF!,#REF!</definedName>
    <definedName name="Z_9A428CE1_B4D9_11D0_A8AA_0000C071AEE7_.wvu.Rows" localSheetId="61" hidden="1">#REF!,#REF!,#REF!,#REF!,#REF!,#REF!,#REF!,#REF!</definedName>
    <definedName name="Z_9A428CE1_B4D9_11D0_A8AA_0000C071AEE7_.wvu.Rows" localSheetId="62" hidden="1">#REF!,#REF!,#REF!,#REF!,#REF!,#REF!,#REF!,#REF!</definedName>
    <definedName name="Z_9A428CE1_B4D9_11D0_A8AA_0000C071AEE7_.wvu.Rows" localSheetId="60" hidden="1">#REF!,#REF!,#REF!,#REF!,#REF!,#REF!,#REF!,#REF!</definedName>
    <definedName name="Z_9A428CE1_B4D9_11D0_A8AA_0000C071AEE7_.wvu.Rows" localSheetId="67" hidden="1">#REF!,#REF!,#REF!,#REF!,#REF!,#REF!,#REF!,#REF!</definedName>
    <definedName name="Z_9A428CE1_B4D9_11D0_A8AA_0000C071AEE7_.wvu.Rows" localSheetId="54" hidden="1">#REF!,#REF!,#REF!,#REF!,#REF!,#REF!,#REF!,#REF!</definedName>
    <definedName name="Z_9A428CE1_B4D9_11D0_A8AA_0000C071AEE7_.wvu.Rows" localSheetId="65" hidden="1">#REF!,#REF!,#REF!,#REF!,#REF!,#REF!,#REF!,#REF!</definedName>
    <definedName name="Z_9A428CE1_B4D9_11D0_A8AA_0000C071AEE7_.wvu.Rows" localSheetId="53" hidden="1">#REF!,#REF!,#REF!,#REF!,#REF!,#REF!,#REF!,#REF!</definedName>
    <definedName name="Z_9A428CE1_B4D9_11D0_A8AA_0000C071AEE7_.wvu.Rows" localSheetId="59" hidden="1">#REF!,#REF!,#REF!,#REF!,#REF!,#REF!,#REF!,#REF!</definedName>
    <definedName name="Z_9A428CE1_B4D9_11D0_A8AA_0000C071AEE7_.wvu.Rows" localSheetId="58" hidden="1">#REF!,#REF!,#REF!,#REF!,#REF!,#REF!,#REF!,#REF!</definedName>
    <definedName name="Z_9A428CE1_B4D9_11D0_A8AA_0000C071AEE7_.wvu.Rows" hidden="1">#REF!,#REF!,#REF!,#REF!,#REF!,#REF!,#REF!,#REF!</definedName>
    <definedName name="zastavka">#REF!</definedName>
    <definedName name="_xlnm.Database">#REF!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10" i="52" l="1"/>
  <c r="K11" i="52"/>
  <c r="K12" i="52"/>
  <c r="K13" i="52"/>
  <c r="K14" i="52"/>
  <c r="K15" i="52"/>
  <c r="K16" i="52"/>
  <c r="K17" i="52"/>
  <c r="K9" i="52"/>
  <c r="K10" i="51"/>
  <c r="K11" i="51"/>
  <c r="K12" i="51"/>
  <c r="K13" i="51"/>
  <c r="K14" i="51"/>
  <c r="K15" i="51"/>
  <c r="K16" i="51"/>
  <c r="K17" i="51"/>
  <c r="K18" i="51"/>
  <c r="K19" i="51"/>
  <c r="K20" i="51"/>
  <c r="K21" i="51"/>
  <c r="K22" i="51"/>
  <c r="K23" i="51"/>
  <c r="K24" i="51"/>
  <c r="K25" i="51"/>
  <c r="K26" i="51"/>
  <c r="K27" i="51"/>
  <c r="K28" i="51"/>
  <c r="K29" i="51"/>
  <c r="K30" i="51"/>
  <c r="K31" i="51"/>
  <c r="K32" i="51"/>
  <c r="K33" i="51"/>
  <c r="K34" i="51"/>
  <c r="K9" i="51"/>
  <c r="G39" i="115" l="1"/>
  <c r="I39" i="115" s="1"/>
  <c r="J39" i="115" s="1"/>
  <c r="F39" i="115"/>
  <c r="H39" i="115" l="1"/>
  <c r="H393" i="41"/>
  <c r="I393" i="41" s="1"/>
  <c r="G393" i="41"/>
  <c r="H384" i="41"/>
  <c r="J384" i="41" s="1"/>
  <c r="K384" i="41" s="1"/>
  <c r="G384" i="41"/>
  <c r="J393" i="41" l="1"/>
  <c r="K393" i="41" s="1"/>
  <c r="I384" i="41"/>
  <c r="H375" i="41" l="1"/>
  <c r="J375" i="41" s="1"/>
  <c r="K375" i="41" s="1"/>
  <c r="G375" i="41"/>
  <c r="H370" i="41"/>
  <c r="I370" i="41" s="1"/>
  <c r="G370" i="41"/>
  <c r="H360" i="41"/>
  <c r="I360" i="41" s="1"/>
  <c r="G360" i="41"/>
  <c r="I375" i="41" l="1"/>
  <c r="J370" i="41"/>
  <c r="K370" i="41" s="1"/>
  <c r="J360" i="41"/>
  <c r="K360" i="41" s="1"/>
  <c r="H388" i="41"/>
  <c r="I388" i="41" s="1"/>
  <c r="G388" i="41"/>
  <c r="H380" i="41"/>
  <c r="J380" i="41" s="1"/>
  <c r="K380" i="41" s="1"/>
  <c r="G380" i="41"/>
  <c r="H365" i="41"/>
  <c r="J365" i="41" s="1"/>
  <c r="K365" i="41" s="1"/>
  <c r="G365" i="41"/>
  <c r="H355" i="41"/>
  <c r="J355" i="41" s="1"/>
  <c r="K355" i="41" s="1"/>
  <c r="G355" i="41"/>
  <c r="H350" i="41"/>
  <c r="J350" i="41" s="1"/>
  <c r="K350" i="41" s="1"/>
  <c r="G350" i="41"/>
  <c r="H345" i="41"/>
  <c r="J345" i="41" s="1"/>
  <c r="K345" i="41" s="1"/>
  <c r="G345" i="41"/>
  <c r="H340" i="41"/>
  <c r="J340" i="41" s="1"/>
  <c r="K340" i="41" s="1"/>
  <c r="G340" i="41"/>
  <c r="H336" i="41"/>
  <c r="J336" i="41" s="1"/>
  <c r="K336" i="41" s="1"/>
  <c r="G336" i="41"/>
  <c r="J388" i="41" l="1"/>
  <c r="K388" i="41" s="1"/>
  <c r="I350" i="41"/>
  <c r="I355" i="41"/>
  <c r="I365" i="41"/>
  <c r="I340" i="41"/>
  <c r="I380" i="41"/>
  <c r="I345" i="41"/>
  <c r="I336" i="41"/>
  <c r="G11" i="54" l="1"/>
  <c r="I11" i="54" s="1"/>
  <c r="J11" i="54" s="1"/>
  <c r="F11" i="54"/>
  <c r="G10" i="54"/>
  <c r="I10" i="54" s="1"/>
  <c r="J10" i="54" s="1"/>
  <c r="F10" i="54"/>
  <c r="G9" i="54"/>
  <c r="I9" i="54" s="1"/>
  <c r="J9" i="54" s="1"/>
  <c r="F9" i="54"/>
  <c r="G8" i="54"/>
  <c r="I8" i="54" s="1"/>
  <c r="J8" i="54" s="1"/>
  <c r="F8" i="54"/>
  <c r="F13" i="54" s="1"/>
  <c r="G17" i="117"/>
  <c r="I17" i="117" s="1"/>
  <c r="J17" i="117" s="1"/>
  <c r="F17" i="117"/>
  <c r="G15" i="117"/>
  <c r="I15" i="117" s="1"/>
  <c r="J15" i="117" s="1"/>
  <c r="F15" i="117"/>
  <c r="G13" i="117"/>
  <c r="I13" i="117" s="1"/>
  <c r="J13" i="117" s="1"/>
  <c r="F13" i="117"/>
  <c r="G11" i="117"/>
  <c r="I11" i="117" s="1"/>
  <c r="J11" i="117" s="1"/>
  <c r="F11" i="117"/>
  <c r="G9" i="117"/>
  <c r="I9" i="117" s="1"/>
  <c r="J9" i="117" s="1"/>
  <c r="F9" i="117"/>
  <c r="G41" i="115"/>
  <c r="I41" i="115" s="1"/>
  <c r="J41" i="115" s="1"/>
  <c r="F41" i="115"/>
  <c r="B74" i="5"/>
  <c r="B73" i="5"/>
  <c r="B72" i="5"/>
  <c r="B71" i="5"/>
  <c r="B70" i="5"/>
  <c r="G38" i="119"/>
  <c r="I38" i="119" s="1"/>
  <c r="J38" i="119" s="1"/>
  <c r="F38" i="119"/>
  <c r="G36" i="119"/>
  <c r="I36" i="119" s="1"/>
  <c r="J36" i="119" s="1"/>
  <c r="F36" i="119"/>
  <c r="G34" i="119"/>
  <c r="I34" i="119" s="1"/>
  <c r="J34" i="119" s="1"/>
  <c r="F34" i="119"/>
  <c r="G32" i="119"/>
  <c r="I32" i="119" s="1"/>
  <c r="J32" i="119" s="1"/>
  <c r="F32" i="119"/>
  <c r="G30" i="119"/>
  <c r="I30" i="119" s="1"/>
  <c r="J30" i="119" s="1"/>
  <c r="F30" i="119"/>
  <c r="G28" i="119"/>
  <c r="H28" i="119" s="1"/>
  <c r="F28" i="119"/>
  <c r="G26" i="119"/>
  <c r="I26" i="119" s="1"/>
  <c r="J26" i="119" s="1"/>
  <c r="F26" i="119"/>
  <c r="G24" i="119"/>
  <c r="I24" i="119" s="1"/>
  <c r="J24" i="119" s="1"/>
  <c r="F24" i="119"/>
  <c r="G22" i="119"/>
  <c r="I22" i="119" s="1"/>
  <c r="J22" i="119" s="1"/>
  <c r="F22" i="119"/>
  <c r="G20" i="119"/>
  <c r="I20" i="119" s="1"/>
  <c r="J20" i="119" s="1"/>
  <c r="F20" i="119"/>
  <c r="G18" i="119"/>
  <c r="I18" i="119" s="1"/>
  <c r="J18" i="119" s="1"/>
  <c r="F18" i="119"/>
  <c r="G16" i="119"/>
  <c r="I16" i="119" s="1"/>
  <c r="J16" i="119" s="1"/>
  <c r="F16" i="119"/>
  <c r="G14" i="119"/>
  <c r="I14" i="119" s="1"/>
  <c r="J14" i="119" s="1"/>
  <c r="F14" i="119"/>
  <c r="G12" i="119"/>
  <c r="I12" i="119" s="1"/>
  <c r="J12" i="119" s="1"/>
  <c r="F12" i="119"/>
  <c r="G10" i="119"/>
  <c r="I10" i="119" s="1"/>
  <c r="J10" i="119" s="1"/>
  <c r="F10" i="119"/>
  <c r="A10" i="119"/>
  <c r="G124" i="62"/>
  <c r="I124" i="62" s="1"/>
  <c r="J124" i="62" s="1"/>
  <c r="F124" i="62"/>
  <c r="G122" i="62"/>
  <c r="I122" i="62" s="1"/>
  <c r="J122" i="62" s="1"/>
  <c r="F122" i="62"/>
  <c r="G120" i="62"/>
  <c r="I120" i="62" s="1"/>
  <c r="J120" i="62" s="1"/>
  <c r="F120" i="62"/>
  <c r="G118" i="62"/>
  <c r="I118" i="62" s="1"/>
  <c r="J118" i="62" s="1"/>
  <c r="F118" i="62"/>
  <c r="G116" i="62"/>
  <c r="I116" i="62" s="1"/>
  <c r="J116" i="62" s="1"/>
  <c r="F116" i="62"/>
  <c r="G114" i="62"/>
  <c r="I114" i="62" s="1"/>
  <c r="J114" i="62" s="1"/>
  <c r="F114" i="62"/>
  <c r="G112" i="62"/>
  <c r="I112" i="62" s="1"/>
  <c r="J112" i="62" s="1"/>
  <c r="F112" i="62"/>
  <c r="F100" i="62"/>
  <c r="G100" i="62"/>
  <c r="I100" i="62" s="1"/>
  <c r="J100" i="62" s="1"/>
  <c r="G104" i="62"/>
  <c r="H104" i="62" s="1"/>
  <c r="F104" i="62"/>
  <c r="G102" i="62"/>
  <c r="I102" i="62" s="1"/>
  <c r="J102" i="62" s="1"/>
  <c r="F102" i="62"/>
  <c r="G24" i="61"/>
  <c r="I24" i="61" s="1"/>
  <c r="J24" i="61" s="1"/>
  <c r="F24" i="61"/>
  <c r="G22" i="61"/>
  <c r="I22" i="61" s="1"/>
  <c r="J22" i="61" s="1"/>
  <c r="F22" i="61"/>
  <c r="G25" i="70"/>
  <c r="H25" i="70" s="1"/>
  <c r="F25" i="70"/>
  <c r="G18" i="64"/>
  <c r="I18" i="64" s="1"/>
  <c r="J18" i="64" s="1"/>
  <c r="F18" i="64"/>
  <c r="G14" i="64"/>
  <c r="I14" i="64" s="1"/>
  <c r="J14" i="64" s="1"/>
  <c r="F14" i="64"/>
  <c r="G10" i="64"/>
  <c r="I10" i="64" s="1"/>
  <c r="J10" i="64" s="1"/>
  <c r="F10" i="64"/>
  <c r="A9" i="64"/>
  <c r="F20" i="64" l="1"/>
  <c r="J20" i="64"/>
  <c r="F19" i="117"/>
  <c r="J19" i="117"/>
  <c r="F40" i="119"/>
  <c r="C14" i="58" s="1"/>
  <c r="C73" i="5" s="1"/>
  <c r="H9" i="54"/>
  <c r="H10" i="54"/>
  <c r="H11" i="54"/>
  <c r="H8" i="54"/>
  <c r="H9" i="117"/>
  <c r="H11" i="117"/>
  <c r="H13" i="117"/>
  <c r="H15" i="117"/>
  <c r="H17" i="117"/>
  <c r="H41" i="115"/>
  <c r="I28" i="119"/>
  <c r="J28" i="119" s="1"/>
  <c r="J40" i="119" s="1"/>
  <c r="E14" i="58" s="1"/>
  <c r="H30" i="119"/>
  <c r="H32" i="119"/>
  <c r="H34" i="119"/>
  <c r="H36" i="119"/>
  <c r="H38" i="119"/>
  <c r="H10" i="119"/>
  <c r="H20" i="119"/>
  <c r="H12" i="119"/>
  <c r="H22" i="119"/>
  <c r="H14" i="119"/>
  <c r="H24" i="119"/>
  <c r="H16" i="119"/>
  <c r="H26" i="119"/>
  <c r="H18" i="119"/>
  <c r="A12" i="119"/>
  <c r="A20" i="119" s="1"/>
  <c r="H122" i="62"/>
  <c r="H124" i="62"/>
  <c r="H120" i="62"/>
  <c r="H112" i="62"/>
  <c r="H114" i="62"/>
  <c r="H116" i="62"/>
  <c r="H118" i="62"/>
  <c r="I104" i="62"/>
  <c r="J104" i="62" s="1"/>
  <c r="H100" i="62"/>
  <c r="H102" i="62"/>
  <c r="H24" i="61"/>
  <c r="H22" i="61"/>
  <c r="I25" i="70"/>
  <c r="J25" i="70" s="1"/>
  <c r="H18" i="64"/>
  <c r="H14" i="64"/>
  <c r="H10" i="64"/>
  <c r="A12" i="64"/>
  <c r="A16" i="64" s="1"/>
  <c r="H20" i="64" l="1"/>
  <c r="E73" i="5"/>
  <c r="H13" i="54"/>
  <c r="H19" i="117"/>
  <c r="H40" i="119"/>
  <c r="D14" i="58" s="1"/>
  <c r="A24" i="119"/>
  <c r="D73" i="5" l="1"/>
  <c r="A26" i="119"/>
  <c r="A28" i="119"/>
  <c r="G48" i="45"/>
  <c r="I48" i="45" s="1"/>
  <c r="J48" i="45" s="1"/>
  <c r="F48" i="45"/>
  <c r="G51" i="30"/>
  <c r="H51" i="30" s="1"/>
  <c r="F51" i="30"/>
  <c r="G48" i="30"/>
  <c r="I48" i="30" s="1"/>
  <c r="J48" i="30" s="1"/>
  <c r="F48" i="30"/>
  <c r="G45" i="30"/>
  <c r="I45" i="30" s="1"/>
  <c r="J45" i="30" s="1"/>
  <c r="F45" i="30"/>
  <c r="G42" i="30"/>
  <c r="H42" i="30" s="1"/>
  <c r="F42" i="30"/>
  <c r="G39" i="30"/>
  <c r="I39" i="30" s="1"/>
  <c r="J39" i="30" s="1"/>
  <c r="F39" i="30"/>
  <c r="G36" i="30"/>
  <c r="I36" i="30" s="1"/>
  <c r="J36" i="30" s="1"/>
  <c r="F36" i="30"/>
  <c r="G33" i="30"/>
  <c r="I33" i="30" s="1"/>
  <c r="J33" i="30" s="1"/>
  <c r="F33" i="30"/>
  <c r="G30" i="30"/>
  <c r="I30" i="30" s="1"/>
  <c r="J30" i="30" s="1"/>
  <c r="F30" i="30"/>
  <c r="G27" i="30"/>
  <c r="I27" i="30" s="1"/>
  <c r="J27" i="30" s="1"/>
  <c r="F27" i="30"/>
  <c r="G24" i="30"/>
  <c r="H24" i="30" s="1"/>
  <c r="F24" i="30"/>
  <c r="G61" i="23"/>
  <c r="I61" i="23" s="1"/>
  <c r="J61" i="23" s="1"/>
  <c r="F61" i="23"/>
  <c r="G52" i="23"/>
  <c r="I52" i="23" s="1"/>
  <c r="J52" i="23" s="1"/>
  <c r="F52" i="23"/>
  <c r="G132" i="21"/>
  <c r="I132" i="21" s="1"/>
  <c r="J132" i="21" s="1"/>
  <c r="F132" i="21"/>
  <c r="G130" i="21"/>
  <c r="I130" i="21" s="1"/>
  <c r="J130" i="21" s="1"/>
  <c r="F130" i="21"/>
  <c r="G68" i="17"/>
  <c r="H68" i="17" s="1"/>
  <c r="F68" i="17"/>
  <c r="G71" i="17"/>
  <c r="I71" i="17" s="1"/>
  <c r="J71" i="17" s="1"/>
  <c r="F71" i="17"/>
  <c r="G58" i="9"/>
  <c r="H58" i="9" s="1"/>
  <c r="F58" i="9"/>
  <c r="G56" i="8"/>
  <c r="I56" i="8" s="1"/>
  <c r="J56" i="8" s="1"/>
  <c r="F56" i="8"/>
  <c r="G54" i="8"/>
  <c r="I54" i="8" s="1"/>
  <c r="J54" i="8" s="1"/>
  <c r="F54" i="8"/>
  <c r="G52" i="8"/>
  <c r="I52" i="8" s="1"/>
  <c r="J52" i="8" s="1"/>
  <c r="F52" i="8"/>
  <c r="F53" i="30" l="1"/>
  <c r="A30" i="119"/>
  <c r="A32" i="119" s="1"/>
  <c r="I51" i="30"/>
  <c r="J51" i="30" s="1"/>
  <c r="H48" i="45"/>
  <c r="I24" i="30"/>
  <c r="J24" i="30" s="1"/>
  <c r="H27" i="30"/>
  <c r="I42" i="30"/>
  <c r="J42" i="30" s="1"/>
  <c r="H30" i="30"/>
  <c r="H33" i="30"/>
  <c r="H48" i="30"/>
  <c r="H45" i="30"/>
  <c r="H39" i="30"/>
  <c r="H36" i="30"/>
  <c r="H61" i="23"/>
  <c r="H52" i="23"/>
  <c r="H130" i="21"/>
  <c r="H132" i="21"/>
  <c r="I68" i="17"/>
  <c r="J68" i="17" s="1"/>
  <c r="H71" i="17"/>
  <c r="I58" i="9"/>
  <c r="J58" i="9" s="1"/>
  <c r="H56" i="8"/>
  <c r="H52" i="8"/>
  <c r="H54" i="8"/>
  <c r="A34" i="119" l="1"/>
  <c r="A36" i="119" s="1"/>
  <c r="H53" i="30"/>
  <c r="J53" i="30"/>
  <c r="G125" i="57"/>
  <c r="I125" i="57" s="1"/>
  <c r="J125" i="57" s="1"/>
  <c r="F125" i="57"/>
  <c r="A38" i="119" l="1"/>
  <c r="H125" i="57"/>
  <c r="G65" i="53" l="1"/>
  <c r="I65" i="53" s="1"/>
  <c r="J65" i="53" s="1"/>
  <c r="F65" i="53"/>
  <c r="G64" i="53"/>
  <c r="I64" i="53" s="1"/>
  <c r="J64" i="53" s="1"/>
  <c r="F64" i="53"/>
  <c r="G63" i="53"/>
  <c r="I63" i="53" s="1"/>
  <c r="J63" i="53" s="1"/>
  <c r="F63" i="53"/>
  <c r="G62" i="53"/>
  <c r="I62" i="53" s="1"/>
  <c r="J62" i="53" s="1"/>
  <c r="F62" i="53"/>
  <c r="G61" i="53"/>
  <c r="I61" i="53" s="1"/>
  <c r="J61" i="53" s="1"/>
  <c r="F61" i="53"/>
  <c r="G60" i="53"/>
  <c r="I60" i="53" s="1"/>
  <c r="J60" i="53" s="1"/>
  <c r="F60" i="53"/>
  <c r="G59" i="53"/>
  <c r="I59" i="53" s="1"/>
  <c r="J59" i="53" s="1"/>
  <c r="F59" i="53"/>
  <c r="G58" i="53"/>
  <c r="I58" i="53" s="1"/>
  <c r="J58" i="53" s="1"/>
  <c r="F58" i="53"/>
  <c r="G57" i="53"/>
  <c r="I57" i="53" s="1"/>
  <c r="J57" i="53" s="1"/>
  <c r="F57" i="53"/>
  <c r="G56" i="53"/>
  <c r="I56" i="53" s="1"/>
  <c r="J56" i="53" s="1"/>
  <c r="F56" i="53"/>
  <c r="G55" i="53"/>
  <c r="I55" i="53" s="1"/>
  <c r="J55" i="53" s="1"/>
  <c r="F55" i="53"/>
  <c r="G54" i="53"/>
  <c r="I54" i="53" s="1"/>
  <c r="J54" i="53" s="1"/>
  <c r="F54" i="53"/>
  <c r="G53" i="53"/>
  <c r="I53" i="53" s="1"/>
  <c r="J53" i="53" s="1"/>
  <c r="F53" i="53"/>
  <c r="G48" i="53"/>
  <c r="I48" i="53" s="1"/>
  <c r="J48" i="53" s="1"/>
  <c r="F48" i="53"/>
  <c r="G47" i="53"/>
  <c r="I47" i="53" s="1"/>
  <c r="J47" i="53" s="1"/>
  <c r="F47" i="53"/>
  <c r="G46" i="53"/>
  <c r="I46" i="53" s="1"/>
  <c r="J46" i="53" s="1"/>
  <c r="F46" i="53"/>
  <c r="G45" i="53"/>
  <c r="I45" i="53" s="1"/>
  <c r="J45" i="53" s="1"/>
  <c r="F45" i="53"/>
  <c r="G44" i="53"/>
  <c r="I44" i="53" s="1"/>
  <c r="J44" i="53" s="1"/>
  <c r="F44" i="53"/>
  <c r="G43" i="53"/>
  <c r="I43" i="53" s="1"/>
  <c r="J43" i="53" s="1"/>
  <c r="F43" i="53"/>
  <c r="G42" i="53"/>
  <c r="I42" i="53" s="1"/>
  <c r="J42" i="53" s="1"/>
  <c r="F42" i="53"/>
  <c r="G41" i="53"/>
  <c r="I41" i="53" s="1"/>
  <c r="J41" i="53" s="1"/>
  <c r="F41" i="53"/>
  <c r="G40" i="53"/>
  <c r="I40" i="53" s="1"/>
  <c r="J40" i="53" s="1"/>
  <c r="F40" i="53"/>
  <c r="G39" i="53"/>
  <c r="I39" i="53" s="1"/>
  <c r="J39" i="53" s="1"/>
  <c r="F39" i="53"/>
  <c r="G38" i="53"/>
  <c r="I38" i="53" s="1"/>
  <c r="J38" i="53" s="1"/>
  <c r="F38" i="53"/>
  <c r="G37" i="53"/>
  <c r="I37" i="53" s="1"/>
  <c r="J37" i="53" s="1"/>
  <c r="F37" i="53"/>
  <c r="G36" i="53"/>
  <c r="I36" i="53" s="1"/>
  <c r="J36" i="53" s="1"/>
  <c r="F36" i="53"/>
  <c r="G35" i="53"/>
  <c r="I35" i="53" s="1"/>
  <c r="J35" i="53" s="1"/>
  <c r="F35" i="53"/>
  <c r="G34" i="53"/>
  <c r="I34" i="53" s="1"/>
  <c r="J34" i="53" s="1"/>
  <c r="F34" i="53"/>
  <c r="G33" i="53"/>
  <c r="I33" i="53" s="1"/>
  <c r="J33" i="53" s="1"/>
  <c r="F33" i="53"/>
  <c r="G32" i="53"/>
  <c r="I32" i="53" s="1"/>
  <c r="J32" i="53" s="1"/>
  <c r="F32" i="53"/>
  <c r="G31" i="53"/>
  <c r="H31" i="53" s="1"/>
  <c r="F31" i="53"/>
  <c r="G30" i="53"/>
  <c r="I30" i="53" s="1"/>
  <c r="J30" i="53" s="1"/>
  <c r="F30" i="53"/>
  <c r="G29" i="53"/>
  <c r="I29" i="53" s="1"/>
  <c r="J29" i="53" s="1"/>
  <c r="F29" i="53"/>
  <c r="G28" i="53"/>
  <c r="I28" i="53" s="1"/>
  <c r="J28" i="53" s="1"/>
  <c r="F28" i="53"/>
  <c r="G27" i="53"/>
  <c r="I27" i="53" s="1"/>
  <c r="J27" i="53" s="1"/>
  <c r="F27" i="53"/>
  <c r="G26" i="53"/>
  <c r="I26" i="53" s="1"/>
  <c r="J26" i="53" s="1"/>
  <c r="F26" i="53"/>
  <c r="G25" i="53"/>
  <c r="I25" i="53" s="1"/>
  <c r="J25" i="53" s="1"/>
  <c r="F25" i="53"/>
  <c r="G24" i="53"/>
  <c r="I24" i="53" s="1"/>
  <c r="J24" i="53" s="1"/>
  <c r="F24" i="53"/>
  <c r="G23" i="53"/>
  <c r="I23" i="53" s="1"/>
  <c r="J23" i="53" s="1"/>
  <c r="F23" i="53"/>
  <c r="G21" i="53"/>
  <c r="I21" i="53" s="1"/>
  <c r="J21" i="53" s="1"/>
  <c r="F21" i="53"/>
  <c r="G34" i="51"/>
  <c r="I34" i="51" s="1"/>
  <c r="J34" i="51" s="1"/>
  <c r="F34" i="51"/>
  <c r="G32" i="51"/>
  <c r="H32" i="51" s="1"/>
  <c r="F32" i="51"/>
  <c r="G31" i="51"/>
  <c r="I31" i="51" s="1"/>
  <c r="J31" i="51" s="1"/>
  <c r="F31" i="51"/>
  <c r="G29" i="51"/>
  <c r="I29" i="51" s="1"/>
  <c r="J29" i="51" s="1"/>
  <c r="F29" i="51"/>
  <c r="G28" i="51"/>
  <c r="I28" i="51" s="1"/>
  <c r="J28" i="51" s="1"/>
  <c r="F28" i="51"/>
  <c r="G27" i="51"/>
  <c r="H27" i="51" s="1"/>
  <c r="F27" i="51"/>
  <c r="G26" i="51"/>
  <c r="I26" i="51" s="1"/>
  <c r="J26" i="51" s="1"/>
  <c r="F26" i="51"/>
  <c r="G25" i="51"/>
  <c r="I25" i="51" s="1"/>
  <c r="J25" i="51" s="1"/>
  <c r="F25" i="51"/>
  <c r="G24" i="51"/>
  <c r="I24" i="51" s="1"/>
  <c r="J24" i="51" s="1"/>
  <c r="F24" i="51"/>
  <c r="G23" i="51"/>
  <c r="I23" i="51" s="1"/>
  <c r="J23" i="51" s="1"/>
  <c r="F23" i="51"/>
  <c r="G21" i="51"/>
  <c r="I21" i="51" s="1"/>
  <c r="J21" i="51" s="1"/>
  <c r="F21" i="51"/>
  <c r="G20" i="51"/>
  <c r="I20" i="51" s="1"/>
  <c r="J20" i="51" s="1"/>
  <c r="F20" i="51"/>
  <c r="G19" i="51"/>
  <c r="I19" i="51" s="1"/>
  <c r="J19" i="51" s="1"/>
  <c r="F19" i="51"/>
  <c r="G17" i="51"/>
  <c r="I17" i="51" s="1"/>
  <c r="J17" i="51" s="1"/>
  <c r="F17" i="51"/>
  <c r="G15" i="51"/>
  <c r="I15" i="51" s="1"/>
  <c r="J15" i="51" s="1"/>
  <c r="F15" i="51"/>
  <c r="G13" i="51"/>
  <c r="I13" i="51" s="1"/>
  <c r="J13" i="51" s="1"/>
  <c r="F13" i="51"/>
  <c r="G12" i="51"/>
  <c r="I12" i="51" s="1"/>
  <c r="J12" i="51" s="1"/>
  <c r="F12" i="51"/>
  <c r="G11" i="51"/>
  <c r="I11" i="51" s="1"/>
  <c r="J11" i="51" s="1"/>
  <c r="F11" i="51"/>
  <c r="G10" i="51"/>
  <c r="I10" i="51" s="1"/>
  <c r="J10" i="51" s="1"/>
  <c r="F10" i="51"/>
  <c r="G9" i="51"/>
  <c r="I9" i="51" s="1"/>
  <c r="J9" i="51" s="1"/>
  <c r="F9" i="51"/>
  <c r="F36" i="51" l="1"/>
  <c r="I27" i="51"/>
  <c r="J27" i="51" s="1"/>
  <c r="H12" i="51"/>
  <c r="H65" i="53"/>
  <c r="I32" i="51"/>
  <c r="J32" i="51" s="1"/>
  <c r="H57" i="53"/>
  <c r="H36" i="53"/>
  <c r="I31" i="53"/>
  <c r="J31" i="53" s="1"/>
  <c r="H63" i="53"/>
  <c r="H64" i="53"/>
  <c r="H60" i="53"/>
  <c r="H61" i="53"/>
  <c r="H62" i="53"/>
  <c r="H59" i="53"/>
  <c r="H56" i="53"/>
  <c r="H58" i="53"/>
  <c r="H55" i="53"/>
  <c r="H54" i="53"/>
  <c r="H41" i="53"/>
  <c r="H46" i="53"/>
  <c r="H27" i="53"/>
  <c r="H32" i="53"/>
  <c r="H37" i="53"/>
  <c r="H42" i="53"/>
  <c r="H23" i="53"/>
  <c r="H47" i="53"/>
  <c r="H28" i="53"/>
  <c r="H33" i="53"/>
  <c r="H38" i="53"/>
  <c r="H43" i="53"/>
  <c r="H24" i="53"/>
  <c r="H29" i="53"/>
  <c r="H34" i="53"/>
  <c r="H39" i="53"/>
  <c r="H44" i="53"/>
  <c r="H25" i="53"/>
  <c r="H48" i="53"/>
  <c r="H30" i="53"/>
  <c r="H35" i="53"/>
  <c r="H40" i="53"/>
  <c r="H45" i="53"/>
  <c r="H26" i="53"/>
  <c r="H53" i="53"/>
  <c r="H21" i="53"/>
  <c r="H34" i="51"/>
  <c r="H31" i="51"/>
  <c r="H15" i="51"/>
  <c r="H23" i="51"/>
  <c r="H28" i="51"/>
  <c r="H17" i="51"/>
  <c r="H24" i="51"/>
  <c r="H29" i="51"/>
  <c r="H19" i="51"/>
  <c r="H25" i="51"/>
  <c r="H20" i="51"/>
  <c r="H26" i="51"/>
  <c r="H21" i="51"/>
  <c r="H13" i="51"/>
  <c r="H9" i="51"/>
  <c r="H10" i="51"/>
  <c r="H11" i="51"/>
  <c r="J36" i="51" l="1"/>
  <c r="H36" i="51"/>
  <c r="G15" i="112"/>
  <c r="I15" i="112" s="1"/>
  <c r="J15" i="112" s="1"/>
  <c r="F15" i="112"/>
  <c r="G13" i="112"/>
  <c r="I13" i="112" s="1"/>
  <c r="J13" i="112" s="1"/>
  <c r="F13" i="112"/>
  <c r="A13" i="112"/>
  <c r="G31" i="111"/>
  <c r="I31" i="111" s="1"/>
  <c r="J31" i="111" s="1"/>
  <c r="F31" i="111"/>
  <c r="G29" i="111"/>
  <c r="I29" i="111" s="1"/>
  <c r="J29" i="111" s="1"/>
  <c r="F29" i="111"/>
  <c r="A29" i="111"/>
  <c r="A31" i="111" s="1"/>
  <c r="G23" i="70"/>
  <c r="I23" i="70" s="1"/>
  <c r="J23" i="70" s="1"/>
  <c r="F23" i="70"/>
  <c r="G21" i="70"/>
  <c r="I21" i="70" s="1"/>
  <c r="J21" i="70" s="1"/>
  <c r="F21" i="70"/>
  <c r="G37" i="69"/>
  <c r="I37" i="69" s="1"/>
  <c r="J37" i="69" s="1"/>
  <c r="F37" i="69"/>
  <c r="G35" i="69"/>
  <c r="I35" i="69" s="1"/>
  <c r="J35" i="69" s="1"/>
  <c r="F35" i="69"/>
  <c r="G33" i="69"/>
  <c r="I33" i="69" s="1"/>
  <c r="J33" i="69" s="1"/>
  <c r="F33" i="69"/>
  <c r="G31" i="69"/>
  <c r="I31" i="69" s="1"/>
  <c r="J31" i="69" s="1"/>
  <c r="F31" i="69"/>
  <c r="G29" i="69"/>
  <c r="I29" i="69" s="1"/>
  <c r="J29" i="69" s="1"/>
  <c r="F29" i="69"/>
  <c r="G27" i="69"/>
  <c r="I27" i="69" s="1"/>
  <c r="J27" i="69" s="1"/>
  <c r="F27" i="69"/>
  <c r="G25" i="69"/>
  <c r="I25" i="69" s="1"/>
  <c r="J25" i="69" s="1"/>
  <c r="F25" i="69"/>
  <c r="G23" i="69"/>
  <c r="I23" i="69" s="1"/>
  <c r="J23" i="69" s="1"/>
  <c r="F23" i="69"/>
  <c r="G21" i="69"/>
  <c r="I21" i="69" s="1"/>
  <c r="J21" i="69" s="1"/>
  <c r="F21" i="69"/>
  <c r="G19" i="69"/>
  <c r="I19" i="69" s="1"/>
  <c r="J19" i="69" s="1"/>
  <c r="F19" i="69"/>
  <c r="G17" i="69"/>
  <c r="I17" i="69" s="1"/>
  <c r="J17" i="69" s="1"/>
  <c r="F17" i="69"/>
  <c r="G15" i="69"/>
  <c r="I15" i="69" s="1"/>
  <c r="J15" i="69" s="1"/>
  <c r="F15" i="69"/>
  <c r="G13" i="69"/>
  <c r="I13" i="69" s="1"/>
  <c r="J13" i="69" s="1"/>
  <c r="F13" i="69"/>
  <c r="G11" i="69"/>
  <c r="I11" i="69" s="1"/>
  <c r="J11" i="69" s="1"/>
  <c r="F11" i="69"/>
  <c r="G9" i="69"/>
  <c r="I9" i="69" s="1"/>
  <c r="J9" i="69" s="1"/>
  <c r="F9" i="69"/>
  <c r="A9" i="69"/>
  <c r="F39" i="69" l="1"/>
  <c r="J39" i="69"/>
  <c r="H13" i="112"/>
  <c r="H15" i="112"/>
  <c r="H31" i="111"/>
  <c r="H29" i="111"/>
  <c r="H21" i="70"/>
  <c r="H23" i="70"/>
  <c r="H19" i="69"/>
  <c r="H29" i="69"/>
  <c r="H11" i="69"/>
  <c r="H21" i="69"/>
  <c r="H31" i="69"/>
  <c r="H13" i="69"/>
  <c r="H23" i="69"/>
  <c r="H33" i="69"/>
  <c r="H15" i="69"/>
  <c r="H25" i="69"/>
  <c r="H35" i="69"/>
  <c r="H17" i="69"/>
  <c r="H27" i="69"/>
  <c r="H37" i="69"/>
  <c r="H9" i="69"/>
  <c r="A11" i="69"/>
  <c r="H39" i="69" l="1"/>
  <c r="A13" i="69"/>
  <c r="A15" i="69" l="1"/>
  <c r="A17" i="69" l="1"/>
  <c r="A19" i="69" l="1"/>
  <c r="A21" i="69" s="1"/>
  <c r="A23" i="69" l="1"/>
  <c r="A25" i="69" s="1"/>
  <c r="A27" i="69" l="1"/>
  <c r="A29" i="69" l="1"/>
  <c r="A31" i="69" s="1"/>
  <c r="A33" i="69" s="1"/>
  <c r="A35" i="69" s="1"/>
  <c r="A37" i="69" s="1"/>
  <c r="H153" i="81" l="1"/>
  <c r="J153" i="81" s="1"/>
  <c r="K153" i="81" s="1"/>
  <c r="G153" i="81"/>
  <c r="G143" i="67"/>
  <c r="I143" i="67" s="1"/>
  <c r="J143" i="67" s="1"/>
  <c r="F143" i="67"/>
  <c r="G141" i="67"/>
  <c r="I141" i="67" s="1"/>
  <c r="J141" i="67" s="1"/>
  <c r="F141" i="67"/>
  <c r="G139" i="67"/>
  <c r="I139" i="67" s="1"/>
  <c r="J139" i="67" s="1"/>
  <c r="F139" i="67"/>
  <c r="G137" i="67"/>
  <c r="I137" i="67" s="1"/>
  <c r="J137" i="67" s="1"/>
  <c r="F137" i="67"/>
  <c r="G135" i="67"/>
  <c r="H135" i="67" s="1"/>
  <c r="F135" i="67"/>
  <c r="G133" i="67"/>
  <c r="I133" i="67" s="1"/>
  <c r="J133" i="67" s="1"/>
  <c r="F133" i="67"/>
  <c r="G131" i="67"/>
  <c r="I131" i="67" s="1"/>
  <c r="J131" i="67" s="1"/>
  <c r="F131" i="67"/>
  <c r="G129" i="67"/>
  <c r="I129" i="67" s="1"/>
  <c r="J129" i="67" s="1"/>
  <c r="F129" i="67"/>
  <c r="G127" i="67"/>
  <c r="I127" i="67" s="1"/>
  <c r="J127" i="67" s="1"/>
  <c r="F127" i="67"/>
  <c r="G123" i="67"/>
  <c r="H123" i="67" s="1"/>
  <c r="F123" i="67"/>
  <c r="G121" i="67"/>
  <c r="I121" i="67" s="1"/>
  <c r="J121" i="67" s="1"/>
  <c r="F121" i="67"/>
  <c r="G119" i="67"/>
  <c r="I119" i="67" s="1"/>
  <c r="J119" i="67" s="1"/>
  <c r="F119" i="67"/>
  <c r="G117" i="67"/>
  <c r="I117" i="67" s="1"/>
  <c r="J117" i="67" s="1"/>
  <c r="F117" i="67"/>
  <c r="G115" i="67"/>
  <c r="I115" i="67" s="1"/>
  <c r="J115" i="67" s="1"/>
  <c r="F115" i="67"/>
  <c r="G113" i="67"/>
  <c r="H113" i="67" s="1"/>
  <c r="F113" i="67"/>
  <c r="G109" i="67"/>
  <c r="I109" i="67" s="1"/>
  <c r="J109" i="67" s="1"/>
  <c r="F109" i="67"/>
  <c r="G107" i="67"/>
  <c r="I107" i="67" s="1"/>
  <c r="J107" i="67" s="1"/>
  <c r="F107" i="67"/>
  <c r="G105" i="67"/>
  <c r="I105" i="67" s="1"/>
  <c r="J105" i="67" s="1"/>
  <c r="F105" i="67"/>
  <c r="G103" i="67"/>
  <c r="I103" i="67" s="1"/>
  <c r="J103" i="67" s="1"/>
  <c r="F103" i="67"/>
  <c r="G101" i="67"/>
  <c r="I101" i="67" s="1"/>
  <c r="J101" i="67" s="1"/>
  <c r="F101" i="67"/>
  <c r="G99" i="67"/>
  <c r="I99" i="67" s="1"/>
  <c r="J99" i="67" s="1"/>
  <c r="F99" i="67"/>
  <c r="G97" i="67"/>
  <c r="I97" i="67" s="1"/>
  <c r="J97" i="67" s="1"/>
  <c r="F97" i="67"/>
  <c r="G95" i="67"/>
  <c r="I95" i="67" s="1"/>
  <c r="J95" i="67" s="1"/>
  <c r="F95" i="67"/>
  <c r="G93" i="67"/>
  <c r="I93" i="67" s="1"/>
  <c r="J93" i="67" s="1"/>
  <c r="F93" i="67"/>
  <c r="G89" i="67"/>
  <c r="I89" i="67" s="1"/>
  <c r="J89" i="67" s="1"/>
  <c r="F89" i="67"/>
  <c r="G85" i="67"/>
  <c r="I85" i="67" s="1"/>
  <c r="J85" i="67" s="1"/>
  <c r="F85" i="67"/>
  <c r="G83" i="67"/>
  <c r="I83" i="67" s="1"/>
  <c r="J83" i="67" s="1"/>
  <c r="F83" i="67"/>
  <c r="G81" i="67"/>
  <c r="I81" i="67" s="1"/>
  <c r="J81" i="67" s="1"/>
  <c r="F81" i="67"/>
  <c r="G79" i="67"/>
  <c r="I79" i="67" s="1"/>
  <c r="J79" i="67" s="1"/>
  <c r="F79" i="67"/>
  <c r="G77" i="67"/>
  <c r="I77" i="67" s="1"/>
  <c r="J77" i="67" s="1"/>
  <c r="F77" i="67"/>
  <c r="G75" i="67"/>
  <c r="I75" i="67" s="1"/>
  <c r="J75" i="67" s="1"/>
  <c r="F75" i="67"/>
  <c r="G73" i="67"/>
  <c r="I73" i="67" s="1"/>
  <c r="J73" i="67" s="1"/>
  <c r="F73" i="67"/>
  <c r="G69" i="67"/>
  <c r="I69" i="67" s="1"/>
  <c r="J69" i="67" s="1"/>
  <c r="F69" i="67"/>
  <c r="G67" i="67"/>
  <c r="H67" i="67" s="1"/>
  <c r="F67" i="67"/>
  <c r="G65" i="67"/>
  <c r="I65" i="67" s="1"/>
  <c r="J65" i="67" s="1"/>
  <c r="F65" i="67"/>
  <c r="G59" i="67"/>
  <c r="I59" i="67" s="1"/>
  <c r="J59" i="67" s="1"/>
  <c r="F59" i="67"/>
  <c r="G57" i="67"/>
  <c r="H57" i="67" s="1"/>
  <c r="F57" i="67"/>
  <c r="G53" i="67"/>
  <c r="I53" i="67" s="1"/>
  <c r="J53" i="67" s="1"/>
  <c r="F53" i="67"/>
  <c r="G51" i="67"/>
  <c r="I51" i="67" s="1"/>
  <c r="J51" i="67" s="1"/>
  <c r="F51" i="67"/>
  <c r="G49" i="67"/>
  <c r="I49" i="67" s="1"/>
  <c r="J49" i="67" s="1"/>
  <c r="F49" i="67"/>
  <c r="G47" i="67"/>
  <c r="I47" i="67" s="1"/>
  <c r="J47" i="67" s="1"/>
  <c r="F47" i="67"/>
  <c r="G45" i="67"/>
  <c r="H45" i="67" s="1"/>
  <c r="F45" i="67"/>
  <c r="G43" i="67"/>
  <c r="I43" i="67" s="1"/>
  <c r="J43" i="67" s="1"/>
  <c r="F43" i="67"/>
  <c r="G41" i="67"/>
  <c r="I41" i="67" s="1"/>
  <c r="J41" i="67" s="1"/>
  <c r="F41" i="67"/>
  <c r="G39" i="67"/>
  <c r="I39" i="67" s="1"/>
  <c r="J39" i="67" s="1"/>
  <c r="F39" i="67"/>
  <c r="G37" i="67"/>
  <c r="I37" i="67" s="1"/>
  <c r="J37" i="67" s="1"/>
  <c r="F37" i="67"/>
  <c r="G35" i="67"/>
  <c r="I35" i="67" s="1"/>
  <c r="J35" i="67" s="1"/>
  <c r="F35" i="67"/>
  <c r="G33" i="67"/>
  <c r="I33" i="67" s="1"/>
  <c r="J33" i="67" s="1"/>
  <c r="F33" i="67"/>
  <c r="G31" i="67"/>
  <c r="I31" i="67" s="1"/>
  <c r="J31" i="67" s="1"/>
  <c r="F31" i="67"/>
  <c r="G29" i="67"/>
  <c r="I29" i="67" s="1"/>
  <c r="J29" i="67" s="1"/>
  <c r="F29" i="67"/>
  <c r="G27" i="67"/>
  <c r="I27" i="67" s="1"/>
  <c r="J27" i="67" s="1"/>
  <c r="F27" i="67"/>
  <c r="G25" i="67"/>
  <c r="I25" i="67" s="1"/>
  <c r="J25" i="67" s="1"/>
  <c r="F25" i="67"/>
  <c r="G23" i="67"/>
  <c r="I23" i="67" s="1"/>
  <c r="J23" i="67" s="1"/>
  <c r="F23" i="67"/>
  <c r="G21" i="67"/>
  <c r="I21" i="67" s="1"/>
  <c r="J21" i="67" s="1"/>
  <c r="F21" i="67"/>
  <c r="G17" i="67"/>
  <c r="I17" i="67" s="1"/>
  <c r="J17" i="67" s="1"/>
  <c r="F17" i="67"/>
  <c r="G15" i="67"/>
  <c r="I15" i="67" s="1"/>
  <c r="J15" i="67" s="1"/>
  <c r="F15" i="67"/>
  <c r="G13" i="67"/>
  <c r="I13" i="67" s="1"/>
  <c r="J13" i="67" s="1"/>
  <c r="F13" i="67"/>
  <c r="G11" i="67"/>
  <c r="I11" i="67" s="1"/>
  <c r="J11" i="67" s="1"/>
  <c r="F11" i="67"/>
  <c r="G9" i="67"/>
  <c r="H9" i="67" s="1"/>
  <c r="F9" i="67"/>
  <c r="A9" i="67"/>
  <c r="G48" i="59"/>
  <c r="I48" i="59" s="1"/>
  <c r="J48" i="59" s="1"/>
  <c r="F48" i="59"/>
  <c r="G44" i="59"/>
  <c r="I44" i="59" s="1"/>
  <c r="J44" i="59" s="1"/>
  <c r="F44" i="59"/>
  <c r="G162" i="59"/>
  <c r="I162" i="59" s="1"/>
  <c r="J162" i="59" s="1"/>
  <c r="F162" i="59"/>
  <c r="G22" i="59"/>
  <c r="H22" i="59" s="1"/>
  <c r="F22" i="59"/>
  <c r="I153" i="81" l="1"/>
  <c r="F145" i="67"/>
  <c r="H49" i="67"/>
  <c r="I123" i="67"/>
  <c r="J123" i="67" s="1"/>
  <c r="I57" i="67"/>
  <c r="J57" i="67" s="1"/>
  <c r="H13" i="67"/>
  <c r="I45" i="67"/>
  <c r="J45" i="67" s="1"/>
  <c r="H85" i="67"/>
  <c r="I113" i="67"/>
  <c r="J113" i="67" s="1"/>
  <c r="I135" i="67"/>
  <c r="J135" i="67" s="1"/>
  <c r="H127" i="67"/>
  <c r="H137" i="67"/>
  <c r="H129" i="67"/>
  <c r="H139" i="67"/>
  <c r="H131" i="67"/>
  <c r="H141" i="67"/>
  <c r="H133" i="67"/>
  <c r="H143" i="67"/>
  <c r="H115" i="67"/>
  <c r="H117" i="67"/>
  <c r="H119" i="67"/>
  <c r="H121" i="67"/>
  <c r="H101" i="67"/>
  <c r="H81" i="67"/>
  <c r="H93" i="67"/>
  <c r="H103" i="67"/>
  <c r="H83" i="67"/>
  <c r="H95" i="67"/>
  <c r="H105" i="67"/>
  <c r="H97" i="67"/>
  <c r="H107" i="67"/>
  <c r="H89" i="67"/>
  <c r="H99" i="67"/>
  <c r="H109" i="67"/>
  <c r="H77" i="67"/>
  <c r="H79" i="67"/>
  <c r="H69" i="67"/>
  <c r="H73" i="67"/>
  <c r="H75" i="67"/>
  <c r="I67" i="67"/>
  <c r="J67" i="67" s="1"/>
  <c r="H59" i="67"/>
  <c r="H65" i="67"/>
  <c r="H51" i="67"/>
  <c r="H53" i="67"/>
  <c r="H41" i="67"/>
  <c r="H43" i="67"/>
  <c r="H35" i="67"/>
  <c r="H37" i="67"/>
  <c r="H47" i="67"/>
  <c r="H39" i="67"/>
  <c r="H25" i="67"/>
  <c r="H15" i="67"/>
  <c r="H27" i="67"/>
  <c r="H17" i="67"/>
  <c r="H29" i="67"/>
  <c r="H21" i="67"/>
  <c r="H31" i="67"/>
  <c r="H11" i="67"/>
  <c r="H23" i="67"/>
  <c r="H33" i="67"/>
  <c r="I9" i="67"/>
  <c r="J9" i="67" s="1"/>
  <c r="A11" i="67"/>
  <c r="A13" i="67" s="1"/>
  <c r="H44" i="59"/>
  <c r="H48" i="59"/>
  <c r="H162" i="59"/>
  <c r="I22" i="59"/>
  <c r="J22" i="59" s="1"/>
  <c r="H145" i="67" l="1"/>
  <c r="J145" i="67"/>
  <c r="J149" i="67" s="1"/>
  <c r="A15" i="67"/>
  <c r="A19" i="67" s="1"/>
  <c r="A23" i="67" s="1"/>
  <c r="A17" i="67"/>
  <c r="A35" i="67" l="1"/>
  <c r="A43" i="67" l="1"/>
  <c r="A45" i="67" s="1"/>
  <c r="A49" i="67" l="1"/>
  <c r="A51" i="67" l="1"/>
  <c r="A53" i="67" l="1"/>
  <c r="A55" i="67" s="1"/>
  <c r="A57" i="67" s="1"/>
  <c r="A59" i="67" s="1"/>
  <c r="A63" i="67" s="1"/>
  <c r="A65" i="67" l="1"/>
  <c r="A67" i="67" s="1"/>
  <c r="A69" i="67" s="1"/>
  <c r="A71" i="67" s="1"/>
  <c r="A73" i="67" s="1"/>
  <c r="A75" i="67" s="1"/>
  <c r="A77" i="67" s="1"/>
  <c r="A79" i="67" s="1"/>
  <c r="A87" i="67" s="1"/>
  <c r="A97" i="67" s="1"/>
  <c r="A111" i="67" s="1"/>
  <c r="A125" i="67" s="1"/>
  <c r="A141" i="67" s="1"/>
  <c r="A143" i="67" s="1"/>
  <c r="H161" i="81" l="1"/>
  <c r="J161" i="81" s="1"/>
  <c r="K161" i="81" s="1"/>
  <c r="G161" i="81"/>
  <c r="I161" i="81" l="1"/>
  <c r="G58" i="23" l="1"/>
  <c r="H58" i="23" s="1"/>
  <c r="F58" i="23"/>
  <c r="G38" i="23"/>
  <c r="I38" i="23" s="1"/>
  <c r="J38" i="23" s="1"/>
  <c r="F38" i="23"/>
  <c r="G203" i="21"/>
  <c r="I203" i="21" s="1"/>
  <c r="J203" i="21" s="1"/>
  <c r="F203" i="21"/>
  <c r="G199" i="21"/>
  <c r="H199" i="21" s="1"/>
  <c r="F199" i="21"/>
  <c r="G190" i="21"/>
  <c r="I190" i="21" s="1"/>
  <c r="J190" i="21" s="1"/>
  <c r="F190" i="21"/>
  <c r="G181" i="21"/>
  <c r="I181" i="21" s="1"/>
  <c r="J181" i="21" s="1"/>
  <c r="F181" i="21"/>
  <c r="G172" i="21"/>
  <c r="I172" i="21" s="1"/>
  <c r="J172" i="21" s="1"/>
  <c r="F172" i="21"/>
  <c r="F144" i="11"/>
  <c r="F143" i="11"/>
  <c r="F142" i="11"/>
  <c r="G143" i="11"/>
  <c r="I143" i="11" s="1"/>
  <c r="J143" i="11" s="1"/>
  <c r="G142" i="11"/>
  <c r="I142" i="11" s="1"/>
  <c r="J142" i="11" s="1"/>
  <c r="G129" i="11"/>
  <c r="I129" i="11" s="1"/>
  <c r="J129" i="11" s="1"/>
  <c r="G128" i="11"/>
  <c r="I128" i="11" s="1"/>
  <c r="J128" i="11" s="1"/>
  <c r="F129" i="11"/>
  <c r="F128" i="11"/>
  <c r="G110" i="11"/>
  <c r="I110" i="11" s="1"/>
  <c r="J110" i="11" s="1"/>
  <c r="F110" i="11"/>
  <c r="G81" i="9"/>
  <c r="I81" i="9" s="1"/>
  <c r="J81" i="9" s="1"/>
  <c r="F81" i="9"/>
  <c r="G79" i="9"/>
  <c r="I79" i="9" s="1"/>
  <c r="J79" i="9" s="1"/>
  <c r="F79" i="9"/>
  <c r="I58" i="23" l="1"/>
  <c r="J58" i="23" s="1"/>
  <c r="H38" i="23"/>
  <c r="I199" i="21"/>
  <c r="J199" i="21" s="1"/>
  <c r="H203" i="21"/>
  <c r="H190" i="21"/>
  <c r="H181" i="21"/>
  <c r="H172" i="21"/>
  <c r="H143" i="11"/>
  <c r="H142" i="11"/>
  <c r="H129" i="11"/>
  <c r="H128" i="11"/>
  <c r="H110" i="11"/>
  <c r="H81" i="9"/>
  <c r="H79" i="9"/>
  <c r="B97" i="5" l="1"/>
  <c r="A97" i="5"/>
  <c r="B96" i="5"/>
  <c r="A96" i="5"/>
  <c r="B95" i="5"/>
  <c r="A95" i="5"/>
  <c r="B94" i="5"/>
  <c r="A94" i="5"/>
  <c r="B93" i="5"/>
  <c r="A93" i="5"/>
  <c r="B92" i="5"/>
  <c r="A92" i="5"/>
  <c r="B91" i="5"/>
  <c r="A91" i="5"/>
  <c r="B90" i="5"/>
  <c r="A90" i="5"/>
  <c r="B89" i="5"/>
  <c r="A89" i="5"/>
  <c r="B88" i="5"/>
  <c r="A88" i="5"/>
  <c r="B87" i="5"/>
  <c r="A87" i="5"/>
  <c r="B86" i="5"/>
  <c r="A86" i="5"/>
  <c r="B85" i="5"/>
  <c r="A85" i="5"/>
  <c r="B84" i="5"/>
  <c r="A84" i="5"/>
  <c r="B83" i="5"/>
  <c r="A83" i="5"/>
  <c r="B82" i="5"/>
  <c r="A82" i="5"/>
  <c r="B81" i="5"/>
  <c r="A81" i="5"/>
  <c r="B80" i="5"/>
  <c r="A80" i="5"/>
  <c r="B79" i="5"/>
  <c r="A79" i="5"/>
  <c r="B78" i="5"/>
  <c r="A78" i="5"/>
  <c r="B77" i="5"/>
  <c r="A77" i="5"/>
  <c r="B76" i="5"/>
  <c r="A76" i="5"/>
  <c r="B75" i="5"/>
  <c r="A75" i="5"/>
  <c r="A74" i="5"/>
  <c r="A72" i="5"/>
  <c r="A71" i="5"/>
  <c r="A70" i="5"/>
  <c r="B69" i="5"/>
  <c r="A69" i="5"/>
  <c r="C26" i="58"/>
  <c r="C85" i="5" s="1"/>
  <c r="G37" i="115"/>
  <c r="I37" i="115" s="1"/>
  <c r="J37" i="115" s="1"/>
  <c r="F37" i="115"/>
  <c r="G35" i="115"/>
  <c r="I35" i="115" s="1"/>
  <c r="J35" i="115" s="1"/>
  <c r="F35" i="115"/>
  <c r="G33" i="115"/>
  <c r="I33" i="115" s="1"/>
  <c r="J33" i="115" s="1"/>
  <c r="F33" i="115"/>
  <c r="G31" i="115"/>
  <c r="I31" i="115" s="1"/>
  <c r="J31" i="115" s="1"/>
  <c r="F31" i="115"/>
  <c r="G29" i="115"/>
  <c r="I29" i="115" s="1"/>
  <c r="J29" i="115" s="1"/>
  <c r="F29" i="115"/>
  <c r="G27" i="115"/>
  <c r="I27" i="115" s="1"/>
  <c r="J27" i="115" s="1"/>
  <c r="F27" i="115"/>
  <c r="G25" i="115"/>
  <c r="I25" i="115" s="1"/>
  <c r="J25" i="115" s="1"/>
  <c r="F25" i="115"/>
  <c r="G23" i="115"/>
  <c r="I23" i="115" s="1"/>
  <c r="J23" i="115" s="1"/>
  <c r="F23" i="115"/>
  <c r="G21" i="115"/>
  <c r="I21" i="115" s="1"/>
  <c r="J21" i="115" s="1"/>
  <c r="F21" i="115"/>
  <c r="G19" i="115"/>
  <c r="I19" i="115" s="1"/>
  <c r="J19" i="115" s="1"/>
  <c r="F19" i="115"/>
  <c r="G17" i="115"/>
  <c r="I17" i="115" s="1"/>
  <c r="J17" i="115" s="1"/>
  <c r="F17" i="115"/>
  <c r="G15" i="115"/>
  <c r="I15" i="115" s="1"/>
  <c r="J15" i="115" s="1"/>
  <c r="F15" i="115"/>
  <c r="G13" i="115"/>
  <c r="I13" i="115" s="1"/>
  <c r="J13" i="115" s="1"/>
  <c r="F13" i="115"/>
  <c r="G11" i="115"/>
  <c r="H11" i="115" s="1"/>
  <c r="F11" i="115"/>
  <c r="G9" i="115"/>
  <c r="I9" i="115" s="1"/>
  <c r="J9" i="115" s="1"/>
  <c r="F9" i="115"/>
  <c r="G15" i="114"/>
  <c r="H15" i="114" s="1"/>
  <c r="F15" i="114"/>
  <c r="G13" i="114"/>
  <c r="I13" i="114" s="1"/>
  <c r="J13" i="114" s="1"/>
  <c r="F13" i="114"/>
  <c r="G11" i="114"/>
  <c r="H11" i="114" s="1"/>
  <c r="F11" i="114"/>
  <c r="G9" i="114"/>
  <c r="I9" i="114" s="1"/>
  <c r="J9" i="114" s="1"/>
  <c r="F9" i="114"/>
  <c r="G13" i="113"/>
  <c r="H13" i="113" s="1"/>
  <c r="F13" i="113"/>
  <c r="G11" i="113"/>
  <c r="I11" i="113" s="1"/>
  <c r="J11" i="113" s="1"/>
  <c r="F11" i="113"/>
  <c r="G9" i="113"/>
  <c r="H9" i="113" s="1"/>
  <c r="F9" i="113"/>
  <c r="G11" i="112"/>
  <c r="I11" i="112" s="1"/>
  <c r="J11" i="112" s="1"/>
  <c r="F11" i="112"/>
  <c r="G9" i="112"/>
  <c r="I9" i="112" s="1"/>
  <c r="J9" i="112" s="1"/>
  <c r="F9" i="112"/>
  <c r="G27" i="111"/>
  <c r="H27" i="111" s="1"/>
  <c r="F27" i="111"/>
  <c r="G25" i="111"/>
  <c r="I25" i="111" s="1"/>
  <c r="J25" i="111" s="1"/>
  <c r="F25" i="111"/>
  <c r="G23" i="111"/>
  <c r="H23" i="111" s="1"/>
  <c r="F23" i="111"/>
  <c r="G21" i="111"/>
  <c r="H21" i="111" s="1"/>
  <c r="F21" i="111"/>
  <c r="G19" i="111"/>
  <c r="I19" i="111" s="1"/>
  <c r="J19" i="111" s="1"/>
  <c r="F19" i="111"/>
  <c r="G17" i="111"/>
  <c r="I17" i="111" s="1"/>
  <c r="J17" i="111" s="1"/>
  <c r="F17" i="111"/>
  <c r="G15" i="111"/>
  <c r="I15" i="111" s="1"/>
  <c r="J15" i="111" s="1"/>
  <c r="F15" i="111"/>
  <c r="G13" i="111"/>
  <c r="H13" i="111" s="1"/>
  <c r="F13" i="111"/>
  <c r="G11" i="111"/>
  <c r="I11" i="111" s="1"/>
  <c r="J11" i="111" s="1"/>
  <c r="F11" i="111"/>
  <c r="G9" i="111"/>
  <c r="H9" i="111" s="1"/>
  <c r="F9" i="111"/>
  <c r="G19" i="70"/>
  <c r="I19" i="70" s="1"/>
  <c r="J19" i="70" s="1"/>
  <c r="F19" i="70"/>
  <c r="G17" i="70"/>
  <c r="I17" i="70" s="1"/>
  <c r="J17" i="70" s="1"/>
  <c r="F17" i="70"/>
  <c r="G15" i="70"/>
  <c r="I15" i="70" s="1"/>
  <c r="J15" i="70" s="1"/>
  <c r="F15" i="70"/>
  <c r="G13" i="70"/>
  <c r="H13" i="70" s="1"/>
  <c r="F13" i="70"/>
  <c r="G11" i="70"/>
  <c r="I11" i="70" s="1"/>
  <c r="J11" i="70" s="1"/>
  <c r="F11" i="70"/>
  <c r="G9" i="70"/>
  <c r="I9" i="70" s="1"/>
  <c r="J9" i="70" s="1"/>
  <c r="F9" i="70"/>
  <c r="C27" i="58"/>
  <c r="C86" i="5" s="1"/>
  <c r="F27" i="68"/>
  <c r="G133" i="66"/>
  <c r="I133" i="66" s="1"/>
  <c r="J133" i="66" s="1"/>
  <c r="F133" i="66"/>
  <c r="G131" i="66"/>
  <c r="H131" i="66" s="1"/>
  <c r="F131" i="66"/>
  <c r="G129" i="66"/>
  <c r="H129" i="66" s="1"/>
  <c r="F129" i="66"/>
  <c r="G127" i="66"/>
  <c r="I127" i="66" s="1"/>
  <c r="J127" i="66" s="1"/>
  <c r="F127" i="66"/>
  <c r="G124" i="66"/>
  <c r="I124" i="66" s="1"/>
  <c r="J124" i="66" s="1"/>
  <c r="F124" i="66"/>
  <c r="G122" i="66"/>
  <c r="H122" i="66" s="1"/>
  <c r="F122" i="66"/>
  <c r="G120" i="66"/>
  <c r="I120" i="66" s="1"/>
  <c r="J120" i="66" s="1"/>
  <c r="F120" i="66"/>
  <c r="G118" i="66"/>
  <c r="I118" i="66" s="1"/>
  <c r="J118" i="66" s="1"/>
  <c r="F118" i="66"/>
  <c r="G116" i="66"/>
  <c r="I116" i="66" s="1"/>
  <c r="J116" i="66" s="1"/>
  <c r="F116" i="66"/>
  <c r="G114" i="66"/>
  <c r="H114" i="66" s="1"/>
  <c r="F114" i="66"/>
  <c r="G112" i="66"/>
  <c r="I112" i="66" s="1"/>
  <c r="J112" i="66" s="1"/>
  <c r="F112" i="66"/>
  <c r="G110" i="66"/>
  <c r="I110" i="66" s="1"/>
  <c r="J110" i="66" s="1"/>
  <c r="F110" i="66"/>
  <c r="G108" i="66"/>
  <c r="H108" i="66" s="1"/>
  <c r="F108" i="66"/>
  <c r="G106" i="66"/>
  <c r="I106" i="66" s="1"/>
  <c r="J106" i="66" s="1"/>
  <c r="F106" i="66"/>
  <c r="G104" i="66"/>
  <c r="H104" i="66" s="1"/>
  <c r="F104" i="66"/>
  <c r="G102" i="66"/>
  <c r="I102" i="66" s="1"/>
  <c r="J102" i="66" s="1"/>
  <c r="F102" i="66"/>
  <c r="G100" i="66"/>
  <c r="I100" i="66" s="1"/>
  <c r="J100" i="66" s="1"/>
  <c r="F100" i="66"/>
  <c r="G98" i="66"/>
  <c r="I98" i="66" s="1"/>
  <c r="J98" i="66" s="1"/>
  <c r="F98" i="66"/>
  <c r="G96" i="66"/>
  <c r="I96" i="66" s="1"/>
  <c r="J96" i="66" s="1"/>
  <c r="F96" i="66"/>
  <c r="G94" i="66"/>
  <c r="H94" i="66" s="1"/>
  <c r="F94" i="66"/>
  <c r="G92" i="66"/>
  <c r="I92" i="66" s="1"/>
  <c r="J92" i="66" s="1"/>
  <c r="F92" i="66"/>
  <c r="G90" i="66"/>
  <c r="H90" i="66" s="1"/>
  <c r="F90" i="66"/>
  <c r="G88" i="66"/>
  <c r="I88" i="66" s="1"/>
  <c r="J88" i="66" s="1"/>
  <c r="F88" i="66"/>
  <c r="G86" i="66"/>
  <c r="I86" i="66" s="1"/>
  <c r="J86" i="66" s="1"/>
  <c r="F86" i="66"/>
  <c r="G84" i="66"/>
  <c r="I84" i="66" s="1"/>
  <c r="J84" i="66" s="1"/>
  <c r="F84" i="66"/>
  <c r="G79" i="66"/>
  <c r="I79" i="66" s="1"/>
  <c r="J79" i="66" s="1"/>
  <c r="F79" i="66"/>
  <c r="G77" i="66"/>
  <c r="H77" i="66" s="1"/>
  <c r="F77" i="66"/>
  <c r="G75" i="66"/>
  <c r="I75" i="66" s="1"/>
  <c r="J75" i="66" s="1"/>
  <c r="F75" i="66"/>
  <c r="G73" i="66"/>
  <c r="I73" i="66" s="1"/>
  <c r="J73" i="66" s="1"/>
  <c r="F73" i="66"/>
  <c r="G71" i="66"/>
  <c r="H71" i="66" s="1"/>
  <c r="F71" i="66"/>
  <c r="G69" i="66"/>
  <c r="I69" i="66" s="1"/>
  <c r="J69" i="66" s="1"/>
  <c r="F69" i="66"/>
  <c r="G67" i="66"/>
  <c r="I67" i="66" s="1"/>
  <c r="J67" i="66" s="1"/>
  <c r="F67" i="66"/>
  <c r="G65" i="66"/>
  <c r="I65" i="66" s="1"/>
  <c r="J65" i="66" s="1"/>
  <c r="F65" i="66"/>
  <c r="G63" i="66"/>
  <c r="I63" i="66" s="1"/>
  <c r="J63" i="66" s="1"/>
  <c r="F63" i="66"/>
  <c r="G61" i="66"/>
  <c r="I61" i="66" s="1"/>
  <c r="J61" i="66" s="1"/>
  <c r="F61" i="66"/>
  <c r="G59" i="66"/>
  <c r="H59" i="66" s="1"/>
  <c r="F59" i="66"/>
  <c r="G57" i="66"/>
  <c r="I57" i="66" s="1"/>
  <c r="J57" i="66" s="1"/>
  <c r="F57" i="66"/>
  <c r="G55" i="66"/>
  <c r="I55" i="66" s="1"/>
  <c r="J55" i="66" s="1"/>
  <c r="F55" i="66"/>
  <c r="G53" i="66"/>
  <c r="H53" i="66" s="1"/>
  <c r="F53" i="66"/>
  <c r="G51" i="66"/>
  <c r="I51" i="66" s="1"/>
  <c r="J51" i="66" s="1"/>
  <c r="F51" i="66"/>
  <c r="G49" i="66"/>
  <c r="I49" i="66" s="1"/>
  <c r="J49" i="66" s="1"/>
  <c r="F49" i="66"/>
  <c r="G47" i="66"/>
  <c r="H47" i="66" s="1"/>
  <c r="F47" i="66"/>
  <c r="G45" i="66"/>
  <c r="I45" i="66" s="1"/>
  <c r="J45" i="66" s="1"/>
  <c r="F45" i="66"/>
  <c r="G43" i="66"/>
  <c r="I43" i="66" s="1"/>
  <c r="J43" i="66" s="1"/>
  <c r="F43" i="66"/>
  <c r="G41" i="66"/>
  <c r="I41" i="66" s="1"/>
  <c r="J41" i="66" s="1"/>
  <c r="F41" i="66"/>
  <c r="G39" i="66"/>
  <c r="I39" i="66" s="1"/>
  <c r="J39" i="66" s="1"/>
  <c r="F39" i="66"/>
  <c r="G37" i="66"/>
  <c r="I37" i="66" s="1"/>
  <c r="J37" i="66" s="1"/>
  <c r="F37" i="66"/>
  <c r="G33" i="66"/>
  <c r="H33" i="66" s="1"/>
  <c r="F33" i="66"/>
  <c r="G31" i="66"/>
  <c r="I31" i="66" s="1"/>
  <c r="J31" i="66" s="1"/>
  <c r="F31" i="66"/>
  <c r="G29" i="66"/>
  <c r="I29" i="66" s="1"/>
  <c r="J29" i="66" s="1"/>
  <c r="F29" i="66"/>
  <c r="G27" i="66"/>
  <c r="I27" i="66" s="1"/>
  <c r="J27" i="66" s="1"/>
  <c r="F27" i="66"/>
  <c r="G25" i="66"/>
  <c r="I25" i="66" s="1"/>
  <c r="J25" i="66" s="1"/>
  <c r="F25" i="66"/>
  <c r="G23" i="66"/>
  <c r="I23" i="66" s="1"/>
  <c r="J23" i="66" s="1"/>
  <c r="F23" i="66"/>
  <c r="G21" i="66"/>
  <c r="I21" i="66" s="1"/>
  <c r="J21" i="66" s="1"/>
  <c r="F21" i="66"/>
  <c r="G19" i="66"/>
  <c r="I19" i="66" s="1"/>
  <c r="J19" i="66" s="1"/>
  <c r="F19" i="66"/>
  <c r="G17" i="66"/>
  <c r="H17" i="66" s="1"/>
  <c r="F17" i="66"/>
  <c r="G15" i="66"/>
  <c r="I15" i="66" s="1"/>
  <c r="J15" i="66" s="1"/>
  <c r="F15" i="66"/>
  <c r="G13" i="66"/>
  <c r="I13" i="66" s="1"/>
  <c r="J13" i="66" s="1"/>
  <c r="F13" i="66"/>
  <c r="G11" i="66"/>
  <c r="I11" i="66" s="1"/>
  <c r="J11" i="66" s="1"/>
  <c r="F11" i="66"/>
  <c r="G9" i="66"/>
  <c r="I9" i="66" s="1"/>
  <c r="J9" i="66" s="1"/>
  <c r="F9" i="66"/>
  <c r="G70" i="65"/>
  <c r="I70" i="65" s="1"/>
  <c r="J70" i="65" s="1"/>
  <c r="F70" i="65"/>
  <c r="G68" i="65"/>
  <c r="I68" i="65" s="1"/>
  <c r="J68" i="65" s="1"/>
  <c r="F68" i="65"/>
  <c r="G66" i="65"/>
  <c r="I66" i="65" s="1"/>
  <c r="J66" i="65" s="1"/>
  <c r="F66" i="65"/>
  <c r="G64" i="65"/>
  <c r="I64" i="65" s="1"/>
  <c r="J64" i="65" s="1"/>
  <c r="F64" i="65"/>
  <c r="G62" i="65"/>
  <c r="H62" i="65" s="1"/>
  <c r="F62" i="65"/>
  <c r="G60" i="65"/>
  <c r="H60" i="65" s="1"/>
  <c r="F60" i="65"/>
  <c r="G58" i="65"/>
  <c r="I58" i="65" s="1"/>
  <c r="J58" i="65" s="1"/>
  <c r="F58" i="65"/>
  <c r="G56" i="65"/>
  <c r="H56" i="65" s="1"/>
  <c r="F56" i="65"/>
  <c r="G54" i="65"/>
  <c r="H54" i="65" s="1"/>
  <c r="F54" i="65"/>
  <c r="G52" i="65"/>
  <c r="I52" i="65" s="1"/>
  <c r="J52" i="65" s="1"/>
  <c r="F52" i="65"/>
  <c r="G50" i="65"/>
  <c r="I50" i="65" s="1"/>
  <c r="J50" i="65" s="1"/>
  <c r="F50" i="65"/>
  <c r="G48" i="65"/>
  <c r="I48" i="65" s="1"/>
  <c r="J48" i="65" s="1"/>
  <c r="F48" i="65"/>
  <c r="G46" i="65"/>
  <c r="H46" i="65" s="1"/>
  <c r="F46" i="65"/>
  <c r="G44" i="65"/>
  <c r="I44" i="65" s="1"/>
  <c r="J44" i="65" s="1"/>
  <c r="F44" i="65"/>
  <c r="G42" i="65"/>
  <c r="I42" i="65" s="1"/>
  <c r="J42" i="65" s="1"/>
  <c r="F42" i="65"/>
  <c r="G38" i="65"/>
  <c r="I38" i="65" s="1"/>
  <c r="J38" i="65" s="1"/>
  <c r="F38" i="65"/>
  <c r="G36" i="65"/>
  <c r="I36" i="65" s="1"/>
  <c r="J36" i="65" s="1"/>
  <c r="F36" i="65"/>
  <c r="G34" i="65"/>
  <c r="I34" i="65" s="1"/>
  <c r="J34" i="65" s="1"/>
  <c r="F34" i="65"/>
  <c r="G32" i="65"/>
  <c r="I32" i="65" s="1"/>
  <c r="J32" i="65" s="1"/>
  <c r="F32" i="65"/>
  <c r="G30" i="65"/>
  <c r="I30" i="65" s="1"/>
  <c r="J30" i="65" s="1"/>
  <c r="F30" i="65"/>
  <c r="G28" i="65"/>
  <c r="I28" i="65" s="1"/>
  <c r="J28" i="65" s="1"/>
  <c r="F28" i="65"/>
  <c r="G26" i="65"/>
  <c r="I26" i="65" s="1"/>
  <c r="J26" i="65" s="1"/>
  <c r="F26" i="65"/>
  <c r="G24" i="65"/>
  <c r="H24" i="65" s="1"/>
  <c r="F24" i="65"/>
  <c r="G22" i="65"/>
  <c r="I22" i="65" s="1"/>
  <c r="J22" i="65" s="1"/>
  <c r="F22" i="65"/>
  <c r="G20" i="65"/>
  <c r="I20" i="65" s="1"/>
  <c r="J20" i="65" s="1"/>
  <c r="F20" i="65"/>
  <c r="G18" i="65"/>
  <c r="I18" i="65" s="1"/>
  <c r="J18" i="65" s="1"/>
  <c r="F18" i="65"/>
  <c r="G16" i="65"/>
  <c r="I16" i="65" s="1"/>
  <c r="J16" i="65" s="1"/>
  <c r="F16" i="65"/>
  <c r="G14" i="65"/>
  <c r="I14" i="65" s="1"/>
  <c r="J14" i="65" s="1"/>
  <c r="F14" i="65"/>
  <c r="G12" i="65"/>
  <c r="H12" i="65" s="1"/>
  <c r="F12" i="65"/>
  <c r="G10" i="65"/>
  <c r="H10" i="65" s="1"/>
  <c r="F10" i="65"/>
  <c r="G8" i="65"/>
  <c r="H8" i="65" s="1"/>
  <c r="F8" i="65"/>
  <c r="C19" i="58"/>
  <c r="G19" i="63"/>
  <c r="H19" i="63" s="1"/>
  <c r="F19" i="63"/>
  <c r="G17" i="63"/>
  <c r="I17" i="63" s="1"/>
  <c r="J17" i="63" s="1"/>
  <c r="F17" i="63"/>
  <c r="G15" i="63"/>
  <c r="H15" i="63" s="1"/>
  <c r="F15" i="63"/>
  <c r="G13" i="63"/>
  <c r="H13" i="63" s="1"/>
  <c r="F13" i="63"/>
  <c r="G11" i="63"/>
  <c r="H11" i="63" s="1"/>
  <c r="F11" i="63"/>
  <c r="G9" i="63"/>
  <c r="I9" i="63" s="1"/>
  <c r="J9" i="63" s="1"/>
  <c r="F9" i="63"/>
  <c r="F21" i="63" s="1"/>
  <c r="C15" i="58" s="1"/>
  <c r="C74" i="5" s="1"/>
  <c r="G108" i="62"/>
  <c r="I108" i="62" s="1"/>
  <c r="J108" i="62" s="1"/>
  <c r="F108" i="62"/>
  <c r="G106" i="62"/>
  <c r="I106" i="62" s="1"/>
  <c r="J106" i="62" s="1"/>
  <c r="F106" i="62"/>
  <c r="G98" i="62"/>
  <c r="H98" i="62" s="1"/>
  <c r="F98" i="62"/>
  <c r="G96" i="62"/>
  <c r="I96" i="62" s="1"/>
  <c r="J96" i="62" s="1"/>
  <c r="F96" i="62"/>
  <c r="G94" i="62"/>
  <c r="I94" i="62" s="1"/>
  <c r="J94" i="62" s="1"/>
  <c r="F94" i="62"/>
  <c r="G92" i="62"/>
  <c r="I92" i="62" s="1"/>
  <c r="J92" i="62" s="1"/>
  <c r="F92" i="62"/>
  <c r="G88" i="62"/>
  <c r="H88" i="62" s="1"/>
  <c r="F88" i="62"/>
  <c r="G86" i="62"/>
  <c r="H86" i="62" s="1"/>
  <c r="F86" i="62"/>
  <c r="G84" i="62"/>
  <c r="H84" i="62" s="1"/>
  <c r="F84" i="62"/>
  <c r="G82" i="62"/>
  <c r="I82" i="62" s="1"/>
  <c r="J82" i="62" s="1"/>
  <c r="F82" i="62"/>
  <c r="G80" i="62"/>
  <c r="I80" i="62" s="1"/>
  <c r="J80" i="62" s="1"/>
  <c r="F80" i="62"/>
  <c r="G78" i="62"/>
  <c r="I78" i="62" s="1"/>
  <c r="J78" i="62" s="1"/>
  <c r="F78" i="62"/>
  <c r="G76" i="62"/>
  <c r="I76" i="62" s="1"/>
  <c r="J76" i="62" s="1"/>
  <c r="F76" i="62"/>
  <c r="G72" i="62"/>
  <c r="I72" i="62" s="1"/>
  <c r="J72" i="62" s="1"/>
  <c r="F72" i="62"/>
  <c r="G70" i="62"/>
  <c r="H70" i="62" s="1"/>
  <c r="F70" i="62"/>
  <c r="G68" i="62"/>
  <c r="I68" i="62" s="1"/>
  <c r="J68" i="62" s="1"/>
  <c r="F68" i="62"/>
  <c r="G66" i="62"/>
  <c r="I66" i="62" s="1"/>
  <c r="J66" i="62" s="1"/>
  <c r="F66" i="62"/>
  <c r="G64" i="62"/>
  <c r="I64" i="62" s="1"/>
  <c r="J64" i="62" s="1"/>
  <c r="F64" i="62"/>
  <c r="G62" i="62"/>
  <c r="I62" i="62" s="1"/>
  <c r="J62" i="62" s="1"/>
  <c r="F62" i="62"/>
  <c r="G60" i="62"/>
  <c r="H60" i="62" s="1"/>
  <c r="F60" i="62"/>
  <c r="G58" i="62"/>
  <c r="I58" i="62" s="1"/>
  <c r="J58" i="62" s="1"/>
  <c r="F58" i="62"/>
  <c r="G54" i="62"/>
  <c r="H54" i="62" s="1"/>
  <c r="F54" i="62"/>
  <c r="G52" i="62"/>
  <c r="I52" i="62" s="1"/>
  <c r="J52" i="62" s="1"/>
  <c r="F52" i="62"/>
  <c r="G50" i="62"/>
  <c r="I50" i="62" s="1"/>
  <c r="J50" i="62" s="1"/>
  <c r="F50" i="62"/>
  <c r="G48" i="62"/>
  <c r="I48" i="62" s="1"/>
  <c r="J48" i="62" s="1"/>
  <c r="F48" i="62"/>
  <c r="G46" i="62"/>
  <c r="H46" i="62" s="1"/>
  <c r="F46" i="62"/>
  <c r="G44" i="62"/>
  <c r="I44" i="62" s="1"/>
  <c r="J44" i="62" s="1"/>
  <c r="F44" i="62"/>
  <c r="G42" i="62"/>
  <c r="I42" i="62" s="1"/>
  <c r="J42" i="62" s="1"/>
  <c r="F42" i="62"/>
  <c r="G40" i="62"/>
  <c r="H40" i="62" s="1"/>
  <c r="F40" i="62"/>
  <c r="G36" i="62"/>
  <c r="H36" i="62" s="1"/>
  <c r="F36" i="62"/>
  <c r="G34" i="62"/>
  <c r="I34" i="62" s="1"/>
  <c r="J34" i="62" s="1"/>
  <c r="F34" i="62"/>
  <c r="G32" i="62"/>
  <c r="H32" i="62" s="1"/>
  <c r="F32" i="62"/>
  <c r="G30" i="62"/>
  <c r="H30" i="62" s="1"/>
  <c r="F30" i="62"/>
  <c r="G28" i="62"/>
  <c r="I28" i="62" s="1"/>
  <c r="J28" i="62" s="1"/>
  <c r="F28" i="62"/>
  <c r="G26" i="62"/>
  <c r="I26" i="62" s="1"/>
  <c r="J26" i="62" s="1"/>
  <c r="F26" i="62"/>
  <c r="G24" i="62"/>
  <c r="H24" i="62" s="1"/>
  <c r="F24" i="62"/>
  <c r="G22" i="62"/>
  <c r="I22" i="62" s="1"/>
  <c r="J22" i="62" s="1"/>
  <c r="F22" i="62"/>
  <c r="G18" i="62"/>
  <c r="H18" i="62" s="1"/>
  <c r="F18" i="62"/>
  <c r="G16" i="62"/>
  <c r="I16" i="62" s="1"/>
  <c r="J16" i="62" s="1"/>
  <c r="F16" i="62"/>
  <c r="G14" i="62"/>
  <c r="H14" i="62" s="1"/>
  <c r="F14" i="62"/>
  <c r="G12" i="62"/>
  <c r="I12" i="62" s="1"/>
  <c r="J12" i="62" s="1"/>
  <c r="F12" i="62"/>
  <c r="G20" i="61"/>
  <c r="I20" i="61" s="1"/>
  <c r="J20" i="61" s="1"/>
  <c r="F20" i="61"/>
  <c r="G18" i="61"/>
  <c r="H18" i="61" s="1"/>
  <c r="F18" i="61"/>
  <c r="G16" i="61"/>
  <c r="I16" i="61" s="1"/>
  <c r="J16" i="61" s="1"/>
  <c r="F16" i="61"/>
  <c r="G14" i="61"/>
  <c r="H14" i="61" s="1"/>
  <c r="F14" i="61"/>
  <c r="G12" i="61"/>
  <c r="I12" i="61" s="1"/>
  <c r="J12" i="61" s="1"/>
  <c r="F12" i="61"/>
  <c r="G10" i="61"/>
  <c r="I10" i="61" s="1"/>
  <c r="J10" i="61" s="1"/>
  <c r="F10" i="61"/>
  <c r="G156" i="59"/>
  <c r="I156" i="59" s="1"/>
  <c r="J156" i="59" s="1"/>
  <c r="F156" i="59"/>
  <c r="G154" i="59"/>
  <c r="I154" i="59" s="1"/>
  <c r="J154" i="59" s="1"/>
  <c r="F154" i="59"/>
  <c r="G148" i="59"/>
  <c r="H148" i="59" s="1"/>
  <c r="F148" i="59"/>
  <c r="G144" i="59"/>
  <c r="H144" i="59" s="1"/>
  <c r="F144" i="59"/>
  <c r="G140" i="59"/>
  <c r="H140" i="59" s="1"/>
  <c r="F140" i="59"/>
  <c r="G138" i="59"/>
  <c r="I138" i="59" s="1"/>
  <c r="J138" i="59" s="1"/>
  <c r="F138" i="59"/>
  <c r="G136" i="59"/>
  <c r="I136" i="59" s="1"/>
  <c r="J136" i="59" s="1"/>
  <c r="F136" i="59"/>
  <c r="G134" i="59"/>
  <c r="H134" i="59" s="1"/>
  <c r="F134" i="59"/>
  <c r="G132" i="59"/>
  <c r="I132" i="59" s="1"/>
  <c r="J132" i="59" s="1"/>
  <c r="F132" i="59"/>
  <c r="G130" i="59"/>
  <c r="H130" i="59" s="1"/>
  <c r="F130" i="59"/>
  <c r="G128" i="59"/>
  <c r="I128" i="59" s="1"/>
  <c r="J128" i="59" s="1"/>
  <c r="F128" i="59"/>
  <c r="G126" i="59"/>
  <c r="I126" i="59" s="1"/>
  <c r="J126" i="59" s="1"/>
  <c r="F126" i="59"/>
  <c r="G124" i="59"/>
  <c r="I124" i="59" s="1"/>
  <c r="J124" i="59" s="1"/>
  <c r="F124" i="59"/>
  <c r="G122" i="59"/>
  <c r="H122" i="59" s="1"/>
  <c r="F122" i="59"/>
  <c r="G120" i="59"/>
  <c r="I120" i="59" s="1"/>
  <c r="J120" i="59" s="1"/>
  <c r="F120" i="59"/>
  <c r="G118" i="59"/>
  <c r="H118" i="59" s="1"/>
  <c r="F118" i="59"/>
  <c r="G116" i="59"/>
  <c r="I116" i="59" s="1"/>
  <c r="J116" i="59" s="1"/>
  <c r="F116" i="59"/>
  <c r="G114" i="59"/>
  <c r="I114" i="59" s="1"/>
  <c r="J114" i="59" s="1"/>
  <c r="F114" i="59"/>
  <c r="G112" i="59"/>
  <c r="I112" i="59" s="1"/>
  <c r="J112" i="59" s="1"/>
  <c r="F112" i="59"/>
  <c r="G108" i="59"/>
  <c r="H108" i="59" s="1"/>
  <c r="F108" i="59"/>
  <c r="G106" i="59"/>
  <c r="H106" i="59" s="1"/>
  <c r="F106" i="59"/>
  <c r="G100" i="59"/>
  <c r="I100" i="59" s="1"/>
  <c r="J100" i="59" s="1"/>
  <c r="F100" i="59"/>
  <c r="G98" i="59"/>
  <c r="I98" i="59" s="1"/>
  <c r="J98" i="59" s="1"/>
  <c r="F98" i="59"/>
  <c r="G96" i="59"/>
  <c r="I96" i="59" s="1"/>
  <c r="J96" i="59" s="1"/>
  <c r="F96" i="59"/>
  <c r="G94" i="59"/>
  <c r="H94" i="59" s="1"/>
  <c r="F94" i="59"/>
  <c r="G92" i="59"/>
  <c r="I92" i="59" s="1"/>
  <c r="J92" i="59" s="1"/>
  <c r="F92" i="59"/>
  <c r="G90" i="59"/>
  <c r="I90" i="59" s="1"/>
  <c r="J90" i="59" s="1"/>
  <c r="F90" i="59"/>
  <c r="G88" i="59"/>
  <c r="H88" i="59" s="1"/>
  <c r="F88" i="59"/>
  <c r="G86" i="59"/>
  <c r="I86" i="59" s="1"/>
  <c r="J86" i="59" s="1"/>
  <c r="F86" i="59"/>
  <c r="G84" i="59"/>
  <c r="I84" i="59" s="1"/>
  <c r="J84" i="59" s="1"/>
  <c r="F84" i="59"/>
  <c r="G82" i="59"/>
  <c r="I82" i="59" s="1"/>
  <c r="J82" i="59" s="1"/>
  <c r="F82" i="59"/>
  <c r="G80" i="59"/>
  <c r="I80" i="59" s="1"/>
  <c r="J80" i="59" s="1"/>
  <c r="F80" i="59"/>
  <c r="G78" i="59"/>
  <c r="I78" i="59" s="1"/>
  <c r="J78" i="59" s="1"/>
  <c r="F78" i="59"/>
  <c r="G76" i="59"/>
  <c r="I76" i="59" s="1"/>
  <c r="J76" i="59" s="1"/>
  <c r="F76" i="59"/>
  <c r="G72" i="59"/>
  <c r="I72" i="59" s="1"/>
  <c r="J72" i="59" s="1"/>
  <c r="F72" i="59"/>
  <c r="G70" i="59"/>
  <c r="I70" i="59" s="1"/>
  <c r="J70" i="59" s="1"/>
  <c r="F70" i="59"/>
  <c r="G68" i="59"/>
  <c r="H68" i="59" s="1"/>
  <c r="F68" i="59"/>
  <c r="G66" i="59"/>
  <c r="H66" i="59" s="1"/>
  <c r="F66" i="59"/>
  <c r="G64" i="59"/>
  <c r="I64" i="59" s="1"/>
  <c r="J64" i="59" s="1"/>
  <c r="F64" i="59"/>
  <c r="G62" i="59"/>
  <c r="I62" i="59" s="1"/>
  <c r="J62" i="59" s="1"/>
  <c r="F62" i="59"/>
  <c r="G60" i="59"/>
  <c r="H60" i="59" s="1"/>
  <c r="F60" i="59"/>
  <c r="G58" i="59"/>
  <c r="H58" i="59" s="1"/>
  <c r="F58" i="59"/>
  <c r="G56" i="59"/>
  <c r="I56" i="59" s="1"/>
  <c r="J56" i="59" s="1"/>
  <c r="F56" i="59"/>
  <c r="G54" i="59"/>
  <c r="I54" i="59" s="1"/>
  <c r="J54" i="59" s="1"/>
  <c r="F54" i="59"/>
  <c r="G52" i="59"/>
  <c r="I52" i="59" s="1"/>
  <c r="J52" i="59" s="1"/>
  <c r="F52" i="59"/>
  <c r="G50" i="59"/>
  <c r="I50" i="59" s="1"/>
  <c r="J50" i="59" s="1"/>
  <c r="F50" i="59"/>
  <c r="G46" i="59"/>
  <c r="I46" i="59" s="1"/>
  <c r="J46" i="59" s="1"/>
  <c r="F46" i="59"/>
  <c r="G42" i="59"/>
  <c r="H42" i="59" s="1"/>
  <c r="F42" i="59"/>
  <c r="G40" i="59"/>
  <c r="I40" i="59" s="1"/>
  <c r="J40" i="59" s="1"/>
  <c r="F40" i="59"/>
  <c r="G38" i="59"/>
  <c r="H38" i="59" s="1"/>
  <c r="F38" i="59"/>
  <c r="G36" i="59"/>
  <c r="H36" i="59" s="1"/>
  <c r="F36" i="59"/>
  <c r="G34" i="59"/>
  <c r="I34" i="59" s="1"/>
  <c r="J34" i="59" s="1"/>
  <c r="F34" i="59"/>
  <c r="G32" i="59"/>
  <c r="I32" i="59" s="1"/>
  <c r="J32" i="59" s="1"/>
  <c r="F32" i="59"/>
  <c r="G30" i="59"/>
  <c r="H30" i="59" s="1"/>
  <c r="F30" i="59"/>
  <c r="G28" i="59"/>
  <c r="H28" i="59" s="1"/>
  <c r="F28" i="59"/>
  <c r="G26" i="59"/>
  <c r="I26" i="59" s="1"/>
  <c r="J26" i="59" s="1"/>
  <c r="F26" i="59"/>
  <c r="G24" i="59"/>
  <c r="H24" i="59" s="1"/>
  <c r="F24" i="59"/>
  <c r="G16" i="100"/>
  <c r="I16" i="100" s="1"/>
  <c r="J16" i="100" s="1"/>
  <c r="F16" i="100"/>
  <c r="G15" i="100"/>
  <c r="I15" i="100" s="1"/>
  <c r="J15" i="100" s="1"/>
  <c r="F15" i="100"/>
  <c r="G30" i="100"/>
  <c r="I30" i="100" s="1"/>
  <c r="J30" i="100" s="1"/>
  <c r="F30" i="100"/>
  <c r="G28" i="100"/>
  <c r="I28" i="100" s="1"/>
  <c r="J28" i="100" s="1"/>
  <c r="F28" i="100"/>
  <c r="G26" i="100"/>
  <c r="H26" i="100" s="1"/>
  <c r="F26" i="100"/>
  <c r="G24" i="100"/>
  <c r="I24" i="100" s="1"/>
  <c r="J24" i="100" s="1"/>
  <c r="F24" i="100"/>
  <c r="G22" i="100"/>
  <c r="I22" i="100" s="1"/>
  <c r="J22" i="100" s="1"/>
  <c r="F22" i="100"/>
  <c r="G20" i="100"/>
  <c r="I20" i="100" s="1"/>
  <c r="J20" i="100" s="1"/>
  <c r="F20" i="100"/>
  <c r="G18" i="100"/>
  <c r="I18" i="100" s="1"/>
  <c r="J18" i="100" s="1"/>
  <c r="F18" i="100"/>
  <c r="G12" i="100"/>
  <c r="H12" i="100" s="1"/>
  <c r="F12" i="100"/>
  <c r="G10" i="100"/>
  <c r="I10" i="100" s="1"/>
  <c r="J10" i="100" s="1"/>
  <c r="F10" i="100"/>
  <c r="G8" i="100"/>
  <c r="I8" i="100" s="1"/>
  <c r="J8" i="100" s="1"/>
  <c r="F8" i="100"/>
  <c r="G56" i="99"/>
  <c r="I56" i="99" s="1"/>
  <c r="J56" i="99" s="1"/>
  <c r="F56" i="99"/>
  <c r="G54" i="99"/>
  <c r="I54" i="99" s="1"/>
  <c r="J54" i="99" s="1"/>
  <c r="F54" i="99"/>
  <c r="G52" i="99"/>
  <c r="I52" i="99" s="1"/>
  <c r="J52" i="99" s="1"/>
  <c r="F52" i="99"/>
  <c r="G50" i="99"/>
  <c r="H50" i="99" s="1"/>
  <c r="F50" i="99"/>
  <c r="G48" i="99"/>
  <c r="H48" i="99" s="1"/>
  <c r="F48" i="99"/>
  <c r="G46" i="99"/>
  <c r="I46" i="99" s="1"/>
  <c r="J46" i="99" s="1"/>
  <c r="F46" i="99"/>
  <c r="G44" i="99"/>
  <c r="H44" i="99" s="1"/>
  <c r="F44" i="99"/>
  <c r="G42" i="99"/>
  <c r="H42" i="99" s="1"/>
  <c r="F42" i="99"/>
  <c r="G41" i="99"/>
  <c r="I41" i="99" s="1"/>
  <c r="J41" i="99" s="1"/>
  <c r="F41" i="99"/>
  <c r="G38" i="99"/>
  <c r="H38" i="99" s="1"/>
  <c r="F38" i="99"/>
  <c r="G36" i="99"/>
  <c r="I36" i="99" s="1"/>
  <c r="J36" i="99" s="1"/>
  <c r="F36" i="99"/>
  <c r="G34" i="99"/>
  <c r="I34" i="99" s="1"/>
  <c r="J34" i="99" s="1"/>
  <c r="F34" i="99"/>
  <c r="G28" i="99"/>
  <c r="I28" i="99" s="1"/>
  <c r="J28" i="99" s="1"/>
  <c r="F28" i="99"/>
  <c r="G26" i="99"/>
  <c r="H26" i="99" s="1"/>
  <c r="F26" i="99"/>
  <c r="G24" i="99"/>
  <c r="I24" i="99" s="1"/>
  <c r="J24" i="99" s="1"/>
  <c r="F24" i="99"/>
  <c r="G22" i="99"/>
  <c r="I22" i="99" s="1"/>
  <c r="J22" i="99" s="1"/>
  <c r="F22" i="99"/>
  <c r="G20" i="99"/>
  <c r="H20" i="99" s="1"/>
  <c r="F20" i="99"/>
  <c r="G18" i="99"/>
  <c r="H18" i="99" s="1"/>
  <c r="F18" i="99"/>
  <c r="G16" i="99"/>
  <c r="I16" i="99" s="1"/>
  <c r="J16" i="99" s="1"/>
  <c r="F16" i="99"/>
  <c r="G15" i="99"/>
  <c r="I15" i="99" s="1"/>
  <c r="J15" i="99" s="1"/>
  <c r="F15" i="99"/>
  <c r="G14" i="99"/>
  <c r="I14" i="99" s="1"/>
  <c r="J14" i="99" s="1"/>
  <c r="F14" i="99"/>
  <c r="G13" i="99"/>
  <c r="I13" i="99" s="1"/>
  <c r="J13" i="99" s="1"/>
  <c r="F13" i="99"/>
  <c r="G12" i="99"/>
  <c r="I12" i="99" s="1"/>
  <c r="J12" i="99" s="1"/>
  <c r="F12" i="99"/>
  <c r="G11" i="99"/>
  <c r="I11" i="99" s="1"/>
  <c r="J11" i="99" s="1"/>
  <c r="F11" i="99"/>
  <c r="G10" i="99"/>
  <c r="I10" i="99" s="1"/>
  <c r="J10" i="99" s="1"/>
  <c r="F10" i="99"/>
  <c r="G9" i="99"/>
  <c r="I9" i="99" s="1"/>
  <c r="J9" i="99" s="1"/>
  <c r="F9" i="99"/>
  <c r="G21" i="97"/>
  <c r="I21" i="97" s="1"/>
  <c r="J21" i="97" s="1"/>
  <c r="F21" i="97"/>
  <c r="G27" i="97"/>
  <c r="I27" i="97" s="1"/>
  <c r="J27" i="97" s="1"/>
  <c r="F27" i="97"/>
  <c r="G25" i="97"/>
  <c r="H25" i="97" s="1"/>
  <c r="F25" i="97"/>
  <c r="G23" i="97"/>
  <c r="H23" i="97" s="1"/>
  <c r="F23" i="97"/>
  <c r="G19" i="97"/>
  <c r="I19" i="97" s="1"/>
  <c r="J19" i="97" s="1"/>
  <c r="F19" i="97"/>
  <c r="G17" i="97"/>
  <c r="I17" i="97" s="1"/>
  <c r="J17" i="97" s="1"/>
  <c r="F17" i="97"/>
  <c r="G15" i="97"/>
  <c r="I15" i="97" s="1"/>
  <c r="J15" i="97" s="1"/>
  <c r="F15" i="97"/>
  <c r="G12" i="97"/>
  <c r="H12" i="97" s="1"/>
  <c r="F12" i="97"/>
  <c r="G11" i="97"/>
  <c r="I11" i="97" s="1"/>
  <c r="J11" i="97" s="1"/>
  <c r="F11" i="97"/>
  <c r="G8" i="97"/>
  <c r="I8" i="97" s="1"/>
  <c r="J8" i="97" s="1"/>
  <c r="F8" i="97"/>
  <c r="G30" i="116"/>
  <c r="H30" i="116" s="1"/>
  <c r="F30" i="116"/>
  <c r="G29" i="116"/>
  <c r="I29" i="116" s="1"/>
  <c r="J29" i="116" s="1"/>
  <c r="F29" i="116"/>
  <c r="G28" i="116"/>
  <c r="H28" i="116" s="1"/>
  <c r="F28" i="116"/>
  <c r="G27" i="116"/>
  <c r="H27" i="116" s="1"/>
  <c r="F27" i="116"/>
  <c r="G26" i="116"/>
  <c r="I26" i="116" s="1"/>
  <c r="J26" i="116" s="1"/>
  <c r="F26" i="116"/>
  <c r="G25" i="116"/>
  <c r="I25" i="116" s="1"/>
  <c r="J25" i="116" s="1"/>
  <c r="F25" i="116"/>
  <c r="G24" i="116"/>
  <c r="I24" i="116" s="1"/>
  <c r="J24" i="116" s="1"/>
  <c r="F24" i="116"/>
  <c r="G23" i="116"/>
  <c r="H23" i="116" s="1"/>
  <c r="F23" i="116"/>
  <c r="G22" i="116"/>
  <c r="I22" i="116" s="1"/>
  <c r="J22" i="116" s="1"/>
  <c r="F22" i="116"/>
  <c r="G21" i="116"/>
  <c r="H21" i="116" s="1"/>
  <c r="F21" i="116"/>
  <c r="G20" i="116"/>
  <c r="H20" i="116" s="1"/>
  <c r="F20" i="116"/>
  <c r="G19" i="116"/>
  <c r="I19" i="116" s="1"/>
  <c r="J19" i="116" s="1"/>
  <c r="F19" i="116"/>
  <c r="G18" i="116"/>
  <c r="H18" i="116" s="1"/>
  <c r="F18" i="116"/>
  <c r="G17" i="116"/>
  <c r="H17" i="116" s="1"/>
  <c r="F17" i="116"/>
  <c r="G16" i="116"/>
  <c r="H16" i="116" s="1"/>
  <c r="F16" i="116"/>
  <c r="G15" i="116"/>
  <c r="H15" i="116" s="1"/>
  <c r="F15" i="116"/>
  <c r="G14" i="116"/>
  <c r="H14" i="116" s="1"/>
  <c r="F14" i="116"/>
  <c r="G13" i="116"/>
  <c r="H13" i="116" s="1"/>
  <c r="F13" i="116"/>
  <c r="G12" i="116"/>
  <c r="I12" i="116" s="1"/>
  <c r="J12" i="116" s="1"/>
  <c r="F12" i="116"/>
  <c r="G11" i="116"/>
  <c r="I11" i="116" s="1"/>
  <c r="J11" i="116" s="1"/>
  <c r="F11" i="116"/>
  <c r="G10" i="116"/>
  <c r="I10" i="116" s="1"/>
  <c r="J10" i="116" s="1"/>
  <c r="F10" i="116"/>
  <c r="G9" i="116"/>
  <c r="I9" i="116" s="1"/>
  <c r="J9" i="116" s="1"/>
  <c r="F9" i="116"/>
  <c r="G8" i="116"/>
  <c r="H8" i="116" s="1"/>
  <c r="F8" i="116"/>
  <c r="H62" i="93"/>
  <c r="J62" i="93" s="1"/>
  <c r="K62" i="93" s="1"/>
  <c r="G62" i="93"/>
  <c r="H82" i="93"/>
  <c r="J82" i="93" s="1"/>
  <c r="K82" i="93" s="1"/>
  <c r="G82" i="93"/>
  <c r="H79" i="93"/>
  <c r="I79" i="93" s="1"/>
  <c r="G79" i="93"/>
  <c r="H76" i="93"/>
  <c r="I76" i="93" s="1"/>
  <c r="G76" i="93"/>
  <c r="H69" i="93"/>
  <c r="J69" i="93" s="1"/>
  <c r="K69" i="93" s="1"/>
  <c r="G69" i="93"/>
  <c r="H59" i="93"/>
  <c r="I59" i="93" s="1"/>
  <c r="G59" i="93"/>
  <c r="H57" i="93"/>
  <c r="I57" i="93" s="1"/>
  <c r="G57" i="93"/>
  <c r="H55" i="93"/>
  <c r="J55" i="93" s="1"/>
  <c r="K55" i="93" s="1"/>
  <c r="G55" i="93"/>
  <c r="H53" i="93"/>
  <c r="J53" i="93" s="1"/>
  <c r="K53" i="93" s="1"/>
  <c r="G53" i="93"/>
  <c r="H51" i="93"/>
  <c r="I51" i="93" s="1"/>
  <c r="G51" i="93"/>
  <c r="H43" i="93"/>
  <c r="I43" i="93" s="1"/>
  <c r="G43" i="93"/>
  <c r="H35" i="93"/>
  <c r="J35" i="93" s="1"/>
  <c r="K35" i="93" s="1"/>
  <c r="G35" i="93"/>
  <c r="H27" i="93"/>
  <c r="J27" i="93" s="1"/>
  <c r="K27" i="93" s="1"/>
  <c r="G27" i="93"/>
  <c r="H24" i="93"/>
  <c r="I24" i="93" s="1"/>
  <c r="G24" i="93"/>
  <c r="H13" i="93"/>
  <c r="J13" i="93" s="1"/>
  <c r="K13" i="93" s="1"/>
  <c r="G13" i="93"/>
  <c r="H12" i="93"/>
  <c r="J12" i="93" s="1"/>
  <c r="K12" i="93" s="1"/>
  <c r="G12" i="93"/>
  <c r="H11" i="93"/>
  <c r="J11" i="93" s="1"/>
  <c r="K11" i="93" s="1"/>
  <c r="G11" i="93"/>
  <c r="H10" i="93"/>
  <c r="J10" i="93" s="1"/>
  <c r="K10" i="93" s="1"/>
  <c r="G10" i="93"/>
  <c r="H9" i="93"/>
  <c r="I9" i="93" s="1"/>
  <c r="G9" i="93"/>
  <c r="H40" i="92"/>
  <c r="J40" i="92" s="1"/>
  <c r="K40" i="92" s="1"/>
  <c r="G40" i="92"/>
  <c r="H38" i="92"/>
  <c r="J38" i="92" s="1"/>
  <c r="K38" i="92" s="1"/>
  <c r="G38" i="92"/>
  <c r="H36" i="92"/>
  <c r="J36" i="92" s="1"/>
  <c r="K36" i="92" s="1"/>
  <c r="G36" i="92"/>
  <c r="H34" i="92"/>
  <c r="I34" i="92" s="1"/>
  <c r="G34" i="92"/>
  <c r="H32" i="92"/>
  <c r="J32" i="92" s="1"/>
  <c r="K32" i="92" s="1"/>
  <c r="G32" i="92"/>
  <c r="H30" i="92"/>
  <c r="J30" i="92" s="1"/>
  <c r="K30" i="92" s="1"/>
  <c r="G30" i="92"/>
  <c r="H28" i="92"/>
  <c r="J28" i="92" s="1"/>
  <c r="K28" i="92" s="1"/>
  <c r="G28" i="92"/>
  <c r="H26" i="92"/>
  <c r="I26" i="92" s="1"/>
  <c r="G26" i="92"/>
  <c r="H24" i="92"/>
  <c r="J24" i="92" s="1"/>
  <c r="K24" i="92" s="1"/>
  <c r="G24" i="92"/>
  <c r="H22" i="92"/>
  <c r="I22" i="92" s="1"/>
  <c r="G22" i="92"/>
  <c r="H20" i="92"/>
  <c r="I20" i="92" s="1"/>
  <c r="G20" i="92"/>
  <c r="H18" i="92"/>
  <c r="J18" i="92" s="1"/>
  <c r="K18" i="92" s="1"/>
  <c r="G18" i="92"/>
  <c r="H16" i="92"/>
  <c r="J16" i="92" s="1"/>
  <c r="K16" i="92" s="1"/>
  <c r="G16" i="92"/>
  <c r="H14" i="92"/>
  <c r="J14" i="92" s="1"/>
  <c r="K14" i="92" s="1"/>
  <c r="G14" i="92"/>
  <c r="H12" i="92"/>
  <c r="I12" i="92" s="1"/>
  <c r="G12" i="92"/>
  <c r="H10" i="92"/>
  <c r="I10" i="92" s="1"/>
  <c r="G10" i="92"/>
  <c r="H8" i="92"/>
  <c r="J8" i="92" s="1"/>
  <c r="K8" i="92" s="1"/>
  <c r="G8" i="92"/>
  <c r="H49" i="91"/>
  <c r="H47" i="91"/>
  <c r="J47" i="91" s="1"/>
  <c r="H45" i="91"/>
  <c r="H43" i="91"/>
  <c r="J43" i="91" s="1"/>
  <c r="K43" i="91" s="1"/>
  <c r="G43" i="91"/>
  <c r="H41" i="91"/>
  <c r="J41" i="91" s="1"/>
  <c r="K41" i="91" s="1"/>
  <c r="G41" i="91"/>
  <c r="H39" i="91"/>
  <c r="J39" i="91" s="1"/>
  <c r="K39" i="91" s="1"/>
  <c r="G39" i="91"/>
  <c r="H37" i="91"/>
  <c r="J37" i="91" s="1"/>
  <c r="K37" i="91" s="1"/>
  <c r="G37" i="91"/>
  <c r="H35" i="91"/>
  <c r="J35" i="91" s="1"/>
  <c r="K35" i="91" s="1"/>
  <c r="G35" i="91"/>
  <c r="H33" i="91"/>
  <c r="J33" i="91" s="1"/>
  <c r="K33" i="91" s="1"/>
  <c r="G33" i="91"/>
  <c r="H31" i="91"/>
  <c r="I31" i="91" s="1"/>
  <c r="G31" i="91"/>
  <c r="H29" i="91"/>
  <c r="J29" i="91" s="1"/>
  <c r="K29" i="91" s="1"/>
  <c r="G29" i="91"/>
  <c r="H27" i="91"/>
  <c r="J27" i="91" s="1"/>
  <c r="K27" i="91" s="1"/>
  <c r="G27" i="91"/>
  <c r="H25" i="91"/>
  <c r="J25" i="91" s="1"/>
  <c r="K25" i="91" s="1"/>
  <c r="G25" i="91"/>
  <c r="H23" i="91"/>
  <c r="I23" i="91" s="1"/>
  <c r="G23" i="91"/>
  <c r="H21" i="91"/>
  <c r="I21" i="91" s="1"/>
  <c r="G21" i="91"/>
  <c r="H19" i="91"/>
  <c r="J19" i="91" s="1"/>
  <c r="K19" i="91" s="1"/>
  <c r="G19" i="91"/>
  <c r="H17" i="91"/>
  <c r="I17" i="91" s="1"/>
  <c r="G17" i="91"/>
  <c r="H15" i="91"/>
  <c r="J15" i="91" s="1"/>
  <c r="K15" i="91" s="1"/>
  <c r="G15" i="91"/>
  <c r="H14" i="91"/>
  <c r="I14" i="91" s="1"/>
  <c r="G14" i="91"/>
  <c r="H13" i="91"/>
  <c r="J13" i="91" s="1"/>
  <c r="K13" i="91" s="1"/>
  <c r="G13" i="91"/>
  <c r="H12" i="91"/>
  <c r="J12" i="91" s="1"/>
  <c r="K12" i="91" s="1"/>
  <c r="G12" i="91"/>
  <c r="H40" i="90"/>
  <c r="J40" i="90" s="1"/>
  <c r="K40" i="90" s="1"/>
  <c r="G40" i="90"/>
  <c r="H38" i="90"/>
  <c r="J38" i="90" s="1"/>
  <c r="K38" i="90" s="1"/>
  <c r="G38" i="90"/>
  <c r="H33" i="90"/>
  <c r="J33" i="90" s="1"/>
  <c r="K33" i="90" s="1"/>
  <c r="G33" i="90"/>
  <c r="H31" i="90"/>
  <c r="J31" i="90" s="1"/>
  <c r="K31" i="90" s="1"/>
  <c r="G31" i="90"/>
  <c r="H22" i="90"/>
  <c r="J22" i="90" s="1"/>
  <c r="K22" i="90" s="1"/>
  <c r="G22" i="90"/>
  <c r="H19" i="90"/>
  <c r="J19" i="90" s="1"/>
  <c r="K19" i="90" s="1"/>
  <c r="G19" i="90"/>
  <c r="H17" i="90"/>
  <c r="J17" i="90" s="1"/>
  <c r="K17" i="90" s="1"/>
  <c r="G17" i="90"/>
  <c r="H14" i="90"/>
  <c r="I14" i="90" s="1"/>
  <c r="G14" i="90"/>
  <c r="H10" i="90"/>
  <c r="J10" i="90" s="1"/>
  <c r="K10" i="90" s="1"/>
  <c r="G10" i="90"/>
  <c r="H37" i="89"/>
  <c r="I37" i="89" s="1"/>
  <c r="G37" i="89"/>
  <c r="H35" i="89"/>
  <c r="J35" i="89" s="1"/>
  <c r="K35" i="89" s="1"/>
  <c r="G35" i="89"/>
  <c r="H33" i="89"/>
  <c r="I33" i="89" s="1"/>
  <c r="G33" i="89"/>
  <c r="H31" i="89"/>
  <c r="J31" i="89" s="1"/>
  <c r="K31" i="89" s="1"/>
  <c r="G31" i="89"/>
  <c r="H29" i="89"/>
  <c r="I29" i="89" s="1"/>
  <c r="G29" i="89"/>
  <c r="H27" i="89"/>
  <c r="J27" i="89" s="1"/>
  <c r="K27" i="89" s="1"/>
  <c r="G27" i="89"/>
  <c r="H25" i="89"/>
  <c r="J25" i="89" s="1"/>
  <c r="K25" i="89" s="1"/>
  <c r="G25" i="89"/>
  <c r="H23" i="89"/>
  <c r="J23" i="89" s="1"/>
  <c r="K23" i="89" s="1"/>
  <c r="G23" i="89"/>
  <c r="H21" i="89"/>
  <c r="J21" i="89" s="1"/>
  <c r="K21" i="89" s="1"/>
  <c r="G21" i="89"/>
  <c r="H19" i="89"/>
  <c r="J19" i="89" s="1"/>
  <c r="K19" i="89" s="1"/>
  <c r="G19" i="89"/>
  <c r="H16" i="89"/>
  <c r="I16" i="89" s="1"/>
  <c r="G16" i="89"/>
  <c r="H12" i="89"/>
  <c r="J12" i="89" s="1"/>
  <c r="K12" i="89" s="1"/>
  <c r="G12" i="89"/>
  <c r="H11" i="89"/>
  <c r="J11" i="89" s="1"/>
  <c r="K11" i="89" s="1"/>
  <c r="G11" i="89"/>
  <c r="H10" i="89"/>
  <c r="J10" i="89" s="1"/>
  <c r="K10" i="89" s="1"/>
  <c r="G10" i="89"/>
  <c r="H72" i="87"/>
  <c r="J72" i="87" s="1"/>
  <c r="K72" i="87" s="1"/>
  <c r="G72" i="87"/>
  <c r="H70" i="87"/>
  <c r="J70" i="87" s="1"/>
  <c r="K70" i="87" s="1"/>
  <c r="G70" i="87"/>
  <c r="H68" i="87"/>
  <c r="J68" i="87" s="1"/>
  <c r="K68" i="87" s="1"/>
  <c r="G68" i="87"/>
  <c r="H67" i="87"/>
  <c r="I67" i="87" s="1"/>
  <c r="G67" i="87"/>
  <c r="H66" i="87"/>
  <c r="J66" i="87" s="1"/>
  <c r="K66" i="87" s="1"/>
  <c r="G66" i="87"/>
  <c r="H63" i="87"/>
  <c r="J63" i="87" s="1"/>
  <c r="K63" i="87" s="1"/>
  <c r="G63" i="87"/>
  <c r="H60" i="87"/>
  <c r="I60" i="87" s="1"/>
  <c r="G60" i="87"/>
  <c r="H58" i="87"/>
  <c r="J58" i="87" s="1"/>
  <c r="K58" i="87" s="1"/>
  <c r="G58" i="87"/>
  <c r="H56" i="87"/>
  <c r="I56" i="87" s="1"/>
  <c r="G56" i="87"/>
  <c r="H54" i="87"/>
  <c r="I54" i="87" s="1"/>
  <c r="G54" i="87"/>
  <c r="H52" i="87"/>
  <c r="J52" i="87" s="1"/>
  <c r="K52" i="87" s="1"/>
  <c r="G52" i="87"/>
  <c r="H50" i="87"/>
  <c r="J50" i="87" s="1"/>
  <c r="K50" i="87" s="1"/>
  <c r="G50" i="87"/>
  <c r="H48" i="87"/>
  <c r="J48" i="87" s="1"/>
  <c r="K48" i="87" s="1"/>
  <c r="G48" i="87"/>
  <c r="H46" i="87"/>
  <c r="J46" i="87" s="1"/>
  <c r="K46" i="87" s="1"/>
  <c r="G46" i="87"/>
  <c r="H44" i="87"/>
  <c r="J44" i="87" s="1"/>
  <c r="K44" i="87" s="1"/>
  <c r="G44" i="87"/>
  <c r="H42" i="87"/>
  <c r="I42" i="87" s="1"/>
  <c r="G42" i="87"/>
  <c r="H40" i="87"/>
  <c r="J40" i="87" s="1"/>
  <c r="K40" i="87" s="1"/>
  <c r="G40" i="87"/>
  <c r="H38" i="87"/>
  <c r="J38" i="87" s="1"/>
  <c r="K38" i="87" s="1"/>
  <c r="G38" i="87"/>
  <c r="H36" i="87"/>
  <c r="J36" i="87" s="1"/>
  <c r="K36" i="87" s="1"/>
  <c r="G36" i="87"/>
  <c r="H34" i="87"/>
  <c r="I34" i="87" s="1"/>
  <c r="G34" i="87"/>
  <c r="H32" i="87"/>
  <c r="J32" i="87" s="1"/>
  <c r="K32" i="87" s="1"/>
  <c r="G32" i="87"/>
  <c r="H30" i="87"/>
  <c r="J30" i="87" s="1"/>
  <c r="K30" i="87" s="1"/>
  <c r="G30" i="87"/>
  <c r="H28" i="87"/>
  <c r="J28" i="87" s="1"/>
  <c r="K28" i="87" s="1"/>
  <c r="G28" i="87"/>
  <c r="H26" i="87"/>
  <c r="J26" i="87" s="1"/>
  <c r="K26" i="87" s="1"/>
  <c r="G26" i="87"/>
  <c r="H24" i="87"/>
  <c r="J24" i="87" s="1"/>
  <c r="K24" i="87" s="1"/>
  <c r="G24" i="87"/>
  <c r="H22" i="87"/>
  <c r="I22" i="87" s="1"/>
  <c r="G22" i="87"/>
  <c r="H19" i="87"/>
  <c r="J19" i="87" s="1"/>
  <c r="K19" i="87" s="1"/>
  <c r="G19" i="87"/>
  <c r="H18" i="87"/>
  <c r="J18" i="87" s="1"/>
  <c r="K18" i="87" s="1"/>
  <c r="G18" i="87"/>
  <c r="H14" i="87"/>
  <c r="J14" i="87" s="1"/>
  <c r="K14" i="87" s="1"/>
  <c r="G14" i="87"/>
  <c r="H13" i="87"/>
  <c r="J13" i="87" s="1"/>
  <c r="K13" i="87" s="1"/>
  <c r="G13" i="87"/>
  <c r="H10" i="87"/>
  <c r="J10" i="87" s="1"/>
  <c r="K10" i="87" s="1"/>
  <c r="G10" i="87"/>
  <c r="H39" i="86"/>
  <c r="J39" i="86" s="1"/>
  <c r="K39" i="86" s="1"/>
  <c r="G39" i="86"/>
  <c r="H37" i="86"/>
  <c r="J37" i="86" s="1"/>
  <c r="K37" i="86" s="1"/>
  <c r="G37" i="86"/>
  <c r="H35" i="86"/>
  <c r="J35" i="86" s="1"/>
  <c r="K35" i="86" s="1"/>
  <c r="G35" i="86"/>
  <c r="H33" i="86"/>
  <c r="J33" i="86" s="1"/>
  <c r="K33" i="86" s="1"/>
  <c r="G33" i="86"/>
  <c r="H31" i="86"/>
  <c r="I31" i="86" s="1"/>
  <c r="G31" i="86"/>
  <c r="H29" i="86"/>
  <c r="J29" i="86" s="1"/>
  <c r="K29" i="86" s="1"/>
  <c r="G29" i="86"/>
  <c r="H27" i="86"/>
  <c r="I27" i="86" s="1"/>
  <c r="G27" i="86"/>
  <c r="H25" i="86"/>
  <c r="J25" i="86" s="1"/>
  <c r="K25" i="86" s="1"/>
  <c r="G25" i="86"/>
  <c r="H23" i="86"/>
  <c r="I23" i="86" s="1"/>
  <c r="G23" i="86"/>
  <c r="H21" i="86"/>
  <c r="J21" i="86" s="1"/>
  <c r="K21" i="86" s="1"/>
  <c r="G21" i="86"/>
  <c r="H19" i="86"/>
  <c r="J19" i="86" s="1"/>
  <c r="K19" i="86" s="1"/>
  <c r="G19" i="86"/>
  <c r="H17" i="86"/>
  <c r="J17" i="86" s="1"/>
  <c r="K17" i="86" s="1"/>
  <c r="G17" i="86"/>
  <c r="H15" i="86"/>
  <c r="I15" i="86" s="1"/>
  <c r="G15" i="86"/>
  <c r="H11" i="86"/>
  <c r="I11" i="86" s="1"/>
  <c r="G11" i="86"/>
  <c r="H10" i="86"/>
  <c r="J10" i="86" s="1"/>
  <c r="K10" i="86" s="1"/>
  <c r="G10" i="86"/>
  <c r="H39" i="85"/>
  <c r="J39" i="85" s="1"/>
  <c r="K39" i="85" s="1"/>
  <c r="G39" i="85"/>
  <c r="H37" i="85"/>
  <c r="J37" i="85" s="1"/>
  <c r="K37" i="85" s="1"/>
  <c r="G37" i="85"/>
  <c r="H25" i="85"/>
  <c r="J25" i="85" s="1"/>
  <c r="K25" i="85" s="1"/>
  <c r="G25" i="85"/>
  <c r="H23" i="85"/>
  <c r="J23" i="85" s="1"/>
  <c r="K23" i="85" s="1"/>
  <c r="G23" i="85"/>
  <c r="H21" i="85"/>
  <c r="J21" i="85" s="1"/>
  <c r="K21" i="85" s="1"/>
  <c r="G21" i="85"/>
  <c r="H19" i="85"/>
  <c r="J19" i="85" s="1"/>
  <c r="K19" i="85" s="1"/>
  <c r="G19" i="85"/>
  <c r="H17" i="85"/>
  <c r="J17" i="85" s="1"/>
  <c r="K17" i="85" s="1"/>
  <c r="G17" i="85"/>
  <c r="H14" i="85"/>
  <c r="J14" i="85" s="1"/>
  <c r="K14" i="85" s="1"/>
  <c r="G14" i="85"/>
  <c r="H10" i="85"/>
  <c r="J10" i="85" s="1"/>
  <c r="K10" i="85" s="1"/>
  <c r="G10" i="85"/>
  <c r="H73" i="84"/>
  <c r="J73" i="84" s="1"/>
  <c r="K73" i="84" s="1"/>
  <c r="G73" i="84"/>
  <c r="H71" i="84"/>
  <c r="J71" i="84" s="1"/>
  <c r="K71" i="84" s="1"/>
  <c r="G71" i="84"/>
  <c r="H69" i="84"/>
  <c r="I69" i="84" s="1"/>
  <c r="G69" i="84"/>
  <c r="H67" i="84"/>
  <c r="J67" i="84" s="1"/>
  <c r="K67" i="84" s="1"/>
  <c r="G67" i="84"/>
  <c r="H65" i="84"/>
  <c r="J65" i="84" s="1"/>
  <c r="K65" i="84" s="1"/>
  <c r="G65" i="84"/>
  <c r="H64" i="84"/>
  <c r="J64" i="84" s="1"/>
  <c r="K64" i="84" s="1"/>
  <c r="G64" i="84"/>
  <c r="H63" i="84"/>
  <c r="J63" i="84" s="1"/>
  <c r="K63" i="84" s="1"/>
  <c r="G63" i="84"/>
  <c r="H62" i="84"/>
  <c r="J62" i="84" s="1"/>
  <c r="K62" i="84" s="1"/>
  <c r="G62" i="84"/>
  <c r="H61" i="84"/>
  <c r="J61" i="84" s="1"/>
  <c r="K61" i="84" s="1"/>
  <c r="G61" i="84"/>
  <c r="H60" i="84"/>
  <c r="I60" i="84" s="1"/>
  <c r="G60" i="84"/>
  <c r="H59" i="84"/>
  <c r="J59" i="84" s="1"/>
  <c r="K59" i="84" s="1"/>
  <c r="G59" i="84"/>
  <c r="H58" i="84"/>
  <c r="J58" i="84" s="1"/>
  <c r="K58" i="84" s="1"/>
  <c r="G58" i="84"/>
  <c r="H57" i="84"/>
  <c r="J57" i="84" s="1"/>
  <c r="K57" i="84" s="1"/>
  <c r="G57" i="84"/>
  <c r="H56" i="84"/>
  <c r="J56" i="84" s="1"/>
  <c r="K56" i="84" s="1"/>
  <c r="G56" i="84"/>
  <c r="H52" i="84"/>
  <c r="I52" i="84" s="1"/>
  <c r="G52" i="84"/>
  <c r="H38" i="84"/>
  <c r="J38" i="84" s="1"/>
  <c r="K38" i="84" s="1"/>
  <c r="G38" i="84"/>
  <c r="H36" i="84"/>
  <c r="J36" i="84" s="1"/>
  <c r="K36" i="84" s="1"/>
  <c r="G36" i="84"/>
  <c r="H35" i="84"/>
  <c r="J35" i="84" s="1"/>
  <c r="K35" i="84" s="1"/>
  <c r="G35" i="84"/>
  <c r="H32" i="84"/>
  <c r="J32" i="84" s="1"/>
  <c r="K32" i="84" s="1"/>
  <c r="G32" i="84"/>
  <c r="H31" i="84"/>
  <c r="J31" i="84" s="1"/>
  <c r="K31" i="84" s="1"/>
  <c r="G31" i="84"/>
  <c r="H28" i="84"/>
  <c r="J28" i="84" s="1"/>
  <c r="K28" i="84" s="1"/>
  <c r="G28" i="84"/>
  <c r="H26" i="84"/>
  <c r="I26" i="84" s="1"/>
  <c r="G26" i="84"/>
  <c r="H25" i="84"/>
  <c r="J25" i="84" s="1"/>
  <c r="K25" i="84" s="1"/>
  <c r="G25" i="84"/>
  <c r="H24" i="84"/>
  <c r="J24" i="84" s="1"/>
  <c r="K24" i="84" s="1"/>
  <c r="G24" i="84"/>
  <c r="H20" i="84"/>
  <c r="J20" i="84" s="1"/>
  <c r="K20" i="84" s="1"/>
  <c r="G20" i="84"/>
  <c r="H19" i="84"/>
  <c r="J19" i="84" s="1"/>
  <c r="K19" i="84" s="1"/>
  <c r="G19" i="84"/>
  <c r="H18" i="84"/>
  <c r="I18" i="84" s="1"/>
  <c r="G18" i="84"/>
  <c r="H14" i="84"/>
  <c r="J14" i="84" s="1"/>
  <c r="K14" i="84" s="1"/>
  <c r="G14" i="84"/>
  <c r="H13" i="84"/>
  <c r="J13" i="84" s="1"/>
  <c r="K13" i="84" s="1"/>
  <c r="G13" i="84"/>
  <c r="H175" i="83"/>
  <c r="I175" i="83" s="1"/>
  <c r="G175" i="83"/>
  <c r="H173" i="83"/>
  <c r="I173" i="83" s="1"/>
  <c r="G173" i="83"/>
  <c r="H155" i="83"/>
  <c r="J155" i="83" s="1"/>
  <c r="K155" i="83" s="1"/>
  <c r="G155" i="83"/>
  <c r="H137" i="83"/>
  <c r="J137" i="83" s="1"/>
  <c r="K137" i="83" s="1"/>
  <c r="G137" i="83"/>
  <c r="H119" i="83"/>
  <c r="I119" i="83" s="1"/>
  <c r="G119" i="83"/>
  <c r="H102" i="83"/>
  <c r="J102" i="83" s="1"/>
  <c r="K102" i="83" s="1"/>
  <c r="G102" i="83"/>
  <c r="H77" i="83"/>
  <c r="I77" i="83" s="1"/>
  <c r="G77" i="83"/>
  <c r="H54" i="83"/>
  <c r="J54" i="83" s="1"/>
  <c r="K54" i="83" s="1"/>
  <c r="G54" i="83"/>
  <c r="H38" i="83"/>
  <c r="I38" i="83" s="1"/>
  <c r="G38" i="83"/>
  <c r="H237" i="82"/>
  <c r="J237" i="82" s="1"/>
  <c r="K237" i="82" s="1"/>
  <c r="G237" i="82"/>
  <c r="H236" i="82"/>
  <c r="J236" i="82" s="1"/>
  <c r="K236" i="82" s="1"/>
  <c r="G236" i="82"/>
  <c r="H235" i="82"/>
  <c r="J235" i="82" s="1"/>
  <c r="K235" i="82" s="1"/>
  <c r="G235" i="82"/>
  <c r="H234" i="82"/>
  <c r="I234" i="82" s="1"/>
  <c r="G234" i="82"/>
  <c r="H233" i="82"/>
  <c r="I233" i="82" s="1"/>
  <c r="G233" i="82"/>
  <c r="H232" i="82"/>
  <c r="J232" i="82" s="1"/>
  <c r="K232" i="82" s="1"/>
  <c r="G232" i="82"/>
  <c r="H231" i="82"/>
  <c r="I231" i="82" s="1"/>
  <c r="G231" i="82"/>
  <c r="H230" i="82"/>
  <c r="J230" i="82" s="1"/>
  <c r="K230" i="82" s="1"/>
  <c r="G230" i="82"/>
  <c r="H229" i="82"/>
  <c r="J229" i="82" s="1"/>
  <c r="K229" i="82" s="1"/>
  <c r="G229" i="82"/>
  <c r="H228" i="82"/>
  <c r="J228" i="82" s="1"/>
  <c r="K228" i="82" s="1"/>
  <c r="G228" i="82"/>
  <c r="H218" i="82"/>
  <c r="J218" i="82" s="1"/>
  <c r="K218" i="82" s="1"/>
  <c r="G218" i="82"/>
  <c r="H209" i="82"/>
  <c r="I209" i="82" s="1"/>
  <c r="G209" i="82"/>
  <c r="H208" i="82"/>
  <c r="J208" i="82" s="1"/>
  <c r="K208" i="82" s="1"/>
  <c r="G208" i="82"/>
  <c r="H207" i="82"/>
  <c r="J207" i="82" s="1"/>
  <c r="K207" i="82" s="1"/>
  <c r="G207" i="82"/>
  <c r="H198" i="82"/>
  <c r="I198" i="82" s="1"/>
  <c r="G198" i="82"/>
  <c r="H190" i="82"/>
  <c r="J190" i="82" s="1"/>
  <c r="K190" i="82" s="1"/>
  <c r="G190" i="82"/>
  <c r="H182" i="82"/>
  <c r="I182" i="82" s="1"/>
  <c r="G182" i="82"/>
  <c r="H173" i="82"/>
  <c r="J173" i="82" s="1"/>
  <c r="K173" i="82" s="1"/>
  <c r="G173" i="82"/>
  <c r="H172" i="82"/>
  <c r="J172" i="82" s="1"/>
  <c r="K172" i="82" s="1"/>
  <c r="G172" i="82"/>
  <c r="H167" i="82"/>
  <c r="I167" i="82" s="1"/>
  <c r="G167" i="82"/>
  <c r="H166" i="82"/>
  <c r="J166" i="82" s="1"/>
  <c r="K166" i="82" s="1"/>
  <c r="G166" i="82"/>
  <c r="H165" i="82"/>
  <c r="J165" i="82" s="1"/>
  <c r="K165" i="82" s="1"/>
  <c r="G165" i="82"/>
  <c r="H162" i="82"/>
  <c r="J162" i="82" s="1"/>
  <c r="K162" i="82" s="1"/>
  <c r="G162" i="82"/>
  <c r="H161" i="82"/>
  <c r="I161" i="82" s="1"/>
  <c r="G161" i="82"/>
  <c r="H160" i="82"/>
  <c r="J160" i="82" s="1"/>
  <c r="K160" i="82" s="1"/>
  <c r="G160" i="82"/>
  <c r="H159" i="82"/>
  <c r="J159" i="82" s="1"/>
  <c r="K159" i="82" s="1"/>
  <c r="G159" i="82"/>
  <c r="H158" i="82"/>
  <c r="J158" i="82" s="1"/>
  <c r="K158" i="82" s="1"/>
  <c r="G158" i="82"/>
  <c r="H157" i="82"/>
  <c r="J157" i="82" s="1"/>
  <c r="K157" i="82" s="1"/>
  <c r="G157" i="82"/>
  <c r="H154" i="82"/>
  <c r="J154" i="82" s="1"/>
  <c r="K154" i="82" s="1"/>
  <c r="G154" i="82"/>
  <c r="H153" i="82"/>
  <c r="J153" i="82" s="1"/>
  <c r="K153" i="82" s="1"/>
  <c r="G153" i="82"/>
  <c r="H152" i="82"/>
  <c r="J152" i="82" s="1"/>
  <c r="K152" i="82" s="1"/>
  <c r="G152" i="82"/>
  <c r="H151" i="82"/>
  <c r="J151" i="82" s="1"/>
  <c r="K151" i="82" s="1"/>
  <c r="G151" i="82"/>
  <c r="H150" i="82"/>
  <c r="J150" i="82" s="1"/>
  <c r="K150" i="82" s="1"/>
  <c r="G150" i="82"/>
  <c r="H149" i="82"/>
  <c r="J149" i="82" s="1"/>
  <c r="K149" i="82" s="1"/>
  <c r="G149" i="82"/>
  <c r="H148" i="82"/>
  <c r="J148" i="82" s="1"/>
  <c r="K148" i="82" s="1"/>
  <c r="G148" i="82"/>
  <c r="H141" i="82"/>
  <c r="J141" i="82" s="1"/>
  <c r="K141" i="82" s="1"/>
  <c r="G141" i="82"/>
  <c r="H139" i="82"/>
  <c r="J139" i="82" s="1"/>
  <c r="K139" i="82" s="1"/>
  <c r="G139" i="82"/>
  <c r="H137" i="82"/>
  <c r="I137" i="82" s="1"/>
  <c r="G137" i="82"/>
  <c r="H135" i="82"/>
  <c r="J135" i="82" s="1"/>
  <c r="K135" i="82" s="1"/>
  <c r="G135" i="82"/>
  <c r="H77" i="82"/>
  <c r="J77" i="82" s="1"/>
  <c r="K77" i="82" s="1"/>
  <c r="G77" i="82"/>
  <c r="H76" i="82"/>
  <c r="I76" i="82" s="1"/>
  <c r="G76" i="82"/>
  <c r="H75" i="82"/>
  <c r="J75" i="82" s="1"/>
  <c r="K75" i="82" s="1"/>
  <c r="G75" i="82"/>
  <c r="H71" i="82"/>
  <c r="J71" i="82" s="1"/>
  <c r="K71" i="82" s="1"/>
  <c r="G71" i="82"/>
  <c r="H70" i="82"/>
  <c r="J70" i="82" s="1"/>
  <c r="K70" i="82" s="1"/>
  <c r="G70" i="82"/>
  <c r="H69" i="82"/>
  <c r="J69" i="82" s="1"/>
  <c r="K69" i="82" s="1"/>
  <c r="G69" i="82"/>
  <c r="H68" i="82"/>
  <c r="J68" i="82" s="1"/>
  <c r="K68" i="82" s="1"/>
  <c r="G68" i="82"/>
  <c r="H67" i="82"/>
  <c r="J67" i="82" s="1"/>
  <c r="K67" i="82" s="1"/>
  <c r="G67" i="82"/>
  <c r="H65" i="82"/>
  <c r="I65" i="82" s="1"/>
  <c r="G65" i="82"/>
  <c r="H64" i="82"/>
  <c r="J64" i="82" s="1"/>
  <c r="K64" i="82" s="1"/>
  <c r="G64" i="82"/>
  <c r="H63" i="82"/>
  <c r="I63" i="82" s="1"/>
  <c r="G63" i="82"/>
  <c r="H62" i="82"/>
  <c r="J62" i="82" s="1"/>
  <c r="K62" i="82" s="1"/>
  <c r="G62" i="82"/>
  <c r="H61" i="82"/>
  <c r="I61" i="82" s="1"/>
  <c r="G61" i="82"/>
  <c r="H60" i="82"/>
  <c r="I60" i="82" s="1"/>
  <c r="G60" i="82"/>
  <c r="H57" i="82"/>
  <c r="I57" i="82" s="1"/>
  <c r="G57" i="82"/>
  <c r="H55" i="82"/>
  <c r="J55" i="82" s="1"/>
  <c r="K55" i="82" s="1"/>
  <c r="G55" i="82"/>
  <c r="H53" i="82"/>
  <c r="J53" i="82" s="1"/>
  <c r="K53" i="82" s="1"/>
  <c r="G53" i="82"/>
  <c r="H52" i="82"/>
  <c r="J52" i="82" s="1"/>
  <c r="K52" i="82" s="1"/>
  <c r="G52" i="82"/>
  <c r="H48" i="82"/>
  <c r="J48" i="82" s="1"/>
  <c r="K48" i="82" s="1"/>
  <c r="G48" i="82"/>
  <c r="H47" i="82"/>
  <c r="I47" i="82" s="1"/>
  <c r="G47" i="82"/>
  <c r="H46" i="82"/>
  <c r="J46" i="82" s="1"/>
  <c r="K46" i="82" s="1"/>
  <c r="G46" i="82"/>
  <c r="H45" i="82"/>
  <c r="J45" i="82" s="1"/>
  <c r="K45" i="82" s="1"/>
  <c r="G45" i="82"/>
  <c r="H44" i="82"/>
  <c r="J44" i="82" s="1"/>
  <c r="K44" i="82" s="1"/>
  <c r="G44" i="82"/>
  <c r="H43" i="82"/>
  <c r="J43" i="82" s="1"/>
  <c r="K43" i="82" s="1"/>
  <c r="G43" i="82"/>
  <c r="H42" i="82"/>
  <c r="I42" i="82" s="1"/>
  <c r="G42" i="82"/>
  <c r="H41" i="82"/>
  <c r="J41" i="82" s="1"/>
  <c r="K41" i="82" s="1"/>
  <c r="G41" i="82"/>
  <c r="H40" i="82"/>
  <c r="I40" i="82" s="1"/>
  <c r="G40" i="82"/>
  <c r="H39" i="82"/>
  <c r="J39" i="82" s="1"/>
  <c r="K39" i="82" s="1"/>
  <c r="G39" i="82"/>
  <c r="H32" i="82"/>
  <c r="J32" i="82" s="1"/>
  <c r="K32" i="82" s="1"/>
  <c r="G32" i="82"/>
  <c r="H31" i="82"/>
  <c r="I31" i="82" s="1"/>
  <c r="G31" i="82"/>
  <c r="H30" i="82"/>
  <c r="J30" i="82" s="1"/>
  <c r="K30" i="82" s="1"/>
  <c r="G30" i="82"/>
  <c r="H29" i="82"/>
  <c r="I29" i="82" s="1"/>
  <c r="G29" i="82"/>
  <c r="H28" i="82"/>
  <c r="J28" i="82" s="1"/>
  <c r="K28" i="82" s="1"/>
  <c r="G28" i="82"/>
  <c r="H27" i="82"/>
  <c r="J27" i="82" s="1"/>
  <c r="K27" i="82" s="1"/>
  <c r="G27" i="82"/>
  <c r="H26" i="82"/>
  <c r="J26" i="82" s="1"/>
  <c r="K26" i="82" s="1"/>
  <c r="G26" i="82"/>
  <c r="H23" i="82"/>
  <c r="J23" i="82" s="1"/>
  <c r="K23" i="82" s="1"/>
  <c r="G23" i="82"/>
  <c r="H22" i="82"/>
  <c r="J22" i="82" s="1"/>
  <c r="K22" i="82" s="1"/>
  <c r="G22" i="82"/>
  <c r="H21" i="82"/>
  <c r="I21" i="82" s="1"/>
  <c r="G21" i="82"/>
  <c r="H20" i="82"/>
  <c r="J20" i="82" s="1"/>
  <c r="K20" i="82" s="1"/>
  <c r="G20" i="82"/>
  <c r="H19" i="82"/>
  <c r="J19" i="82" s="1"/>
  <c r="K19" i="82" s="1"/>
  <c r="G19" i="82"/>
  <c r="H18" i="82"/>
  <c r="J18" i="82" s="1"/>
  <c r="K18" i="82" s="1"/>
  <c r="G18" i="82"/>
  <c r="H17" i="82"/>
  <c r="J17" i="82" s="1"/>
  <c r="K17" i="82" s="1"/>
  <c r="G17" i="82"/>
  <c r="H16" i="82"/>
  <c r="J16" i="82" s="1"/>
  <c r="K16" i="82" s="1"/>
  <c r="G16" i="82"/>
  <c r="H15" i="82"/>
  <c r="J15" i="82" s="1"/>
  <c r="K15" i="82" s="1"/>
  <c r="G15" i="82"/>
  <c r="H170" i="81"/>
  <c r="J170" i="81" s="1"/>
  <c r="K170" i="81" s="1"/>
  <c r="G170" i="81"/>
  <c r="H168" i="81"/>
  <c r="I168" i="81" s="1"/>
  <c r="G168" i="81"/>
  <c r="H166" i="81"/>
  <c r="I166" i="81" s="1"/>
  <c r="G166" i="81"/>
  <c r="H164" i="81"/>
  <c r="J164" i="81" s="1"/>
  <c r="K164" i="81" s="1"/>
  <c r="G164" i="81"/>
  <c r="H162" i="81"/>
  <c r="J162" i="81" s="1"/>
  <c r="K162" i="81" s="1"/>
  <c r="G162" i="81"/>
  <c r="H160" i="81"/>
  <c r="J160" i="81" s="1"/>
  <c r="K160" i="81" s="1"/>
  <c r="G160" i="81"/>
  <c r="H159" i="81"/>
  <c r="J159" i="81" s="1"/>
  <c r="K159" i="81" s="1"/>
  <c r="G159" i="81"/>
  <c r="H158" i="81"/>
  <c r="J158" i="81" s="1"/>
  <c r="K158" i="81" s="1"/>
  <c r="G158" i="81"/>
  <c r="H157" i="81"/>
  <c r="J157" i="81" s="1"/>
  <c r="K157" i="81" s="1"/>
  <c r="G157" i="81"/>
  <c r="H156" i="81"/>
  <c r="J156" i="81" s="1"/>
  <c r="K156" i="81" s="1"/>
  <c r="G156" i="81"/>
  <c r="H155" i="81"/>
  <c r="I155" i="81" s="1"/>
  <c r="G155" i="81"/>
  <c r="H152" i="81"/>
  <c r="I152" i="81" s="1"/>
  <c r="G152" i="81"/>
  <c r="H151" i="81"/>
  <c r="J151" i="81" s="1"/>
  <c r="K151" i="81" s="1"/>
  <c r="G151" i="81"/>
  <c r="H150" i="81"/>
  <c r="I150" i="81" s="1"/>
  <c r="G150" i="81"/>
  <c r="H149" i="81"/>
  <c r="I149" i="81" s="1"/>
  <c r="G149" i="81"/>
  <c r="H146" i="81"/>
  <c r="J146" i="81" s="1"/>
  <c r="K146" i="81" s="1"/>
  <c r="G146" i="81"/>
  <c r="H144" i="81"/>
  <c r="J144" i="81" s="1"/>
  <c r="K144" i="81" s="1"/>
  <c r="G144" i="81"/>
  <c r="H142" i="81"/>
  <c r="J142" i="81" s="1"/>
  <c r="K142" i="81" s="1"/>
  <c r="G142" i="81"/>
  <c r="H140" i="81"/>
  <c r="I140" i="81" s="1"/>
  <c r="G140" i="81"/>
  <c r="H138" i="81"/>
  <c r="J138" i="81" s="1"/>
  <c r="K138" i="81" s="1"/>
  <c r="G138" i="81"/>
  <c r="H136" i="81"/>
  <c r="J136" i="81" s="1"/>
  <c r="K136" i="81" s="1"/>
  <c r="G136" i="81"/>
  <c r="H134" i="81"/>
  <c r="I134" i="81" s="1"/>
  <c r="G134" i="81"/>
  <c r="H131" i="81"/>
  <c r="J131" i="81" s="1"/>
  <c r="K131" i="81" s="1"/>
  <c r="G131" i="81"/>
  <c r="H128" i="81"/>
  <c r="J128" i="81" s="1"/>
  <c r="K128" i="81" s="1"/>
  <c r="G128" i="81"/>
  <c r="H127" i="81"/>
  <c r="I127" i="81" s="1"/>
  <c r="G127" i="81"/>
  <c r="H126" i="81"/>
  <c r="J126" i="81" s="1"/>
  <c r="K126" i="81" s="1"/>
  <c r="G126" i="81"/>
  <c r="H123" i="81"/>
  <c r="J123" i="81" s="1"/>
  <c r="K123" i="81" s="1"/>
  <c r="G123" i="81"/>
  <c r="H122" i="81"/>
  <c r="J122" i="81" s="1"/>
  <c r="K122" i="81" s="1"/>
  <c r="G122" i="81"/>
  <c r="H121" i="81"/>
  <c r="J121" i="81" s="1"/>
  <c r="K121" i="81" s="1"/>
  <c r="G121" i="81"/>
  <c r="H118" i="81"/>
  <c r="J118" i="81" s="1"/>
  <c r="K118" i="81" s="1"/>
  <c r="G118" i="81"/>
  <c r="H115" i="81"/>
  <c r="J115" i="81" s="1"/>
  <c r="K115" i="81" s="1"/>
  <c r="G115" i="81"/>
  <c r="H114" i="81"/>
  <c r="J114" i="81" s="1"/>
  <c r="K114" i="81" s="1"/>
  <c r="G114" i="81"/>
  <c r="H110" i="81"/>
  <c r="J110" i="81" s="1"/>
  <c r="K110" i="81" s="1"/>
  <c r="G110" i="81"/>
  <c r="H107" i="81"/>
  <c r="J107" i="81" s="1"/>
  <c r="K107" i="81" s="1"/>
  <c r="G107" i="81"/>
  <c r="H106" i="81"/>
  <c r="I106" i="81" s="1"/>
  <c r="G106" i="81"/>
  <c r="H105" i="81"/>
  <c r="J105" i="81" s="1"/>
  <c r="K105" i="81" s="1"/>
  <c r="G105" i="81"/>
  <c r="H102" i="81"/>
  <c r="J102" i="81" s="1"/>
  <c r="K102" i="81" s="1"/>
  <c r="G102" i="81"/>
  <c r="H101" i="81"/>
  <c r="J101" i="81" s="1"/>
  <c r="K101" i="81" s="1"/>
  <c r="G101" i="81"/>
  <c r="H98" i="81"/>
  <c r="J98" i="81" s="1"/>
  <c r="K98" i="81" s="1"/>
  <c r="G98" i="81"/>
  <c r="H97" i="81"/>
  <c r="J97" i="81" s="1"/>
  <c r="K97" i="81" s="1"/>
  <c r="G97" i="81"/>
  <c r="H94" i="81"/>
  <c r="J94" i="81" s="1"/>
  <c r="K94" i="81" s="1"/>
  <c r="G94" i="81"/>
  <c r="H93" i="81"/>
  <c r="J93" i="81" s="1"/>
  <c r="K93" i="81" s="1"/>
  <c r="G93" i="81"/>
  <c r="H92" i="81"/>
  <c r="I92" i="81" s="1"/>
  <c r="G92" i="81"/>
  <c r="H88" i="81"/>
  <c r="I88" i="81" s="1"/>
  <c r="G88" i="81"/>
  <c r="H87" i="81"/>
  <c r="J87" i="81" s="1"/>
  <c r="K87" i="81" s="1"/>
  <c r="G87" i="81"/>
  <c r="H86" i="81"/>
  <c r="J86" i="81" s="1"/>
  <c r="K86" i="81" s="1"/>
  <c r="G86" i="81"/>
  <c r="H85" i="81"/>
  <c r="J85" i="81" s="1"/>
  <c r="K85" i="81" s="1"/>
  <c r="G85" i="81"/>
  <c r="H84" i="81"/>
  <c r="J84" i="81" s="1"/>
  <c r="K84" i="81" s="1"/>
  <c r="G84" i="81"/>
  <c r="H81" i="81"/>
  <c r="J81" i="81" s="1"/>
  <c r="K81" i="81" s="1"/>
  <c r="G81" i="81"/>
  <c r="H80" i="81"/>
  <c r="J80" i="81" s="1"/>
  <c r="K80" i="81" s="1"/>
  <c r="G80" i="81"/>
  <c r="H79" i="81"/>
  <c r="I79" i="81" s="1"/>
  <c r="G79" i="81"/>
  <c r="H75" i="81"/>
  <c r="I75" i="81" s="1"/>
  <c r="G75" i="81"/>
  <c r="H73" i="81"/>
  <c r="J73" i="81" s="1"/>
  <c r="K73" i="81" s="1"/>
  <c r="G73" i="81"/>
  <c r="H71" i="81"/>
  <c r="J71" i="81" s="1"/>
  <c r="K71" i="81" s="1"/>
  <c r="G71" i="81"/>
  <c r="H68" i="81"/>
  <c r="J68" i="81" s="1"/>
  <c r="K68" i="81" s="1"/>
  <c r="G68" i="81"/>
  <c r="H67" i="81"/>
  <c r="J67" i="81" s="1"/>
  <c r="K67" i="81" s="1"/>
  <c r="G67" i="81"/>
  <c r="H64" i="81"/>
  <c r="I64" i="81" s="1"/>
  <c r="G64" i="81"/>
  <c r="H63" i="81"/>
  <c r="I63" i="81" s="1"/>
  <c r="G63" i="81"/>
  <c r="H62" i="81"/>
  <c r="J62" i="81" s="1"/>
  <c r="K62" i="81" s="1"/>
  <c r="G62" i="81"/>
  <c r="H61" i="81"/>
  <c r="J61" i="81" s="1"/>
  <c r="K61" i="81" s="1"/>
  <c r="G61" i="81"/>
  <c r="H60" i="81"/>
  <c r="J60" i="81" s="1"/>
  <c r="K60" i="81" s="1"/>
  <c r="G60" i="81"/>
  <c r="H59" i="81"/>
  <c r="J59" i="81" s="1"/>
  <c r="K59" i="81" s="1"/>
  <c r="G59" i="81"/>
  <c r="H54" i="81"/>
  <c r="J54" i="81" s="1"/>
  <c r="K54" i="81" s="1"/>
  <c r="G54" i="81"/>
  <c r="H53" i="81"/>
  <c r="J53" i="81" s="1"/>
  <c r="K53" i="81" s="1"/>
  <c r="G53" i="81"/>
  <c r="H52" i="81"/>
  <c r="J52" i="81" s="1"/>
  <c r="K52" i="81" s="1"/>
  <c r="G52" i="81"/>
  <c r="H51" i="81"/>
  <c r="I51" i="81" s="1"/>
  <c r="G51" i="81"/>
  <c r="H50" i="81"/>
  <c r="J50" i="81" s="1"/>
  <c r="K50" i="81" s="1"/>
  <c r="G50" i="81"/>
  <c r="H46" i="81"/>
  <c r="J46" i="81" s="1"/>
  <c r="K46" i="81" s="1"/>
  <c r="G46" i="81"/>
  <c r="H45" i="81"/>
  <c r="J45" i="81" s="1"/>
  <c r="K45" i="81" s="1"/>
  <c r="G45" i="81"/>
  <c r="H44" i="81"/>
  <c r="J44" i="81" s="1"/>
  <c r="K44" i="81" s="1"/>
  <c r="G44" i="81"/>
  <c r="H43" i="81"/>
  <c r="J43" i="81" s="1"/>
  <c r="K43" i="81" s="1"/>
  <c r="G43" i="81"/>
  <c r="H39" i="81"/>
  <c r="J39" i="81" s="1"/>
  <c r="K39" i="81" s="1"/>
  <c r="G39" i="81"/>
  <c r="H38" i="81"/>
  <c r="J38" i="81" s="1"/>
  <c r="K38" i="81" s="1"/>
  <c r="G38" i="81"/>
  <c r="H37" i="81"/>
  <c r="J37" i="81" s="1"/>
  <c r="K37" i="81" s="1"/>
  <c r="G37" i="81"/>
  <c r="H36" i="81"/>
  <c r="J36" i="81" s="1"/>
  <c r="K36" i="81" s="1"/>
  <c r="G36" i="81"/>
  <c r="H35" i="81"/>
  <c r="I35" i="81" s="1"/>
  <c r="G35" i="81"/>
  <c r="H31" i="81"/>
  <c r="J31" i="81" s="1"/>
  <c r="K31" i="81" s="1"/>
  <c r="G31" i="81"/>
  <c r="H28" i="81"/>
  <c r="I28" i="81" s="1"/>
  <c r="G28" i="81"/>
  <c r="H27" i="81"/>
  <c r="J27" i="81" s="1"/>
  <c r="K27" i="81" s="1"/>
  <c r="G27" i="81"/>
  <c r="H26" i="81"/>
  <c r="J26" i="81" s="1"/>
  <c r="K26" i="81" s="1"/>
  <c r="G26" i="81"/>
  <c r="H25" i="81"/>
  <c r="J25" i="81" s="1"/>
  <c r="K25" i="81" s="1"/>
  <c r="G25" i="81"/>
  <c r="H24" i="81"/>
  <c r="J24" i="81" s="1"/>
  <c r="K24" i="81" s="1"/>
  <c r="G24" i="81"/>
  <c r="H23" i="81"/>
  <c r="J23" i="81" s="1"/>
  <c r="K23" i="81" s="1"/>
  <c r="G23" i="81"/>
  <c r="H22" i="81"/>
  <c r="J22" i="81" s="1"/>
  <c r="K22" i="81" s="1"/>
  <c r="G22" i="81"/>
  <c r="H21" i="81"/>
  <c r="I21" i="81" s="1"/>
  <c r="G21" i="81"/>
  <c r="H20" i="81"/>
  <c r="J20" i="81" s="1"/>
  <c r="K20" i="81" s="1"/>
  <c r="G20" i="81"/>
  <c r="H19" i="81"/>
  <c r="J19" i="81" s="1"/>
  <c r="K19" i="81" s="1"/>
  <c r="G19" i="81"/>
  <c r="H18" i="81"/>
  <c r="J18" i="81" s="1"/>
  <c r="K18" i="81" s="1"/>
  <c r="G18" i="81"/>
  <c r="H17" i="81"/>
  <c r="J17" i="81" s="1"/>
  <c r="K17" i="81" s="1"/>
  <c r="G17" i="81"/>
  <c r="H16" i="81"/>
  <c r="J16" i="81" s="1"/>
  <c r="K16" i="81" s="1"/>
  <c r="G16" i="81"/>
  <c r="H15" i="81"/>
  <c r="J15" i="81" s="1"/>
  <c r="K15" i="81" s="1"/>
  <c r="G15" i="81"/>
  <c r="H14" i="81"/>
  <c r="I14" i="81" s="1"/>
  <c r="G14" i="81"/>
  <c r="H13" i="81"/>
  <c r="J13" i="81" s="1"/>
  <c r="K13" i="81" s="1"/>
  <c r="G13" i="81"/>
  <c r="H12" i="81"/>
  <c r="J12" i="81" s="1"/>
  <c r="K12" i="81" s="1"/>
  <c r="G12" i="81"/>
  <c r="H11" i="81"/>
  <c r="J11" i="81" s="1"/>
  <c r="K11" i="81" s="1"/>
  <c r="G11" i="81"/>
  <c r="H106" i="72"/>
  <c r="J106" i="72" s="1"/>
  <c r="K106" i="72" s="1"/>
  <c r="G106" i="72"/>
  <c r="H114" i="72"/>
  <c r="J114" i="72" s="1"/>
  <c r="K114" i="72" s="1"/>
  <c r="G114" i="72"/>
  <c r="H112" i="72"/>
  <c r="I112" i="72" s="1"/>
  <c r="G112" i="72"/>
  <c r="H110" i="72"/>
  <c r="I110" i="72" s="1"/>
  <c r="G110" i="72"/>
  <c r="H108" i="72"/>
  <c r="J108" i="72" s="1"/>
  <c r="K108" i="72" s="1"/>
  <c r="G108" i="72"/>
  <c r="H104" i="72"/>
  <c r="I104" i="72" s="1"/>
  <c r="G104" i="72"/>
  <c r="H102" i="72"/>
  <c r="J102" i="72" s="1"/>
  <c r="K102" i="72" s="1"/>
  <c r="G102" i="72"/>
  <c r="H100" i="72"/>
  <c r="J100" i="72" s="1"/>
  <c r="K100" i="72" s="1"/>
  <c r="G100" i="72"/>
  <c r="H99" i="72"/>
  <c r="I99" i="72" s="1"/>
  <c r="G99" i="72"/>
  <c r="H97" i="72"/>
  <c r="J97" i="72" s="1"/>
  <c r="K97" i="72" s="1"/>
  <c r="G97" i="72"/>
  <c r="H96" i="72"/>
  <c r="J96" i="72" s="1"/>
  <c r="K96" i="72" s="1"/>
  <c r="G96" i="72"/>
  <c r="H95" i="72"/>
  <c r="J95" i="72" s="1"/>
  <c r="K95" i="72" s="1"/>
  <c r="G95" i="72"/>
  <c r="H93" i="72"/>
  <c r="J93" i="72" s="1"/>
  <c r="K93" i="72" s="1"/>
  <c r="G93" i="72"/>
  <c r="H92" i="72"/>
  <c r="I92" i="72" s="1"/>
  <c r="G92" i="72"/>
  <c r="H90" i="72"/>
  <c r="J90" i="72" s="1"/>
  <c r="K90" i="72" s="1"/>
  <c r="G90" i="72"/>
  <c r="H89" i="72"/>
  <c r="I89" i="72" s="1"/>
  <c r="G89" i="72"/>
  <c r="H87" i="72"/>
  <c r="J87" i="72" s="1"/>
  <c r="K87" i="72" s="1"/>
  <c r="G87" i="72"/>
  <c r="H86" i="72"/>
  <c r="J86" i="72" s="1"/>
  <c r="K86" i="72" s="1"/>
  <c r="G86" i="72"/>
  <c r="H84" i="72"/>
  <c r="J84" i="72" s="1"/>
  <c r="K84" i="72" s="1"/>
  <c r="G84" i="72"/>
  <c r="H82" i="72"/>
  <c r="J82" i="72" s="1"/>
  <c r="K82" i="72" s="1"/>
  <c r="G82" i="72"/>
  <c r="H81" i="72"/>
  <c r="J81" i="72" s="1"/>
  <c r="K81" i="72" s="1"/>
  <c r="G81" i="72"/>
  <c r="H79" i="72"/>
  <c r="J79" i="72" s="1"/>
  <c r="K79" i="72" s="1"/>
  <c r="G79" i="72"/>
  <c r="H78" i="72"/>
  <c r="I78" i="72" s="1"/>
  <c r="G78" i="72"/>
  <c r="H76" i="72"/>
  <c r="J76" i="72" s="1"/>
  <c r="K76" i="72" s="1"/>
  <c r="G76" i="72"/>
  <c r="H74" i="72"/>
  <c r="I74" i="72" s="1"/>
  <c r="G74" i="72"/>
  <c r="H73" i="72"/>
  <c r="J73" i="72" s="1"/>
  <c r="K73" i="72" s="1"/>
  <c r="G73" i="72"/>
  <c r="H71" i="72"/>
  <c r="J71" i="72" s="1"/>
  <c r="K71" i="72" s="1"/>
  <c r="G71" i="72"/>
  <c r="H67" i="72"/>
  <c r="I67" i="72" s="1"/>
  <c r="G67" i="72"/>
  <c r="H65" i="72"/>
  <c r="I65" i="72" s="1"/>
  <c r="G65" i="72"/>
  <c r="H63" i="72"/>
  <c r="J63" i="72" s="1"/>
  <c r="K63" i="72" s="1"/>
  <c r="G63" i="72"/>
  <c r="H61" i="72"/>
  <c r="J61" i="72" s="1"/>
  <c r="K61" i="72" s="1"/>
  <c r="G61" i="72"/>
  <c r="H59" i="72"/>
  <c r="J59" i="72" s="1"/>
  <c r="K59" i="72" s="1"/>
  <c r="G59" i="72"/>
  <c r="H56" i="72"/>
  <c r="J56" i="72" s="1"/>
  <c r="K56" i="72" s="1"/>
  <c r="G56" i="72"/>
  <c r="H53" i="72"/>
  <c r="J53" i="72" s="1"/>
  <c r="K53" i="72" s="1"/>
  <c r="G53" i="72"/>
  <c r="H44" i="72"/>
  <c r="J44" i="72" s="1"/>
  <c r="K44" i="72" s="1"/>
  <c r="G44" i="72"/>
  <c r="H41" i="72"/>
  <c r="J41" i="72" s="1"/>
  <c r="K41" i="72" s="1"/>
  <c r="G41" i="72"/>
  <c r="H32" i="72"/>
  <c r="J32" i="72" s="1"/>
  <c r="K32" i="72" s="1"/>
  <c r="G32" i="72"/>
  <c r="H29" i="72"/>
  <c r="J29" i="72" s="1"/>
  <c r="K29" i="72" s="1"/>
  <c r="G29" i="72"/>
  <c r="H26" i="72"/>
  <c r="J26" i="72" s="1"/>
  <c r="K26" i="72" s="1"/>
  <c r="G26" i="72"/>
  <c r="H20" i="72"/>
  <c r="J20" i="72" s="1"/>
  <c r="K20" i="72" s="1"/>
  <c r="G20" i="72"/>
  <c r="H14" i="72"/>
  <c r="J14" i="72" s="1"/>
  <c r="K14" i="72" s="1"/>
  <c r="G14" i="72"/>
  <c r="E49" i="91"/>
  <c r="G49" i="91" s="1"/>
  <c r="E47" i="91"/>
  <c r="G47" i="91" s="1"/>
  <c r="E45" i="91"/>
  <c r="G45" i="91" s="1"/>
  <c r="E43" i="91"/>
  <c r="C239" i="82"/>
  <c r="G45" i="105"/>
  <c r="I45" i="105" s="1"/>
  <c r="J45" i="105" s="1"/>
  <c r="F45" i="105"/>
  <c r="G43" i="105"/>
  <c r="I43" i="105" s="1"/>
  <c r="J43" i="105" s="1"/>
  <c r="F43" i="105"/>
  <c r="G39" i="105"/>
  <c r="I39" i="105" s="1"/>
  <c r="J39" i="105" s="1"/>
  <c r="F39" i="105"/>
  <c r="G37" i="105"/>
  <c r="I37" i="105" s="1"/>
  <c r="J37" i="105" s="1"/>
  <c r="F37" i="105"/>
  <c r="G20" i="105"/>
  <c r="I20" i="105" s="1"/>
  <c r="J20" i="105" s="1"/>
  <c r="F20" i="105"/>
  <c r="G18" i="105"/>
  <c r="I18" i="105" s="1"/>
  <c r="J18" i="105" s="1"/>
  <c r="F18" i="105"/>
  <c r="G16" i="105"/>
  <c r="I16" i="105" s="1"/>
  <c r="J16" i="105" s="1"/>
  <c r="F16" i="105"/>
  <c r="G14" i="105"/>
  <c r="I14" i="105" s="1"/>
  <c r="J14" i="105" s="1"/>
  <c r="F14" i="105"/>
  <c r="G12" i="105"/>
  <c r="I12" i="105" s="1"/>
  <c r="J12" i="105" s="1"/>
  <c r="F12" i="105"/>
  <c r="G9" i="105"/>
  <c r="I9" i="105" s="1"/>
  <c r="J9" i="105" s="1"/>
  <c r="F9" i="105"/>
  <c r="G42" i="86" l="1"/>
  <c r="F43" i="115"/>
  <c r="F32" i="100"/>
  <c r="F58" i="99"/>
  <c r="F29" i="97"/>
  <c r="F32" i="116"/>
  <c r="G42" i="92"/>
  <c r="G51" i="91"/>
  <c r="G42" i="90"/>
  <c r="G39" i="89"/>
  <c r="G74" i="87"/>
  <c r="G41" i="85"/>
  <c r="G75" i="84"/>
  <c r="G177" i="83"/>
  <c r="G116" i="72"/>
  <c r="F135" i="66"/>
  <c r="C21" i="58" s="1"/>
  <c r="C80" i="5" s="1"/>
  <c r="F72" i="65"/>
  <c r="C20" i="58" s="1"/>
  <c r="C79" i="5" s="1"/>
  <c r="E41" i="105"/>
  <c r="C115" i="5"/>
  <c r="C23" i="71"/>
  <c r="G84" i="93"/>
  <c r="F15" i="113"/>
  <c r="C31" i="58" s="1"/>
  <c r="C90" i="5" s="1"/>
  <c r="F33" i="111"/>
  <c r="C29" i="58" s="1"/>
  <c r="C88" i="5" s="1"/>
  <c r="F27" i="70"/>
  <c r="C28" i="58" s="1"/>
  <c r="C87" i="5" s="1"/>
  <c r="F126" i="62"/>
  <c r="C13" i="58" s="1"/>
  <c r="C72" i="5" s="1"/>
  <c r="C37" i="58"/>
  <c r="C96" i="5" s="1"/>
  <c r="C97" i="5" s="1"/>
  <c r="F26" i="61"/>
  <c r="C12" i="58" s="1"/>
  <c r="C71" i="5" s="1"/>
  <c r="C78" i="5"/>
  <c r="F17" i="112"/>
  <c r="C30" i="58" s="1"/>
  <c r="C89" i="5" s="1"/>
  <c r="H48" i="65"/>
  <c r="J17" i="112"/>
  <c r="E30" i="58" s="1"/>
  <c r="I15" i="114"/>
  <c r="J15" i="114" s="1"/>
  <c r="C33" i="58"/>
  <c r="C92" i="5" s="1"/>
  <c r="C25" i="58"/>
  <c r="F164" i="59"/>
  <c r="C11" i="58" s="1"/>
  <c r="G172" i="81"/>
  <c r="I59" i="66"/>
  <c r="J59" i="66" s="1"/>
  <c r="I20" i="116"/>
  <c r="J20" i="116" s="1"/>
  <c r="I13" i="113"/>
  <c r="J13" i="113" s="1"/>
  <c r="K41" i="85"/>
  <c r="H21" i="115"/>
  <c r="I11" i="115"/>
  <c r="J11" i="115" s="1"/>
  <c r="H31" i="115"/>
  <c r="H13" i="115"/>
  <c r="H23" i="115"/>
  <c r="H33" i="115"/>
  <c r="H15" i="115"/>
  <c r="H25" i="115"/>
  <c r="H35" i="115"/>
  <c r="H17" i="115"/>
  <c r="H27" i="115"/>
  <c r="H37" i="115"/>
  <c r="H9" i="115"/>
  <c r="H19" i="115"/>
  <c r="H29" i="115"/>
  <c r="F17" i="114"/>
  <c r="C32" i="58" s="1"/>
  <c r="C91" i="5" s="1"/>
  <c r="I11" i="114"/>
  <c r="J11" i="114" s="1"/>
  <c r="H13" i="114"/>
  <c r="H9" i="114"/>
  <c r="I9" i="113"/>
  <c r="J9" i="113" s="1"/>
  <c r="H11" i="113"/>
  <c r="H15" i="113" s="1"/>
  <c r="D31" i="58" s="1"/>
  <c r="H9" i="112"/>
  <c r="H11" i="112"/>
  <c r="H11" i="111"/>
  <c r="I9" i="111"/>
  <c r="J9" i="111" s="1"/>
  <c r="H19" i="111"/>
  <c r="I21" i="111"/>
  <c r="J21" i="111" s="1"/>
  <c r="I13" i="111"/>
  <c r="J13" i="111" s="1"/>
  <c r="H15" i="111"/>
  <c r="H25" i="111"/>
  <c r="I23" i="111"/>
  <c r="J23" i="111" s="1"/>
  <c r="H17" i="111"/>
  <c r="I27" i="111"/>
  <c r="J27" i="111" s="1"/>
  <c r="H15" i="70"/>
  <c r="I13" i="70"/>
  <c r="J13" i="70" s="1"/>
  <c r="H17" i="70"/>
  <c r="H11" i="70"/>
  <c r="H9" i="70"/>
  <c r="H19" i="70"/>
  <c r="I122" i="66"/>
  <c r="J122" i="66" s="1"/>
  <c r="I17" i="66"/>
  <c r="J17" i="66" s="1"/>
  <c r="H19" i="66"/>
  <c r="H27" i="66"/>
  <c r="I47" i="66"/>
  <c r="J47" i="66" s="1"/>
  <c r="H49" i="66"/>
  <c r="I77" i="66"/>
  <c r="J77" i="66" s="1"/>
  <c r="H88" i="66"/>
  <c r="H127" i="66"/>
  <c r="I129" i="66"/>
  <c r="J129" i="66" s="1"/>
  <c r="I131" i="66"/>
  <c r="J131" i="66" s="1"/>
  <c r="H124" i="66"/>
  <c r="H133" i="66"/>
  <c r="I114" i="66"/>
  <c r="J114" i="66" s="1"/>
  <c r="H116" i="66"/>
  <c r="I108" i="66"/>
  <c r="J108" i="66" s="1"/>
  <c r="H118" i="66"/>
  <c r="H120" i="66"/>
  <c r="H112" i="66"/>
  <c r="H110" i="66"/>
  <c r="I90" i="66"/>
  <c r="J90" i="66" s="1"/>
  <c r="H79" i="66"/>
  <c r="H92" i="66"/>
  <c r="H102" i="66"/>
  <c r="I94" i="66"/>
  <c r="J94" i="66" s="1"/>
  <c r="I104" i="66"/>
  <c r="J104" i="66" s="1"/>
  <c r="H106" i="66"/>
  <c r="H98" i="66"/>
  <c r="H100" i="66"/>
  <c r="H84" i="66"/>
  <c r="H86" i="66"/>
  <c r="H96" i="66"/>
  <c r="H61" i="66"/>
  <c r="I53" i="66"/>
  <c r="J53" i="66" s="1"/>
  <c r="H69" i="66"/>
  <c r="H51" i="66"/>
  <c r="I71" i="66"/>
  <c r="J71" i="66" s="1"/>
  <c r="H73" i="66"/>
  <c r="H55" i="66"/>
  <c r="H65" i="66"/>
  <c r="H75" i="66"/>
  <c r="H57" i="66"/>
  <c r="H67" i="66"/>
  <c r="H63" i="66"/>
  <c r="H41" i="66"/>
  <c r="H43" i="66"/>
  <c r="H45" i="66"/>
  <c r="H29" i="66"/>
  <c r="H31" i="66"/>
  <c r="I33" i="66"/>
  <c r="J33" i="66" s="1"/>
  <c r="H15" i="66"/>
  <c r="H25" i="66"/>
  <c r="H37" i="66"/>
  <c r="H11" i="66"/>
  <c r="H21" i="66"/>
  <c r="H39" i="66"/>
  <c r="H13" i="66"/>
  <c r="H23" i="66"/>
  <c r="H9" i="66"/>
  <c r="H44" i="65"/>
  <c r="H36" i="65"/>
  <c r="H22" i="65"/>
  <c r="H20" i="65"/>
  <c r="H16" i="65"/>
  <c r="I10" i="65"/>
  <c r="J10" i="65" s="1"/>
  <c r="H70" i="65"/>
  <c r="H64" i="65"/>
  <c r="H66" i="65"/>
  <c r="I62" i="65"/>
  <c r="J62" i="65" s="1"/>
  <c r="H68" i="65"/>
  <c r="I54" i="65"/>
  <c r="J54" i="65" s="1"/>
  <c r="I56" i="65"/>
  <c r="J56" i="65" s="1"/>
  <c r="H58" i="65"/>
  <c r="I60" i="65"/>
  <c r="J60" i="65" s="1"/>
  <c r="I46" i="65"/>
  <c r="J46" i="65" s="1"/>
  <c r="H50" i="65"/>
  <c r="H52" i="65"/>
  <c r="I24" i="65"/>
  <c r="J24" i="65" s="1"/>
  <c r="H34" i="65"/>
  <c r="H26" i="65"/>
  <c r="H28" i="65"/>
  <c r="H38" i="65"/>
  <c r="H30" i="65"/>
  <c r="H42" i="65"/>
  <c r="H32" i="65"/>
  <c r="H18" i="65"/>
  <c r="I12" i="65"/>
  <c r="J12" i="65" s="1"/>
  <c r="H14" i="65"/>
  <c r="I8" i="65"/>
  <c r="J8" i="65" s="1"/>
  <c r="E19" i="58"/>
  <c r="I19" i="63"/>
  <c r="J19" i="63" s="1"/>
  <c r="I13" i="63"/>
  <c r="J13" i="63" s="1"/>
  <c r="I15" i="63"/>
  <c r="J15" i="63" s="1"/>
  <c r="H17" i="63"/>
  <c r="I11" i="63"/>
  <c r="J11" i="63" s="1"/>
  <c r="H9" i="63"/>
  <c r="I98" i="62"/>
  <c r="J98" i="62" s="1"/>
  <c r="H94" i="62"/>
  <c r="I86" i="62"/>
  <c r="J86" i="62" s="1"/>
  <c r="H66" i="62"/>
  <c r="I54" i="62"/>
  <c r="J54" i="62" s="1"/>
  <c r="I46" i="62"/>
  <c r="J46" i="62" s="1"/>
  <c r="I40" i="62"/>
  <c r="J40" i="62" s="1"/>
  <c r="I30" i="62"/>
  <c r="J30" i="62" s="1"/>
  <c r="H26" i="62"/>
  <c r="I18" i="62"/>
  <c r="J18" i="62" s="1"/>
  <c r="I14" i="62"/>
  <c r="J14" i="62" s="1"/>
  <c r="H96" i="62"/>
  <c r="I88" i="62"/>
  <c r="J88" i="62" s="1"/>
  <c r="H92" i="62"/>
  <c r="H106" i="62"/>
  <c r="H108" i="62"/>
  <c r="H78" i="62"/>
  <c r="H58" i="62"/>
  <c r="H68" i="62"/>
  <c r="H80" i="62"/>
  <c r="H48" i="62"/>
  <c r="I70" i="62"/>
  <c r="J70" i="62" s="1"/>
  <c r="I60" i="62"/>
  <c r="J60" i="62" s="1"/>
  <c r="H62" i="62"/>
  <c r="H72" i="62"/>
  <c r="I84" i="62"/>
  <c r="J84" i="62" s="1"/>
  <c r="H52" i="62"/>
  <c r="H64" i="62"/>
  <c r="H76" i="62"/>
  <c r="H82" i="62"/>
  <c r="H50" i="62"/>
  <c r="I36" i="62"/>
  <c r="J36" i="62" s="1"/>
  <c r="H16" i="62"/>
  <c r="H28" i="62"/>
  <c r="H42" i="62"/>
  <c r="H22" i="62"/>
  <c r="I32" i="62"/>
  <c r="J32" i="62" s="1"/>
  <c r="I24" i="62"/>
  <c r="J24" i="62" s="1"/>
  <c r="H34" i="62"/>
  <c r="H44" i="62"/>
  <c r="H12" i="62"/>
  <c r="H10" i="61"/>
  <c r="H12" i="61"/>
  <c r="I14" i="61"/>
  <c r="J14" i="61" s="1"/>
  <c r="H16" i="61"/>
  <c r="I18" i="61"/>
  <c r="J18" i="61" s="1"/>
  <c r="H20" i="61"/>
  <c r="I24" i="59"/>
  <c r="J24" i="59" s="1"/>
  <c r="I68" i="59"/>
  <c r="J68" i="59" s="1"/>
  <c r="I66" i="59"/>
  <c r="J66" i="59" s="1"/>
  <c r="H128" i="59"/>
  <c r="H120" i="59"/>
  <c r="I118" i="59"/>
  <c r="J118" i="59" s="1"/>
  <c r="I108" i="59"/>
  <c r="J108" i="59" s="1"/>
  <c r="I106" i="59"/>
  <c r="J106" i="59" s="1"/>
  <c r="I94" i="59"/>
  <c r="J94" i="59" s="1"/>
  <c r="H76" i="59"/>
  <c r="I58" i="59"/>
  <c r="J58" i="59" s="1"/>
  <c r="H56" i="59"/>
  <c r="I42" i="59"/>
  <c r="J42" i="59" s="1"/>
  <c r="H154" i="59"/>
  <c r="H156" i="59"/>
  <c r="I144" i="59"/>
  <c r="J144" i="59" s="1"/>
  <c r="I140" i="59"/>
  <c r="J140" i="59" s="1"/>
  <c r="I148" i="59"/>
  <c r="J148" i="59" s="1"/>
  <c r="I130" i="59"/>
  <c r="J130" i="59" s="1"/>
  <c r="H80" i="59"/>
  <c r="H50" i="59"/>
  <c r="H112" i="59"/>
  <c r="I28" i="59"/>
  <c r="J28" i="59" s="1"/>
  <c r="H52" i="59"/>
  <c r="H100" i="59"/>
  <c r="H72" i="59"/>
  <c r="H124" i="59"/>
  <c r="H82" i="59"/>
  <c r="I30" i="59"/>
  <c r="J30" i="59" s="1"/>
  <c r="H54" i="59"/>
  <c r="H64" i="59"/>
  <c r="H116" i="59"/>
  <c r="H126" i="59"/>
  <c r="H32" i="59"/>
  <c r="H84" i="59"/>
  <c r="H136" i="59"/>
  <c r="H78" i="59"/>
  <c r="I36" i="59"/>
  <c r="J36" i="59" s="1"/>
  <c r="I88" i="59"/>
  <c r="J88" i="59" s="1"/>
  <c r="I122" i="59"/>
  <c r="J122" i="59" s="1"/>
  <c r="H90" i="59"/>
  <c r="H62" i="59"/>
  <c r="H114" i="59"/>
  <c r="H92" i="59"/>
  <c r="I134" i="59"/>
  <c r="J134" i="59" s="1"/>
  <c r="H98" i="59"/>
  <c r="I60" i="59"/>
  <c r="J60" i="59" s="1"/>
  <c r="H132" i="59"/>
  <c r="H40" i="59"/>
  <c r="H34" i="59"/>
  <c r="H86" i="59"/>
  <c r="H138" i="59"/>
  <c r="H26" i="59"/>
  <c r="H70" i="59"/>
  <c r="I38" i="59"/>
  <c r="J38" i="59" s="1"/>
  <c r="H46" i="59"/>
  <c r="H96" i="59"/>
  <c r="H16" i="100"/>
  <c r="H15" i="100"/>
  <c r="H30" i="100"/>
  <c r="I12" i="100"/>
  <c r="J12" i="100" s="1"/>
  <c r="H24" i="100"/>
  <c r="H18" i="100"/>
  <c r="H8" i="100"/>
  <c r="H10" i="100"/>
  <c r="H22" i="100"/>
  <c r="I26" i="100"/>
  <c r="J26" i="100" s="1"/>
  <c r="H20" i="100"/>
  <c r="H28" i="100"/>
  <c r="H56" i="99"/>
  <c r="I38" i="99"/>
  <c r="J38" i="99" s="1"/>
  <c r="I42" i="99"/>
  <c r="J42" i="99" s="1"/>
  <c r="I44" i="99"/>
  <c r="J44" i="99" s="1"/>
  <c r="H12" i="99"/>
  <c r="H54" i="99"/>
  <c r="I50" i="99"/>
  <c r="J50" i="99" s="1"/>
  <c r="I48" i="99"/>
  <c r="J48" i="99" s="1"/>
  <c r="H52" i="99"/>
  <c r="H46" i="99"/>
  <c r="H41" i="99"/>
  <c r="I26" i="99"/>
  <c r="J26" i="99" s="1"/>
  <c r="H28" i="99"/>
  <c r="I20" i="99"/>
  <c r="J20" i="99" s="1"/>
  <c r="H22" i="99"/>
  <c r="H24" i="99"/>
  <c r="I18" i="99"/>
  <c r="J18" i="99" s="1"/>
  <c r="H36" i="99"/>
  <c r="H34" i="99"/>
  <c r="H13" i="99"/>
  <c r="H9" i="99"/>
  <c r="H14" i="99"/>
  <c r="H10" i="99"/>
  <c r="H15" i="99"/>
  <c r="H11" i="99"/>
  <c r="H16" i="99"/>
  <c r="I23" i="97"/>
  <c r="J23" i="97" s="1"/>
  <c r="H21" i="97"/>
  <c r="H17" i="97"/>
  <c r="H8" i="97"/>
  <c r="H19" i="97"/>
  <c r="H11" i="97"/>
  <c r="I12" i="97"/>
  <c r="J12" i="97" s="1"/>
  <c r="I25" i="97"/>
  <c r="J25" i="97" s="1"/>
  <c r="H15" i="97"/>
  <c r="H27" i="97"/>
  <c r="H25" i="116"/>
  <c r="I21" i="116"/>
  <c r="J21" i="116" s="1"/>
  <c r="I15" i="116"/>
  <c r="J15" i="116" s="1"/>
  <c r="I16" i="116"/>
  <c r="J16" i="116" s="1"/>
  <c r="I8" i="116"/>
  <c r="J8" i="116" s="1"/>
  <c r="H26" i="116"/>
  <c r="I13" i="116"/>
  <c r="J13" i="116" s="1"/>
  <c r="I18" i="116"/>
  <c r="J18" i="116" s="1"/>
  <c r="I23" i="116"/>
  <c r="J23" i="116" s="1"/>
  <c r="H9" i="116"/>
  <c r="I28" i="116"/>
  <c r="J28" i="116" s="1"/>
  <c r="I14" i="116"/>
  <c r="J14" i="116" s="1"/>
  <c r="H19" i="116"/>
  <c r="H24" i="116"/>
  <c r="H29" i="116"/>
  <c r="H10" i="116"/>
  <c r="H12" i="116"/>
  <c r="I17" i="116"/>
  <c r="J17" i="116" s="1"/>
  <c r="I27" i="116"/>
  <c r="J27" i="116" s="1"/>
  <c r="H22" i="116"/>
  <c r="H11" i="116"/>
  <c r="I30" i="116"/>
  <c r="J30" i="116" s="1"/>
  <c r="J51" i="93"/>
  <c r="K51" i="93" s="1"/>
  <c r="J209" i="82"/>
  <c r="K209" i="82" s="1"/>
  <c r="J76" i="93"/>
  <c r="K76" i="93" s="1"/>
  <c r="I62" i="93"/>
  <c r="J57" i="93"/>
  <c r="K57" i="93" s="1"/>
  <c r="J43" i="93"/>
  <c r="K43" i="93" s="1"/>
  <c r="J59" i="93"/>
  <c r="K59" i="93" s="1"/>
  <c r="J24" i="93"/>
  <c r="K24" i="93" s="1"/>
  <c r="I27" i="93"/>
  <c r="I55" i="93"/>
  <c r="I69" i="93"/>
  <c r="I35" i="93"/>
  <c r="J79" i="93"/>
  <c r="K79" i="93" s="1"/>
  <c r="I53" i="93"/>
  <c r="I82" i="93"/>
  <c r="J9" i="93"/>
  <c r="K9" i="93" s="1"/>
  <c r="I10" i="93"/>
  <c r="I11" i="93"/>
  <c r="I12" i="93"/>
  <c r="I13" i="93"/>
  <c r="J12" i="92"/>
  <c r="K12" i="92" s="1"/>
  <c r="I40" i="92"/>
  <c r="J22" i="92"/>
  <c r="K22" i="92" s="1"/>
  <c r="I14" i="92"/>
  <c r="J26" i="92"/>
  <c r="K26" i="92" s="1"/>
  <c r="I36" i="92"/>
  <c r="I32" i="92"/>
  <c r="I24" i="92"/>
  <c r="J34" i="92"/>
  <c r="K34" i="92" s="1"/>
  <c r="I18" i="92"/>
  <c r="I28" i="92"/>
  <c r="J10" i="92"/>
  <c r="K10" i="92" s="1"/>
  <c r="J20" i="92"/>
  <c r="K20" i="92" s="1"/>
  <c r="I30" i="92"/>
  <c r="I16" i="92"/>
  <c r="I8" i="92"/>
  <c r="I38" i="92"/>
  <c r="J31" i="91"/>
  <c r="K31" i="91" s="1"/>
  <c r="K47" i="91"/>
  <c r="I45" i="91"/>
  <c r="I49" i="91"/>
  <c r="J49" i="91"/>
  <c r="K49" i="91" s="1"/>
  <c r="J21" i="91"/>
  <c r="K21" i="91" s="1"/>
  <c r="I13" i="91"/>
  <c r="I43" i="91"/>
  <c r="J23" i="91"/>
  <c r="K23" i="91" s="1"/>
  <c r="J45" i="91"/>
  <c r="K45" i="91" s="1"/>
  <c r="I41" i="91"/>
  <c r="I35" i="91"/>
  <c r="J14" i="91"/>
  <c r="K14" i="91" s="1"/>
  <c r="I33" i="91"/>
  <c r="I15" i="91"/>
  <c r="I25" i="91"/>
  <c r="J17" i="91"/>
  <c r="K17" i="91" s="1"/>
  <c r="I27" i="91"/>
  <c r="I47" i="91"/>
  <c r="I12" i="91"/>
  <c r="I19" i="91"/>
  <c r="I29" i="91"/>
  <c r="I39" i="91"/>
  <c r="I37" i="91"/>
  <c r="J14" i="90"/>
  <c r="K14" i="90" s="1"/>
  <c r="K42" i="90" s="1"/>
  <c r="I19" i="90"/>
  <c r="I33" i="90"/>
  <c r="I31" i="90"/>
  <c r="I22" i="90"/>
  <c r="I10" i="90"/>
  <c r="I38" i="90"/>
  <c r="I40" i="90"/>
  <c r="I17" i="90"/>
  <c r="J16" i="89"/>
  <c r="K16" i="89" s="1"/>
  <c r="I19" i="89"/>
  <c r="I21" i="89"/>
  <c r="J29" i="89"/>
  <c r="K29" i="89" s="1"/>
  <c r="I10" i="89"/>
  <c r="I31" i="89"/>
  <c r="I23" i="89"/>
  <c r="I12" i="89"/>
  <c r="I25" i="89"/>
  <c r="I35" i="89"/>
  <c r="I11" i="89"/>
  <c r="J33" i="89"/>
  <c r="K33" i="89" s="1"/>
  <c r="J37" i="89"/>
  <c r="K37" i="89" s="1"/>
  <c r="I27" i="89"/>
  <c r="J54" i="87"/>
  <c r="K54" i="87" s="1"/>
  <c r="I18" i="87"/>
  <c r="J60" i="87"/>
  <c r="K60" i="87" s="1"/>
  <c r="I48" i="87"/>
  <c r="I66" i="87"/>
  <c r="I72" i="87"/>
  <c r="I63" i="87"/>
  <c r="J67" i="87"/>
  <c r="K67" i="87" s="1"/>
  <c r="I68" i="87"/>
  <c r="I70" i="87"/>
  <c r="J56" i="87"/>
  <c r="K56" i="87" s="1"/>
  <c r="I52" i="87"/>
  <c r="I58" i="87"/>
  <c r="I50" i="87"/>
  <c r="I40" i="87"/>
  <c r="J42" i="87"/>
  <c r="K42" i="87" s="1"/>
  <c r="I44" i="87"/>
  <c r="I46" i="87"/>
  <c r="I30" i="87"/>
  <c r="I32" i="87"/>
  <c r="J34" i="87"/>
  <c r="K34" i="87" s="1"/>
  <c r="I36" i="87"/>
  <c r="I38" i="87"/>
  <c r="I19" i="87"/>
  <c r="I10" i="87"/>
  <c r="J22" i="87"/>
  <c r="K22" i="87" s="1"/>
  <c r="I13" i="87"/>
  <c r="I14" i="87"/>
  <c r="I26" i="87"/>
  <c r="I24" i="87"/>
  <c r="I28" i="87"/>
  <c r="I10" i="86"/>
  <c r="I21" i="86"/>
  <c r="J11" i="86"/>
  <c r="K11" i="86" s="1"/>
  <c r="I33" i="86"/>
  <c r="J31" i="86"/>
  <c r="K31" i="86" s="1"/>
  <c r="J23" i="86"/>
  <c r="K23" i="86" s="1"/>
  <c r="J15" i="86"/>
  <c r="K15" i="86" s="1"/>
  <c r="I25" i="86"/>
  <c r="I35" i="86"/>
  <c r="J27" i="86"/>
  <c r="K27" i="86" s="1"/>
  <c r="I29" i="86"/>
  <c r="I39" i="86"/>
  <c r="I17" i="86"/>
  <c r="I37" i="86"/>
  <c r="I19" i="86"/>
  <c r="I25" i="85"/>
  <c r="I17" i="85"/>
  <c r="I21" i="85"/>
  <c r="I10" i="85"/>
  <c r="I23" i="85"/>
  <c r="I14" i="85"/>
  <c r="I37" i="85"/>
  <c r="I19" i="85"/>
  <c r="I39" i="85"/>
  <c r="J26" i="84"/>
  <c r="K26" i="84" s="1"/>
  <c r="J69" i="84"/>
  <c r="K69" i="84" s="1"/>
  <c r="J60" i="84"/>
  <c r="K60" i="84" s="1"/>
  <c r="J52" i="84"/>
  <c r="K52" i="84" s="1"/>
  <c r="J18" i="84"/>
  <c r="K18" i="84" s="1"/>
  <c r="I65" i="84"/>
  <c r="I24" i="84"/>
  <c r="I32" i="84"/>
  <c r="I56" i="84"/>
  <c r="I61" i="84"/>
  <c r="I67" i="84"/>
  <c r="I25" i="84"/>
  <c r="I35" i="84"/>
  <c r="I57" i="84"/>
  <c r="I62" i="84"/>
  <c r="I36" i="84"/>
  <c r="I58" i="84"/>
  <c r="I63" i="84"/>
  <c r="I19" i="84"/>
  <c r="I71" i="84"/>
  <c r="I28" i="84"/>
  <c r="I38" i="84"/>
  <c r="I59" i="84"/>
  <c r="I64" i="84"/>
  <c r="I20" i="84"/>
  <c r="I73" i="84"/>
  <c r="I31" i="84"/>
  <c r="I14" i="84"/>
  <c r="I13" i="84"/>
  <c r="J38" i="83"/>
  <c r="K38" i="83" s="1"/>
  <c r="J119" i="83"/>
  <c r="K119" i="83" s="1"/>
  <c r="I137" i="83"/>
  <c r="I54" i="83"/>
  <c r="I155" i="83"/>
  <c r="J77" i="83"/>
  <c r="K77" i="83" s="1"/>
  <c r="J173" i="83"/>
  <c r="K173" i="83" s="1"/>
  <c r="I102" i="83"/>
  <c r="J175" i="83"/>
  <c r="K175" i="83" s="1"/>
  <c r="G239" i="82"/>
  <c r="I62" i="82"/>
  <c r="G143" i="82"/>
  <c r="J21" i="82"/>
  <c r="K21" i="82" s="1"/>
  <c r="J40" i="82"/>
  <c r="K40" i="82" s="1"/>
  <c r="I68" i="82"/>
  <c r="I141" i="82"/>
  <c r="I46" i="82"/>
  <c r="J167" i="82"/>
  <c r="K167" i="82" s="1"/>
  <c r="J182" i="82"/>
  <c r="K182" i="82" s="1"/>
  <c r="J198" i="82"/>
  <c r="K198" i="82" s="1"/>
  <c r="J63" i="82"/>
  <c r="K63" i="82" s="1"/>
  <c r="I149" i="82"/>
  <c r="I172" i="82"/>
  <c r="I229" i="82"/>
  <c r="J234" i="82"/>
  <c r="K234" i="82" s="1"/>
  <c r="I228" i="82"/>
  <c r="J233" i="82"/>
  <c r="K233" i="82" s="1"/>
  <c r="J161" i="82"/>
  <c r="K161" i="82" s="1"/>
  <c r="I207" i="82"/>
  <c r="I150" i="82"/>
  <c r="I157" i="82"/>
  <c r="I162" i="82"/>
  <c r="I173" i="82"/>
  <c r="I208" i="82"/>
  <c r="I151" i="82"/>
  <c r="I230" i="82"/>
  <c r="I158" i="82"/>
  <c r="I235" i="82"/>
  <c r="I165" i="82"/>
  <c r="J231" i="82"/>
  <c r="K231" i="82" s="1"/>
  <c r="I154" i="82"/>
  <c r="I152" i="82"/>
  <c r="I159" i="82"/>
  <c r="I236" i="82"/>
  <c r="I166" i="82"/>
  <c r="I190" i="82"/>
  <c r="I148" i="82"/>
  <c r="I218" i="82"/>
  <c r="I153" i="82"/>
  <c r="I232" i="82"/>
  <c r="I160" i="82"/>
  <c r="I237" i="82"/>
  <c r="J137" i="82"/>
  <c r="K137" i="82" s="1"/>
  <c r="I139" i="82"/>
  <c r="I135" i="82"/>
  <c r="J57" i="82"/>
  <c r="K57" i="82" s="1"/>
  <c r="J60" i="82"/>
  <c r="K60" i="82" s="1"/>
  <c r="I70" i="82"/>
  <c r="I75" i="82"/>
  <c r="I52" i="82"/>
  <c r="I53" i="82"/>
  <c r="J76" i="82"/>
  <c r="K76" i="82" s="1"/>
  <c r="I69" i="82"/>
  <c r="J65" i="82"/>
  <c r="K65" i="82" s="1"/>
  <c r="J61" i="82"/>
  <c r="K61" i="82" s="1"/>
  <c r="I71" i="82"/>
  <c r="I67" i="82"/>
  <c r="I64" i="82"/>
  <c r="I77" i="82"/>
  <c r="I55" i="82"/>
  <c r="I45" i="82"/>
  <c r="J42" i="82"/>
  <c r="K42" i="82" s="1"/>
  <c r="J47" i="82"/>
  <c r="K47" i="82" s="1"/>
  <c r="I43" i="82"/>
  <c r="I48" i="82"/>
  <c r="I41" i="82"/>
  <c r="I39" i="82"/>
  <c r="I44" i="82"/>
  <c r="I28" i="82"/>
  <c r="J29" i="82"/>
  <c r="K29" i="82" s="1"/>
  <c r="I30" i="82"/>
  <c r="I26" i="82"/>
  <c r="J31" i="82"/>
  <c r="K31" i="82" s="1"/>
  <c r="I27" i="82"/>
  <c r="I32" i="82"/>
  <c r="I19" i="82"/>
  <c r="I15" i="82"/>
  <c r="I20" i="82"/>
  <c r="I16" i="82"/>
  <c r="I17" i="82"/>
  <c r="I22" i="82"/>
  <c r="I18" i="82"/>
  <c r="I23" i="82"/>
  <c r="J106" i="81"/>
  <c r="K106" i="81" s="1"/>
  <c r="I156" i="81"/>
  <c r="J127" i="81"/>
  <c r="K127" i="81" s="1"/>
  <c r="I26" i="81"/>
  <c r="I19" i="81"/>
  <c r="J21" i="81"/>
  <c r="K21" i="81" s="1"/>
  <c r="J14" i="81"/>
  <c r="K14" i="81" s="1"/>
  <c r="I39" i="81"/>
  <c r="J63" i="81"/>
  <c r="K63" i="81" s="1"/>
  <c r="I118" i="81"/>
  <c r="J149" i="81"/>
  <c r="K149" i="81" s="1"/>
  <c r="I162" i="81"/>
  <c r="J150" i="81"/>
  <c r="K150" i="81" s="1"/>
  <c r="I151" i="81"/>
  <c r="I157" i="81"/>
  <c r="I158" i="81"/>
  <c r="J166" i="81"/>
  <c r="K166" i="81" s="1"/>
  <c r="J152" i="81"/>
  <c r="K152" i="81" s="1"/>
  <c r="I159" i="81"/>
  <c r="J168" i="81"/>
  <c r="K168" i="81" s="1"/>
  <c r="J155" i="81"/>
  <c r="K155" i="81" s="1"/>
  <c r="I160" i="81"/>
  <c r="I170" i="81"/>
  <c r="I164" i="81"/>
  <c r="I138" i="81"/>
  <c r="J88" i="81"/>
  <c r="K88" i="81" s="1"/>
  <c r="I107" i="81"/>
  <c r="I121" i="81"/>
  <c r="J140" i="81"/>
  <c r="K140" i="81" s="1"/>
  <c r="I98" i="81"/>
  <c r="I84" i="81"/>
  <c r="I128" i="81"/>
  <c r="J92" i="81"/>
  <c r="K92" i="81" s="1"/>
  <c r="I85" i="81"/>
  <c r="I93" i="81"/>
  <c r="I123" i="81"/>
  <c r="I94" i="81"/>
  <c r="J134" i="81"/>
  <c r="K134" i="81" s="1"/>
  <c r="I87" i="81"/>
  <c r="I136" i="81"/>
  <c r="I101" i="81"/>
  <c r="I110" i="81"/>
  <c r="I122" i="81"/>
  <c r="I131" i="81"/>
  <c r="I114" i="81"/>
  <c r="I86" i="81"/>
  <c r="I144" i="81"/>
  <c r="I105" i="81"/>
  <c r="I115" i="81"/>
  <c r="I126" i="81"/>
  <c r="I97" i="81"/>
  <c r="I146" i="81"/>
  <c r="I142" i="81"/>
  <c r="I102" i="81"/>
  <c r="I73" i="81"/>
  <c r="J35" i="81"/>
  <c r="K35" i="81" s="1"/>
  <c r="I43" i="81"/>
  <c r="J51" i="81"/>
  <c r="K51" i="81" s="1"/>
  <c r="J64" i="81"/>
  <c r="K64" i="81" s="1"/>
  <c r="I44" i="81"/>
  <c r="J75" i="81"/>
  <c r="K75" i="81" s="1"/>
  <c r="I52" i="81"/>
  <c r="I60" i="81"/>
  <c r="I67" i="81"/>
  <c r="J79" i="81"/>
  <c r="K79" i="81" s="1"/>
  <c r="I68" i="81"/>
  <c r="I59" i="81"/>
  <c r="I37" i="81"/>
  <c r="I45" i="81"/>
  <c r="I53" i="81"/>
  <c r="I61" i="81"/>
  <c r="I38" i="81"/>
  <c r="I80" i="81"/>
  <c r="I46" i="81"/>
  <c r="I54" i="81"/>
  <c r="I62" i="81"/>
  <c r="I31" i="81"/>
  <c r="I71" i="81"/>
  <c r="I81" i="81"/>
  <c r="I50" i="81"/>
  <c r="I20" i="81"/>
  <c r="I24" i="81"/>
  <c r="I15" i="81"/>
  <c r="I25" i="81"/>
  <c r="I11" i="81"/>
  <c r="I16" i="81"/>
  <c r="I12" i="81"/>
  <c r="I17" i="81"/>
  <c r="I22" i="81"/>
  <c r="I27" i="81"/>
  <c r="J28" i="81"/>
  <c r="K28" i="81" s="1"/>
  <c r="I13" i="81"/>
  <c r="I18" i="81"/>
  <c r="I23" i="81"/>
  <c r="I106" i="72"/>
  <c r="I96" i="72"/>
  <c r="J89" i="72"/>
  <c r="K89" i="72" s="1"/>
  <c r="I84" i="72"/>
  <c r="I81" i="72"/>
  <c r="I76" i="72"/>
  <c r="J74" i="72"/>
  <c r="K74" i="72" s="1"/>
  <c r="J65" i="72"/>
  <c r="K65" i="72" s="1"/>
  <c r="I20" i="72"/>
  <c r="J104" i="72"/>
  <c r="K104" i="72" s="1"/>
  <c r="I82" i="72"/>
  <c r="I90" i="72"/>
  <c r="I97" i="72"/>
  <c r="I108" i="72"/>
  <c r="J92" i="72"/>
  <c r="K92" i="72" s="1"/>
  <c r="J99" i="72"/>
  <c r="K99" i="72" s="1"/>
  <c r="J110" i="72"/>
  <c r="K110" i="72" s="1"/>
  <c r="J78" i="72"/>
  <c r="K78" i="72" s="1"/>
  <c r="I86" i="72"/>
  <c r="I93" i="72"/>
  <c r="I100" i="72"/>
  <c r="I79" i="72"/>
  <c r="J112" i="72"/>
  <c r="K112" i="72" s="1"/>
  <c r="I87" i="72"/>
  <c r="I95" i="72"/>
  <c r="I102" i="72"/>
  <c r="I114" i="72"/>
  <c r="J67" i="72"/>
  <c r="K67" i="72" s="1"/>
  <c r="I59" i="72"/>
  <c r="I71" i="72"/>
  <c r="I61" i="72"/>
  <c r="I73" i="72"/>
  <c r="I56" i="72"/>
  <c r="I63" i="72"/>
  <c r="I53" i="72"/>
  <c r="I41" i="72"/>
  <c r="I26" i="72"/>
  <c r="I44" i="72"/>
  <c r="I29" i="72"/>
  <c r="I32" i="72"/>
  <c r="I14" i="72"/>
  <c r="H39" i="105"/>
  <c r="H43" i="105"/>
  <c r="H45" i="105"/>
  <c r="H37" i="105"/>
  <c r="H12" i="105"/>
  <c r="H14" i="105"/>
  <c r="H16" i="105"/>
  <c r="H18" i="105"/>
  <c r="H9" i="105"/>
  <c r="H20" i="105"/>
  <c r="H43" i="115" l="1"/>
  <c r="J43" i="115"/>
  <c r="E37" i="58" s="1"/>
  <c r="E96" i="5" s="1"/>
  <c r="E97" i="5" s="1"/>
  <c r="C81" i="5"/>
  <c r="C22" i="58"/>
  <c r="D90" i="5"/>
  <c r="E89" i="5"/>
  <c r="E78" i="5"/>
  <c r="F41" i="105"/>
  <c r="F47" i="105" s="1"/>
  <c r="G41" i="105"/>
  <c r="J126" i="62"/>
  <c r="E13" i="58" s="1"/>
  <c r="C16" i="58"/>
  <c r="C70" i="5"/>
  <c r="C75" i="5" s="1"/>
  <c r="H27" i="70"/>
  <c r="D28" i="58" s="1"/>
  <c r="H126" i="62"/>
  <c r="D13" i="58" s="1"/>
  <c r="J27" i="70"/>
  <c r="E28" i="58" s="1"/>
  <c r="H33" i="111"/>
  <c r="D29" i="58" s="1"/>
  <c r="J17" i="114"/>
  <c r="E32" i="58" s="1"/>
  <c r="H21" i="63"/>
  <c r="D15" i="58" s="1"/>
  <c r="J29" i="97"/>
  <c r="H17" i="112"/>
  <c r="D30" i="58" s="1"/>
  <c r="J33" i="111"/>
  <c r="E29" i="58" s="1"/>
  <c r="D33" i="58"/>
  <c r="C34" i="58"/>
  <c r="E33" i="58"/>
  <c r="C84" i="5"/>
  <c r="C93" i="5" s="1"/>
  <c r="J27" i="68"/>
  <c r="E26" i="58" s="1"/>
  <c r="E85" i="5" s="1"/>
  <c r="H164" i="59"/>
  <c r="D11" i="58" s="1"/>
  <c r="J135" i="66"/>
  <c r="J21" i="63"/>
  <c r="E15" i="58" s="1"/>
  <c r="J26" i="61"/>
  <c r="E12" i="58" s="1"/>
  <c r="E27" i="58"/>
  <c r="J72" i="65"/>
  <c r="E20" i="58" s="1"/>
  <c r="J58" i="99"/>
  <c r="H72" i="65"/>
  <c r="D20" i="58" s="1"/>
  <c r="K172" i="81"/>
  <c r="J32" i="100"/>
  <c r="H32" i="100"/>
  <c r="E25" i="58"/>
  <c r="J32" i="116"/>
  <c r="I177" i="83"/>
  <c r="D37" i="58"/>
  <c r="K51" i="91"/>
  <c r="H135" i="66"/>
  <c r="D21" i="58" s="1"/>
  <c r="H27" i="68"/>
  <c r="D26" i="58" s="1"/>
  <c r="D85" i="5" s="1"/>
  <c r="K116" i="72"/>
  <c r="K39" i="89"/>
  <c r="D27" i="58"/>
  <c r="D25" i="58"/>
  <c r="K75" i="84"/>
  <c r="K74" i="87"/>
  <c r="H29" i="97"/>
  <c r="H32" i="116"/>
  <c r="J164" i="59"/>
  <c r="H26" i="61"/>
  <c r="D12" i="58" s="1"/>
  <c r="H58" i="99"/>
  <c r="D19" i="58"/>
  <c r="J15" i="113"/>
  <c r="E31" i="58" s="1"/>
  <c r="H17" i="114"/>
  <c r="D32" i="58" s="1"/>
  <c r="I39" i="89"/>
  <c r="I75" i="84"/>
  <c r="I42" i="86"/>
  <c r="K42" i="86"/>
  <c r="K177" i="83"/>
  <c r="I42" i="90"/>
  <c r="I172" i="81"/>
  <c r="I84" i="93"/>
  <c r="K84" i="93"/>
  <c r="I41" i="85"/>
  <c r="I74" i="87"/>
  <c r="I42" i="92"/>
  <c r="I51" i="91"/>
  <c r="I116" i="72"/>
  <c r="K42" i="92"/>
  <c r="K239" i="82"/>
  <c r="G241" i="82"/>
  <c r="I239" i="82"/>
  <c r="K143" i="82"/>
  <c r="I143" i="82"/>
  <c r="E21" i="58" l="1"/>
  <c r="E11" i="58"/>
  <c r="E70" i="5" s="1"/>
  <c r="E88" i="5"/>
  <c r="D88" i="5"/>
  <c r="D92" i="5"/>
  <c r="D74" i="5"/>
  <c r="E90" i="5"/>
  <c r="D72" i="5"/>
  <c r="D78" i="5"/>
  <c r="D79" i="5"/>
  <c r="D70" i="5"/>
  <c r="D80" i="5"/>
  <c r="D96" i="5"/>
  <c r="D97" i="5" s="1"/>
  <c r="D91" i="5"/>
  <c r="E86" i="5"/>
  <c r="E74" i="5"/>
  <c r="D89" i="5"/>
  <c r="E91" i="5"/>
  <c r="E87" i="5"/>
  <c r="E72" i="5"/>
  <c r="E79" i="5"/>
  <c r="E71" i="5"/>
  <c r="D87" i="5"/>
  <c r="D71" i="5"/>
  <c r="E80" i="5"/>
  <c r="D86" i="5"/>
  <c r="E92" i="5"/>
  <c r="H41" i="105"/>
  <c r="H47" i="105" s="1"/>
  <c r="I41" i="105"/>
  <c r="J41" i="105" s="1"/>
  <c r="J47" i="105" s="1"/>
  <c r="E22" i="58"/>
  <c r="C99" i="5"/>
  <c r="E34" i="58"/>
  <c r="E84" i="5"/>
  <c r="K241" i="82"/>
  <c r="E16" i="58"/>
  <c r="D34" i="58"/>
  <c r="D84" i="5"/>
  <c r="D16" i="58"/>
  <c r="D115" i="5"/>
  <c r="D23" i="71"/>
  <c r="E115" i="5"/>
  <c r="E23" i="71"/>
  <c r="D22" i="58"/>
  <c r="I241" i="82"/>
  <c r="E93" i="5" l="1"/>
  <c r="D75" i="5"/>
  <c r="E75" i="5"/>
  <c r="E81" i="5"/>
  <c r="D81" i="5"/>
  <c r="D93" i="5"/>
  <c r="D99" i="5" l="1"/>
  <c r="E99" i="5"/>
  <c r="G20" i="53"/>
  <c r="I20" i="53" s="1"/>
  <c r="J20" i="53" s="1"/>
  <c r="F20" i="53"/>
  <c r="G18" i="53"/>
  <c r="H18" i="53" s="1"/>
  <c r="F18" i="53"/>
  <c r="G17" i="53"/>
  <c r="I17" i="53" s="1"/>
  <c r="J17" i="53" s="1"/>
  <c r="F17" i="53"/>
  <c r="G16" i="53"/>
  <c r="I16" i="53" s="1"/>
  <c r="J16" i="53" s="1"/>
  <c r="F16" i="53"/>
  <c r="G15" i="53"/>
  <c r="I15" i="53" s="1"/>
  <c r="J15" i="53" s="1"/>
  <c r="F15" i="53"/>
  <c r="G14" i="53"/>
  <c r="H14" i="53" s="1"/>
  <c r="F14" i="53"/>
  <c r="G13" i="53"/>
  <c r="I13" i="53" s="1"/>
  <c r="J13" i="53" s="1"/>
  <c r="F13" i="53"/>
  <c r="G12" i="53"/>
  <c r="I12" i="53" s="1"/>
  <c r="J12" i="53" s="1"/>
  <c r="F12" i="53"/>
  <c r="G11" i="53"/>
  <c r="H11" i="53" s="1"/>
  <c r="F11" i="53"/>
  <c r="G10" i="53"/>
  <c r="I10" i="53" s="1"/>
  <c r="J10" i="53" s="1"/>
  <c r="F10" i="53"/>
  <c r="G9" i="53"/>
  <c r="I9" i="53" s="1"/>
  <c r="J9" i="53" s="1"/>
  <c r="F9" i="53"/>
  <c r="G8" i="53"/>
  <c r="I8" i="53" s="1"/>
  <c r="J8" i="53" s="1"/>
  <c r="F8" i="53"/>
  <c r="G14" i="55"/>
  <c r="I14" i="55" s="1"/>
  <c r="J14" i="55" s="1"/>
  <c r="F14" i="55"/>
  <c r="G13" i="55"/>
  <c r="I13" i="55" s="1"/>
  <c r="J13" i="55" s="1"/>
  <c r="F13" i="55"/>
  <c r="G12" i="55"/>
  <c r="I12" i="55" s="1"/>
  <c r="J12" i="55" s="1"/>
  <c r="F12" i="55"/>
  <c r="G11" i="55"/>
  <c r="I11" i="55" s="1"/>
  <c r="J11" i="55" s="1"/>
  <c r="F11" i="55"/>
  <c r="F67" i="53" l="1"/>
  <c r="I18" i="53"/>
  <c r="J18" i="53" s="1"/>
  <c r="H20" i="53"/>
  <c r="H9" i="53"/>
  <c r="I14" i="53"/>
  <c r="J14" i="53" s="1"/>
  <c r="H15" i="53"/>
  <c r="I11" i="53"/>
  <c r="J11" i="53" s="1"/>
  <c r="H8" i="53"/>
  <c r="H10" i="53"/>
  <c r="H16" i="53"/>
  <c r="H12" i="53"/>
  <c r="H17" i="53"/>
  <c r="H13" i="53"/>
  <c r="H11" i="55"/>
  <c r="H12" i="55"/>
  <c r="H13" i="55"/>
  <c r="H14" i="55"/>
  <c r="J67" i="53" l="1"/>
  <c r="H67" i="53"/>
  <c r="G34" i="102"/>
  <c r="I34" i="102" s="1"/>
  <c r="J34" i="102" s="1"/>
  <c r="F34" i="102"/>
  <c r="G32" i="102"/>
  <c r="I32" i="102" s="1"/>
  <c r="J32" i="102" s="1"/>
  <c r="F32" i="102"/>
  <c r="G30" i="102"/>
  <c r="H30" i="102" s="1"/>
  <c r="F30" i="102"/>
  <c r="G28" i="102"/>
  <c r="I28" i="102" s="1"/>
  <c r="J28" i="102" s="1"/>
  <c r="F28" i="102"/>
  <c r="G26" i="102"/>
  <c r="I26" i="102" s="1"/>
  <c r="J26" i="102" s="1"/>
  <c r="F26" i="102"/>
  <c r="G24" i="102"/>
  <c r="I24" i="102" s="1"/>
  <c r="J24" i="102" s="1"/>
  <c r="F24" i="102"/>
  <c r="G21" i="102"/>
  <c r="I21" i="102" s="1"/>
  <c r="J21" i="102" s="1"/>
  <c r="F21" i="102"/>
  <c r="G10" i="102"/>
  <c r="I10" i="102" s="1"/>
  <c r="J10" i="102" s="1"/>
  <c r="F10" i="102"/>
  <c r="G8" i="102"/>
  <c r="I8" i="102" s="1"/>
  <c r="J8" i="102" s="1"/>
  <c r="F8" i="102"/>
  <c r="A8" i="102"/>
  <c r="A10" i="102" s="1"/>
  <c r="G35" i="96"/>
  <c r="I35" i="96" s="1"/>
  <c r="J35" i="96" s="1"/>
  <c r="F35" i="96"/>
  <c r="F37" i="96" s="1"/>
  <c r="G32" i="96"/>
  <c r="I32" i="96" s="1"/>
  <c r="J32" i="96" s="1"/>
  <c r="F32" i="96"/>
  <c r="G28" i="96"/>
  <c r="H28" i="96" s="1"/>
  <c r="F28" i="96"/>
  <c r="G26" i="96"/>
  <c r="I26" i="96" s="1"/>
  <c r="J26" i="96" s="1"/>
  <c r="F26" i="96"/>
  <c r="G23" i="96"/>
  <c r="H23" i="96" s="1"/>
  <c r="F23" i="96"/>
  <c r="G16" i="96"/>
  <c r="I16" i="96" s="1"/>
  <c r="J16" i="96" s="1"/>
  <c r="F16" i="96"/>
  <c r="G14" i="96"/>
  <c r="I14" i="96" s="1"/>
  <c r="J14" i="96" s="1"/>
  <c r="F14" i="96"/>
  <c r="G10" i="96"/>
  <c r="H10" i="96" s="1"/>
  <c r="F10" i="96"/>
  <c r="A12" i="96"/>
  <c r="A16" i="96" s="1"/>
  <c r="G118" i="57"/>
  <c r="H118" i="57" s="1"/>
  <c r="G113" i="57"/>
  <c r="I113" i="57" s="1"/>
  <c r="J113" i="57" s="1"/>
  <c r="G107" i="57"/>
  <c r="I107" i="57" s="1"/>
  <c r="J107" i="57" s="1"/>
  <c r="G104" i="57"/>
  <c r="I104" i="57" s="1"/>
  <c r="J104" i="57" s="1"/>
  <c r="G100" i="57"/>
  <c r="I100" i="57" s="1"/>
  <c r="J100" i="57" s="1"/>
  <c r="G98" i="57"/>
  <c r="I98" i="57" s="1"/>
  <c r="J98" i="57" s="1"/>
  <c r="G94" i="57"/>
  <c r="I94" i="57" s="1"/>
  <c r="J94" i="57" s="1"/>
  <c r="G90" i="57"/>
  <c r="I90" i="57" s="1"/>
  <c r="J90" i="57" s="1"/>
  <c r="G86" i="57"/>
  <c r="H86" i="57" s="1"/>
  <c r="G82" i="57"/>
  <c r="H82" i="57" s="1"/>
  <c r="G78" i="57"/>
  <c r="I78" i="57" s="1"/>
  <c r="J78" i="57" s="1"/>
  <c r="G76" i="57"/>
  <c r="H76" i="57" s="1"/>
  <c r="G71" i="57"/>
  <c r="I71" i="57" s="1"/>
  <c r="J71" i="57" s="1"/>
  <c r="G66" i="57"/>
  <c r="I66" i="57" s="1"/>
  <c r="J66" i="57" s="1"/>
  <c r="G61" i="57"/>
  <c r="I61" i="57" s="1"/>
  <c r="J61" i="57" s="1"/>
  <c r="G56" i="57"/>
  <c r="I56" i="57" s="1"/>
  <c r="J56" i="57" s="1"/>
  <c r="G51" i="57"/>
  <c r="I51" i="57" s="1"/>
  <c r="J51" i="57" s="1"/>
  <c r="G45" i="57"/>
  <c r="I45" i="57" s="1"/>
  <c r="J45" i="57" s="1"/>
  <c r="G44" i="57"/>
  <c r="I44" i="57" s="1"/>
  <c r="J44" i="57" s="1"/>
  <c r="G43" i="57"/>
  <c r="I43" i="57" s="1"/>
  <c r="J43" i="57" s="1"/>
  <c r="G42" i="57"/>
  <c r="H42" i="57" s="1"/>
  <c r="G41" i="57"/>
  <c r="I41" i="57" s="1"/>
  <c r="J41" i="57" s="1"/>
  <c r="G31" i="57"/>
  <c r="I31" i="57" s="1"/>
  <c r="J31" i="57" s="1"/>
  <c r="G26" i="57"/>
  <c r="I26" i="57" s="1"/>
  <c r="J26" i="57" s="1"/>
  <c r="G23" i="57"/>
  <c r="I23" i="57" s="1"/>
  <c r="J23" i="57" s="1"/>
  <c r="G18" i="57"/>
  <c r="I18" i="57" s="1"/>
  <c r="J18" i="57" s="1"/>
  <c r="G13" i="57"/>
  <c r="I13" i="57" s="1"/>
  <c r="J13" i="57" s="1"/>
  <c r="G11" i="57"/>
  <c r="I11" i="57" s="1"/>
  <c r="J11" i="57" s="1"/>
  <c r="F11" i="57"/>
  <c r="G8" i="57"/>
  <c r="I8" i="57" s="1"/>
  <c r="J8" i="57" s="1"/>
  <c r="F8" i="57"/>
  <c r="F118" i="57"/>
  <c r="F113" i="57"/>
  <c r="F107" i="57"/>
  <c r="F104" i="57"/>
  <c r="F100" i="57"/>
  <c r="F98" i="57"/>
  <c r="F94" i="57"/>
  <c r="F90" i="57"/>
  <c r="F86" i="57"/>
  <c r="F82" i="57"/>
  <c r="F78" i="57"/>
  <c r="F76" i="57"/>
  <c r="F71" i="57"/>
  <c r="F66" i="57"/>
  <c r="F61" i="57"/>
  <c r="F56" i="57"/>
  <c r="F51" i="57"/>
  <c r="F45" i="57"/>
  <c r="F44" i="57"/>
  <c r="F43" i="57"/>
  <c r="F42" i="57"/>
  <c r="F41" i="57"/>
  <c r="F31" i="57"/>
  <c r="F26" i="57"/>
  <c r="F23" i="57"/>
  <c r="F18" i="57"/>
  <c r="F13" i="57"/>
  <c r="G10" i="55"/>
  <c r="I10" i="55" s="1"/>
  <c r="J10" i="55" s="1"/>
  <c r="F10" i="55"/>
  <c r="G9" i="55"/>
  <c r="H9" i="55" s="1"/>
  <c r="F9" i="55"/>
  <c r="G8" i="55"/>
  <c r="I8" i="55" s="1"/>
  <c r="J8" i="55" s="1"/>
  <c r="F8" i="55"/>
  <c r="G17" i="52"/>
  <c r="I17" i="52" s="1"/>
  <c r="J17" i="52" s="1"/>
  <c r="F17" i="52"/>
  <c r="G16" i="52"/>
  <c r="I16" i="52" s="1"/>
  <c r="J16" i="52" s="1"/>
  <c r="F16" i="52"/>
  <c r="G15" i="52"/>
  <c r="H15" i="52" s="1"/>
  <c r="F15" i="52"/>
  <c r="G14" i="52"/>
  <c r="I14" i="52" s="1"/>
  <c r="J14" i="52" s="1"/>
  <c r="F14" i="52"/>
  <c r="G13" i="52"/>
  <c r="I13" i="52" s="1"/>
  <c r="J13" i="52" s="1"/>
  <c r="F13" i="52"/>
  <c r="G11" i="52"/>
  <c r="I11" i="52" s="1"/>
  <c r="J11" i="52" s="1"/>
  <c r="F11" i="52"/>
  <c r="G9" i="52"/>
  <c r="I9" i="52" s="1"/>
  <c r="J9" i="52" s="1"/>
  <c r="F9" i="52"/>
  <c r="G17" i="50"/>
  <c r="I17" i="50" s="1"/>
  <c r="J17" i="50" s="1"/>
  <c r="F17" i="50"/>
  <c r="G16" i="50"/>
  <c r="H16" i="50" s="1"/>
  <c r="F16" i="50"/>
  <c r="G15" i="50"/>
  <c r="I15" i="50" s="1"/>
  <c r="J15" i="50" s="1"/>
  <c r="F15" i="50"/>
  <c r="G14" i="50"/>
  <c r="I14" i="50" s="1"/>
  <c r="J14" i="50" s="1"/>
  <c r="F14" i="50"/>
  <c r="G13" i="50"/>
  <c r="I13" i="50" s="1"/>
  <c r="J13" i="50" s="1"/>
  <c r="F13" i="50"/>
  <c r="G12" i="50"/>
  <c r="I12" i="50" s="1"/>
  <c r="J12" i="50" s="1"/>
  <c r="F12" i="50"/>
  <c r="G11" i="50"/>
  <c r="I11" i="50" s="1"/>
  <c r="J11" i="50" s="1"/>
  <c r="F11" i="50"/>
  <c r="G10" i="50"/>
  <c r="I10" i="50" s="1"/>
  <c r="J10" i="50" s="1"/>
  <c r="F10" i="50"/>
  <c r="G9" i="50"/>
  <c r="I9" i="50" s="1"/>
  <c r="J9" i="50" s="1"/>
  <c r="F9" i="50"/>
  <c r="G8" i="50"/>
  <c r="I8" i="50" s="1"/>
  <c r="J8" i="50" s="1"/>
  <c r="F8" i="50"/>
  <c r="G31" i="80"/>
  <c r="I31" i="80" s="1"/>
  <c r="J31" i="80" s="1"/>
  <c r="F31" i="80"/>
  <c r="G22" i="80"/>
  <c r="H22" i="80" s="1"/>
  <c r="F22" i="80"/>
  <c r="G18" i="80"/>
  <c r="I18" i="80" s="1"/>
  <c r="J18" i="80" s="1"/>
  <c r="F18" i="80"/>
  <c r="G24" i="47"/>
  <c r="I24" i="47" s="1"/>
  <c r="J24" i="47" s="1"/>
  <c r="F24" i="47"/>
  <c r="G21" i="47"/>
  <c r="I21" i="47" s="1"/>
  <c r="J21" i="47" s="1"/>
  <c r="F21" i="47"/>
  <c r="G15" i="47"/>
  <c r="I15" i="47" s="1"/>
  <c r="J15" i="47" s="1"/>
  <c r="F15" i="47"/>
  <c r="G59" i="45"/>
  <c r="H59" i="45" s="1"/>
  <c r="F59" i="45"/>
  <c r="G55" i="45"/>
  <c r="I55" i="45" s="1"/>
  <c r="J55" i="45" s="1"/>
  <c r="F55" i="45"/>
  <c r="G42" i="45"/>
  <c r="H42" i="45" s="1"/>
  <c r="F42" i="45"/>
  <c r="G35" i="45"/>
  <c r="H35" i="45" s="1"/>
  <c r="F35" i="45"/>
  <c r="G27" i="45"/>
  <c r="H27" i="45" s="1"/>
  <c r="F27" i="45"/>
  <c r="G25" i="45"/>
  <c r="I25" i="45" s="1"/>
  <c r="J25" i="45" s="1"/>
  <c r="F25" i="45"/>
  <c r="G20" i="45"/>
  <c r="I20" i="45" s="1"/>
  <c r="J20" i="45" s="1"/>
  <c r="F20" i="45"/>
  <c r="G15" i="45"/>
  <c r="H15" i="45" s="1"/>
  <c r="F15" i="45"/>
  <c r="G20" i="44"/>
  <c r="I20" i="44" s="1"/>
  <c r="J20" i="44" s="1"/>
  <c r="F20" i="44"/>
  <c r="G19" i="44"/>
  <c r="H19" i="44" s="1"/>
  <c r="F19" i="44"/>
  <c r="G18" i="44"/>
  <c r="H18" i="44" s="1"/>
  <c r="F18" i="44"/>
  <c r="G17" i="44"/>
  <c r="I17" i="44" s="1"/>
  <c r="J17" i="44" s="1"/>
  <c r="F17" i="44"/>
  <c r="G149" i="43"/>
  <c r="H149" i="43" s="1"/>
  <c r="F149" i="43"/>
  <c r="G143" i="43"/>
  <c r="I143" i="43" s="1"/>
  <c r="J143" i="43" s="1"/>
  <c r="F143" i="43"/>
  <c r="G139" i="43"/>
  <c r="I139" i="43" s="1"/>
  <c r="J139" i="43" s="1"/>
  <c r="F139" i="43"/>
  <c r="G135" i="43"/>
  <c r="I135" i="43" s="1"/>
  <c r="J135" i="43" s="1"/>
  <c r="F135" i="43"/>
  <c r="G131" i="43"/>
  <c r="I131" i="43" s="1"/>
  <c r="J131" i="43" s="1"/>
  <c r="F131" i="43"/>
  <c r="G126" i="43"/>
  <c r="I126" i="43" s="1"/>
  <c r="J126" i="43" s="1"/>
  <c r="F126" i="43"/>
  <c r="G123" i="43"/>
  <c r="I123" i="43" s="1"/>
  <c r="J123" i="43" s="1"/>
  <c r="F123" i="43"/>
  <c r="G120" i="43"/>
  <c r="I120" i="43" s="1"/>
  <c r="J120" i="43" s="1"/>
  <c r="F120" i="43"/>
  <c r="G117" i="43"/>
  <c r="I117" i="43" s="1"/>
  <c r="J117" i="43" s="1"/>
  <c r="F117" i="43"/>
  <c r="G111" i="43"/>
  <c r="H111" i="43" s="1"/>
  <c r="F111" i="43"/>
  <c r="G101" i="43"/>
  <c r="H101" i="43" s="1"/>
  <c r="F101" i="43"/>
  <c r="G96" i="43"/>
  <c r="I96" i="43" s="1"/>
  <c r="J96" i="43" s="1"/>
  <c r="F96" i="43"/>
  <c r="G90" i="43"/>
  <c r="I90" i="43" s="1"/>
  <c r="J90" i="43" s="1"/>
  <c r="F90" i="43"/>
  <c r="G83" i="43"/>
  <c r="I83" i="43" s="1"/>
  <c r="J83" i="43" s="1"/>
  <c r="F83" i="43"/>
  <c r="G75" i="43"/>
  <c r="H75" i="43" s="1"/>
  <c r="F75" i="43"/>
  <c r="G66" i="43"/>
  <c r="H66" i="43" s="1"/>
  <c r="F66" i="43"/>
  <c r="G61" i="43"/>
  <c r="I61" i="43" s="1"/>
  <c r="J61" i="43" s="1"/>
  <c r="F61" i="43"/>
  <c r="G53" i="43"/>
  <c r="I53" i="43" s="1"/>
  <c r="J53" i="43" s="1"/>
  <c r="F53" i="43"/>
  <c r="G32" i="43"/>
  <c r="I32" i="43" s="1"/>
  <c r="J32" i="43" s="1"/>
  <c r="F32" i="43"/>
  <c r="G25" i="43"/>
  <c r="I25" i="43" s="1"/>
  <c r="J25" i="43" s="1"/>
  <c r="F25" i="43"/>
  <c r="G16" i="43"/>
  <c r="H16" i="43" s="1"/>
  <c r="F16" i="43"/>
  <c r="H332" i="41"/>
  <c r="J332" i="41" s="1"/>
  <c r="K332" i="41" s="1"/>
  <c r="G332" i="41"/>
  <c r="H331" i="41"/>
  <c r="J331" i="41" s="1"/>
  <c r="K331" i="41" s="1"/>
  <c r="G331" i="41"/>
  <c r="H330" i="41"/>
  <c r="J330" i="41" s="1"/>
  <c r="K330" i="41" s="1"/>
  <c r="G330" i="41"/>
  <c r="H329" i="41"/>
  <c r="J329" i="41" s="1"/>
  <c r="H328" i="41"/>
  <c r="I328" i="41" s="1"/>
  <c r="G328" i="41"/>
  <c r="H327" i="41"/>
  <c r="I327" i="41" s="1"/>
  <c r="G327" i="41"/>
  <c r="H326" i="41"/>
  <c r="J326" i="41" s="1"/>
  <c r="K326" i="41" s="1"/>
  <c r="G326" i="41"/>
  <c r="H325" i="41"/>
  <c r="J325" i="41" s="1"/>
  <c r="K325" i="41" s="1"/>
  <c r="G325" i="41"/>
  <c r="H324" i="41"/>
  <c r="J324" i="41" s="1"/>
  <c r="K324" i="41" s="1"/>
  <c r="G324" i="41"/>
  <c r="H323" i="41"/>
  <c r="I323" i="41" s="1"/>
  <c r="G323" i="41"/>
  <c r="H322" i="41"/>
  <c r="J322" i="41" s="1"/>
  <c r="K322" i="41" s="1"/>
  <c r="G322" i="41"/>
  <c r="H321" i="41"/>
  <c r="J321" i="41" s="1"/>
  <c r="K321" i="41" s="1"/>
  <c r="G321" i="41"/>
  <c r="H320" i="41"/>
  <c r="J320" i="41" s="1"/>
  <c r="K320" i="41" s="1"/>
  <c r="G320" i="41"/>
  <c r="H319" i="41"/>
  <c r="J319" i="41" s="1"/>
  <c r="K319" i="41" s="1"/>
  <c r="G319" i="41"/>
  <c r="H318" i="41"/>
  <c r="J318" i="41" s="1"/>
  <c r="K318" i="41" s="1"/>
  <c r="G318" i="41"/>
  <c r="H308" i="41"/>
  <c r="J308" i="41" s="1"/>
  <c r="K308" i="41" s="1"/>
  <c r="G308" i="41"/>
  <c r="H305" i="41"/>
  <c r="J305" i="41" s="1"/>
  <c r="K305" i="41" s="1"/>
  <c r="G305" i="41"/>
  <c r="H290" i="41"/>
  <c r="J290" i="41" s="1"/>
  <c r="K290" i="41" s="1"/>
  <c r="G290" i="41"/>
  <c r="H275" i="41"/>
  <c r="J275" i="41" s="1"/>
  <c r="K275" i="41" s="1"/>
  <c r="G275" i="41"/>
  <c r="H270" i="41"/>
  <c r="I270" i="41" s="1"/>
  <c r="G270" i="41"/>
  <c r="H255" i="41"/>
  <c r="J255" i="41" s="1"/>
  <c r="K255" i="41" s="1"/>
  <c r="G255" i="41"/>
  <c r="H240" i="41"/>
  <c r="I240" i="41" s="1"/>
  <c r="G240" i="41"/>
  <c r="H225" i="41"/>
  <c r="J225" i="41" s="1"/>
  <c r="K225" i="41" s="1"/>
  <c r="G225" i="41"/>
  <c r="H210" i="41"/>
  <c r="I210" i="41" s="1"/>
  <c r="G210" i="41"/>
  <c r="H195" i="41"/>
  <c r="J195" i="41" s="1"/>
  <c r="K195" i="41" s="1"/>
  <c r="G195" i="41"/>
  <c r="H180" i="41"/>
  <c r="I180" i="41" s="1"/>
  <c r="G180" i="41"/>
  <c r="H158" i="41"/>
  <c r="J158" i="41" s="1"/>
  <c r="K158" i="41" s="1"/>
  <c r="G158" i="41"/>
  <c r="H152" i="41"/>
  <c r="J152" i="41" s="1"/>
  <c r="K152" i="41" s="1"/>
  <c r="G152" i="41"/>
  <c r="H145" i="41"/>
  <c r="I145" i="41" s="1"/>
  <c r="G145" i="41"/>
  <c r="H139" i="41"/>
  <c r="J139" i="41" s="1"/>
  <c r="K139" i="41" s="1"/>
  <c r="G139" i="41"/>
  <c r="H133" i="41"/>
  <c r="J133" i="41" s="1"/>
  <c r="K133" i="41" s="1"/>
  <c r="G133" i="41"/>
  <c r="H127" i="41"/>
  <c r="J127" i="41" s="1"/>
  <c r="K127" i="41" s="1"/>
  <c r="G127" i="41"/>
  <c r="H121" i="41"/>
  <c r="J121" i="41" s="1"/>
  <c r="K121" i="41" s="1"/>
  <c r="G121" i="41"/>
  <c r="H115" i="41"/>
  <c r="J115" i="41" s="1"/>
  <c r="K115" i="41" s="1"/>
  <c r="G115" i="41"/>
  <c r="H109" i="41"/>
  <c r="J109" i="41" s="1"/>
  <c r="K109" i="41" s="1"/>
  <c r="G109" i="41"/>
  <c r="H103" i="41"/>
  <c r="I103" i="41" s="1"/>
  <c r="G103" i="41"/>
  <c r="H97" i="41"/>
  <c r="J97" i="41" s="1"/>
  <c r="K97" i="41" s="1"/>
  <c r="G97" i="41"/>
  <c r="H91" i="41"/>
  <c r="I91" i="41" s="1"/>
  <c r="G91" i="41"/>
  <c r="H85" i="41"/>
  <c r="J85" i="41" s="1"/>
  <c r="K85" i="41" s="1"/>
  <c r="G85" i="41"/>
  <c r="H79" i="41"/>
  <c r="I79" i="41" s="1"/>
  <c r="G79" i="41"/>
  <c r="H74" i="41"/>
  <c r="J74" i="41" s="1"/>
  <c r="K74" i="41" s="1"/>
  <c r="G74" i="41"/>
  <c r="H66" i="41"/>
  <c r="J66" i="41" s="1"/>
  <c r="K66" i="41" s="1"/>
  <c r="G66" i="41"/>
  <c r="H51" i="41"/>
  <c r="J51" i="41" s="1"/>
  <c r="K51" i="41" s="1"/>
  <c r="G51" i="41"/>
  <c r="H46" i="41"/>
  <c r="I46" i="41" s="1"/>
  <c r="G46" i="41"/>
  <c r="H40" i="41"/>
  <c r="J40" i="41" s="1"/>
  <c r="K40" i="41" s="1"/>
  <c r="G40" i="41"/>
  <c r="G57" i="40"/>
  <c r="I57" i="40" s="1"/>
  <c r="J57" i="40" s="1"/>
  <c r="F57" i="40"/>
  <c r="G52" i="40"/>
  <c r="I52" i="40" s="1"/>
  <c r="J52" i="40" s="1"/>
  <c r="F52" i="40"/>
  <c r="G51" i="40"/>
  <c r="I51" i="40" s="1"/>
  <c r="J51" i="40" s="1"/>
  <c r="F51" i="40"/>
  <c r="G47" i="40"/>
  <c r="I47" i="40" s="1"/>
  <c r="J47" i="40" s="1"/>
  <c r="F47" i="40"/>
  <c r="G37" i="40"/>
  <c r="I37" i="40" s="1"/>
  <c r="J37" i="40" s="1"/>
  <c r="F37" i="40"/>
  <c r="G25" i="40"/>
  <c r="I25" i="40" s="1"/>
  <c r="J25" i="40" s="1"/>
  <c r="F25" i="40"/>
  <c r="G24" i="40"/>
  <c r="I24" i="40" s="1"/>
  <c r="J24" i="40" s="1"/>
  <c r="F24" i="40"/>
  <c r="G20" i="40"/>
  <c r="H20" i="40" s="1"/>
  <c r="F20" i="40"/>
  <c r="G168" i="39"/>
  <c r="H168" i="39" s="1"/>
  <c r="G163" i="39"/>
  <c r="H163" i="39" s="1"/>
  <c r="G161" i="39"/>
  <c r="I161" i="39" s="1"/>
  <c r="J161" i="39" s="1"/>
  <c r="G159" i="39"/>
  <c r="H159" i="39" s="1"/>
  <c r="G157" i="39"/>
  <c r="I157" i="39" s="1"/>
  <c r="J157" i="39" s="1"/>
  <c r="G152" i="39"/>
  <c r="I152" i="39" s="1"/>
  <c r="J152" i="39" s="1"/>
  <c r="G149" i="39"/>
  <c r="I149" i="39" s="1"/>
  <c r="J149" i="39" s="1"/>
  <c r="G148" i="39"/>
  <c r="I148" i="39" s="1"/>
  <c r="J148" i="39" s="1"/>
  <c r="G147" i="39"/>
  <c r="I147" i="39" s="1"/>
  <c r="J147" i="39" s="1"/>
  <c r="G146" i="39"/>
  <c r="I146" i="39" s="1"/>
  <c r="J146" i="39" s="1"/>
  <c r="G142" i="39"/>
  <c r="I142" i="39" s="1"/>
  <c r="J142" i="39" s="1"/>
  <c r="G139" i="39"/>
  <c r="I139" i="39" s="1"/>
  <c r="J139" i="39" s="1"/>
  <c r="G136" i="39"/>
  <c r="I136" i="39" s="1"/>
  <c r="J136" i="39" s="1"/>
  <c r="G133" i="39"/>
  <c r="I133" i="39" s="1"/>
  <c r="J133" i="39" s="1"/>
  <c r="G130" i="39"/>
  <c r="I130" i="39" s="1"/>
  <c r="J130" i="39" s="1"/>
  <c r="G127" i="39"/>
  <c r="I127" i="39" s="1"/>
  <c r="J127" i="39" s="1"/>
  <c r="G124" i="39"/>
  <c r="I124" i="39" s="1"/>
  <c r="J124" i="39" s="1"/>
  <c r="G123" i="39"/>
  <c r="I123" i="39" s="1"/>
  <c r="J123" i="39" s="1"/>
  <c r="G116" i="39"/>
  <c r="I116" i="39" s="1"/>
  <c r="J116" i="39" s="1"/>
  <c r="G108" i="39"/>
  <c r="H108" i="39" s="1"/>
  <c r="G103" i="39"/>
  <c r="H103" i="39" s="1"/>
  <c r="G102" i="39"/>
  <c r="I102" i="39" s="1"/>
  <c r="J102" i="39" s="1"/>
  <c r="G101" i="39"/>
  <c r="I101" i="39" s="1"/>
  <c r="J101" i="39" s="1"/>
  <c r="G100" i="39"/>
  <c r="I100" i="39" s="1"/>
  <c r="J100" i="39" s="1"/>
  <c r="G96" i="39"/>
  <c r="I96" i="39" s="1"/>
  <c r="J96" i="39" s="1"/>
  <c r="G93" i="39"/>
  <c r="I93" i="39" s="1"/>
  <c r="J93" i="39" s="1"/>
  <c r="G92" i="39"/>
  <c r="I92" i="39" s="1"/>
  <c r="J92" i="39" s="1"/>
  <c r="G91" i="39"/>
  <c r="I91" i="39" s="1"/>
  <c r="J91" i="39" s="1"/>
  <c r="G87" i="39"/>
  <c r="I87" i="39" s="1"/>
  <c r="J87" i="39" s="1"/>
  <c r="G84" i="39"/>
  <c r="H84" i="39" s="1"/>
  <c r="G83" i="39"/>
  <c r="I83" i="39" s="1"/>
  <c r="J83" i="39" s="1"/>
  <c r="G82" i="39"/>
  <c r="I82" i="39" s="1"/>
  <c r="J82" i="39" s="1"/>
  <c r="G78" i="39"/>
  <c r="H78" i="39" s="1"/>
  <c r="G75" i="39"/>
  <c r="I75" i="39" s="1"/>
  <c r="J75" i="39" s="1"/>
  <c r="G68" i="39"/>
  <c r="H68" i="39" s="1"/>
  <c r="G58" i="39"/>
  <c r="H58" i="39" s="1"/>
  <c r="G51" i="39"/>
  <c r="I51" i="39" s="1"/>
  <c r="J51" i="39" s="1"/>
  <c r="G44" i="39"/>
  <c r="H44" i="39" s="1"/>
  <c r="G35" i="39"/>
  <c r="I35" i="39" s="1"/>
  <c r="J35" i="39" s="1"/>
  <c r="G30" i="39"/>
  <c r="H30" i="39" s="1"/>
  <c r="G24" i="39"/>
  <c r="I24" i="39" s="1"/>
  <c r="J24" i="39" s="1"/>
  <c r="F24" i="39"/>
  <c r="E329" i="41"/>
  <c r="G329" i="41" s="1"/>
  <c r="E322" i="41"/>
  <c r="F168" i="39"/>
  <c r="F163" i="39"/>
  <c r="F161" i="39"/>
  <c r="F159" i="39"/>
  <c r="F157" i="39"/>
  <c r="F152" i="39"/>
  <c r="F149" i="39"/>
  <c r="F148" i="39"/>
  <c r="F147" i="39"/>
  <c r="F146" i="39"/>
  <c r="F142" i="39"/>
  <c r="F139" i="39"/>
  <c r="F136" i="39"/>
  <c r="F133" i="39"/>
  <c r="F130" i="39"/>
  <c r="F127" i="39"/>
  <c r="F124" i="39"/>
  <c r="F123" i="39"/>
  <c r="F116" i="39"/>
  <c r="F108" i="39"/>
  <c r="F103" i="39"/>
  <c r="F102" i="39"/>
  <c r="F101" i="39"/>
  <c r="F100" i="39"/>
  <c r="F96" i="39"/>
  <c r="F93" i="39"/>
  <c r="F92" i="39"/>
  <c r="F91" i="39"/>
  <c r="F87" i="39"/>
  <c r="F84" i="39"/>
  <c r="F83" i="39"/>
  <c r="F82" i="39"/>
  <c r="F78" i="39"/>
  <c r="F75" i="39"/>
  <c r="F68" i="39"/>
  <c r="F58" i="39"/>
  <c r="F51" i="39"/>
  <c r="F44" i="39"/>
  <c r="F35" i="39"/>
  <c r="F30" i="39"/>
  <c r="G167" i="34"/>
  <c r="H167" i="34" s="1"/>
  <c r="F167" i="34"/>
  <c r="G155" i="34"/>
  <c r="I155" i="34" s="1"/>
  <c r="J155" i="34" s="1"/>
  <c r="F155" i="34"/>
  <c r="G144" i="34"/>
  <c r="I144" i="34" s="1"/>
  <c r="J144" i="34" s="1"/>
  <c r="F144" i="34"/>
  <c r="G136" i="34"/>
  <c r="I136" i="34" s="1"/>
  <c r="J136" i="34" s="1"/>
  <c r="F136" i="34"/>
  <c r="G129" i="34"/>
  <c r="I129" i="34" s="1"/>
  <c r="J129" i="34" s="1"/>
  <c r="F129" i="34"/>
  <c r="G121" i="34"/>
  <c r="I121" i="34" s="1"/>
  <c r="J121" i="34" s="1"/>
  <c r="F121" i="34"/>
  <c r="G113" i="34"/>
  <c r="I113" i="34" s="1"/>
  <c r="J113" i="34" s="1"/>
  <c r="F113" i="34"/>
  <c r="G103" i="34"/>
  <c r="H103" i="34" s="1"/>
  <c r="F103" i="34"/>
  <c r="G93" i="34"/>
  <c r="I93" i="34" s="1"/>
  <c r="J93" i="34" s="1"/>
  <c r="F93" i="34"/>
  <c r="G83" i="34"/>
  <c r="I83" i="34" s="1"/>
  <c r="J83" i="34" s="1"/>
  <c r="F83" i="34"/>
  <c r="G75" i="34"/>
  <c r="H75" i="34" s="1"/>
  <c r="F75" i="34"/>
  <c r="G68" i="34"/>
  <c r="I68" i="34" s="1"/>
  <c r="J68" i="34" s="1"/>
  <c r="F68" i="34"/>
  <c r="G63" i="34"/>
  <c r="I63" i="34" s="1"/>
  <c r="J63" i="34" s="1"/>
  <c r="F63" i="34"/>
  <c r="G54" i="34"/>
  <c r="I54" i="34" s="1"/>
  <c r="J54" i="34" s="1"/>
  <c r="F54" i="34"/>
  <c r="G44" i="34"/>
  <c r="I44" i="34" s="1"/>
  <c r="J44" i="34" s="1"/>
  <c r="F44" i="34"/>
  <c r="G35" i="34"/>
  <c r="I35" i="34" s="1"/>
  <c r="J35" i="34" s="1"/>
  <c r="F35" i="34"/>
  <c r="G26" i="34"/>
  <c r="I26" i="34" s="1"/>
  <c r="J26" i="34" s="1"/>
  <c r="F26" i="34"/>
  <c r="G19" i="34"/>
  <c r="I19" i="34" s="1"/>
  <c r="J19" i="34" s="1"/>
  <c r="F19" i="34"/>
  <c r="G14" i="34"/>
  <c r="I14" i="34" s="1"/>
  <c r="J14" i="34" s="1"/>
  <c r="F14" i="34"/>
  <c r="G169" i="33"/>
  <c r="H169" i="33" s="1"/>
  <c r="F169" i="33"/>
  <c r="G166" i="33"/>
  <c r="I166" i="33" s="1"/>
  <c r="J166" i="33" s="1"/>
  <c r="F166" i="33"/>
  <c r="G165" i="33"/>
  <c r="I165" i="33" s="1"/>
  <c r="J165" i="33" s="1"/>
  <c r="F165" i="33"/>
  <c r="G158" i="33"/>
  <c r="I158" i="33" s="1"/>
  <c r="J158" i="33" s="1"/>
  <c r="F158" i="33"/>
  <c r="G155" i="33"/>
  <c r="H155" i="33" s="1"/>
  <c r="F155" i="33"/>
  <c r="G154" i="33"/>
  <c r="H154" i="33" s="1"/>
  <c r="F154" i="33"/>
  <c r="G153" i="33"/>
  <c r="I153" i="33" s="1"/>
  <c r="J153" i="33" s="1"/>
  <c r="F153" i="33"/>
  <c r="G149" i="33"/>
  <c r="I149" i="33" s="1"/>
  <c r="J149" i="33" s="1"/>
  <c r="F149" i="33"/>
  <c r="G146" i="33"/>
  <c r="I146" i="33" s="1"/>
  <c r="J146" i="33" s="1"/>
  <c r="F146" i="33"/>
  <c r="G145" i="33"/>
  <c r="I145" i="33" s="1"/>
  <c r="J145" i="33" s="1"/>
  <c r="F145" i="33"/>
  <c r="G136" i="33"/>
  <c r="I136" i="33" s="1"/>
  <c r="J136" i="33" s="1"/>
  <c r="F136" i="33"/>
  <c r="G135" i="33"/>
  <c r="I135" i="33" s="1"/>
  <c r="J135" i="33" s="1"/>
  <c r="F135" i="33"/>
  <c r="G134" i="33"/>
  <c r="I134" i="33" s="1"/>
  <c r="J134" i="33" s="1"/>
  <c r="F134" i="33"/>
  <c r="G133" i="33"/>
  <c r="H133" i="33" s="1"/>
  <c r="F133" i="33"/>
  <c r="G132" i="33"/>
  <c r="I132" i="33" s="1"/>
  <c r="J132" i="33" s="1"/>
  <c r="F132" i="33"/>
  <c r="G131" i="33"/>
  <c r="I131" i="33" s="1"/>
  <c r="J131" i="33" s="1"/>
  <c r="F131" i="33"/>
  <c r="G130" i="33"/>
  <c r="I130" i="33" s="1"/>
  <c r="J130" i="33" s="1"/>
  <c r="F130" i="33"/>
  <c r="G129" i="33"/>
  <c r="I129" i="33" s="1"/>
  <c r="J129" i="33" s="1"/>
  <c r="F129" i="33"/>
  <c r="G128" i="33"/>
  <c r="H128" i="33" s="1"/>
  <c r="F128" i="33"/>
  <c r="G124" i="33"/>
  <c r="I124" i="33" s="1"/>
  <c r="J124" i="33" s="1"/>
  <c r="F124" i="33"/>
  <c r="G123" i="33"/>
  <c r="I123" i="33" s="1"/>
  <c r="J123" i="33" s="1"/>
  <c r="F123" i="33"/>
  <c r="G122" i="33"/>
  <c r="I122" i="33" s="1"/>
  <c r="J122" i="33" s="1"/>
  <c r="F122" i="33"/>
  <c r="G121" i="33"/>
  <c r="I121" i="33" s="1"/>
  <c r="J121" i="33" s="1"/>
  <c r="F121" i="33"/>
  <c r="G120" i="33"/>
  <c r="I120" i="33" s="1"/>
  <c r="J120" i="33" s="1"/>
  <c r="F120" i="33"/>
  <c r="G119" i="33"/>
  <c r="H119" i="33" s="1"/>
  <c r="F119" i="33"/>
  <c r="G118" i="33"/>
  <c r="I118" i="33" s="1"/>
  <c r="J118" i="33" s="1"/>
  <c r="F118" i="33"/>
  <c r="G117" i="33"/>
  <c r="I117" i="33" s="1"/>
  <c r="J117" i="33" s="1"/>
  <c r="F117" i="33"/>
  <c r="G113" i="33"/>
  <c r="I113" i="33" s="1"/>
  <c r="J113" i="33" s="1"/>
  <c r="F113" i="33"/>
  <c r="G112" i="33"/>
  <c r="I112" i="33" s="1"/>
  <c r="J112" i="33" s="1"/>
  <c r="F112" i="33"/>
  <c r="G108" i="33"/>
  <c r="I108" i="33" s="1"/>
  <c r="J108" i="33" s="1"/>
  <c r="F108" i="33"/>
  <c r="G103" i="33"/>
  <c r="I103" i="33" s="1"/>
  <c r="J103" i="33" s="1"/>
  <c r="F103" i="33"/>
  <c r="G96" i="33"/>
  <c r="I96" i="33" s="1"/>
  <c r="J96" i="33" s="1"/>
  <c r="F96" i="33"/>
  <c r="G90" i="33"/>
  <c r="I90" i="33" s="1"/>
  <c r="J90" i="33" s="1"/>
  <c r="F90" i="33"/>
  <c r="G85" i="33"/>
  <c r="H85" i="33" s="1"/>
  <c r="F85" i="33"/>
  <c r="G79" i="33"/>
  <c r="I79" i="33" s="1"/>
  <c r="J79" i="33" s="1"/>
  <c r="F79" i="33"/>
  <c r="G73" i="33"/>
  <c r="H73" i="33" s="1"/>
  <c r="F73" i="33"/>
  <c r="G66" i="33"/>
  <c r="I66" i="33" s="1"/>
  <c r="J66" i="33" s="1"/>
  <c r="F66" i="33"/>
  <c r="G63" i="33"/>
  <c r="H63" i="33" s="1"/>
  <c r="F63" i="33"/>
  <c r="G60" i="33"/>
  <c r="H60" i="33" s="1"/>
  <c r="F60" i="33"/>
  <c r="G59" i="33"/>
  <c r="I59" i="33" s="1"/>
  <c r="J59" i="33" s="1"/>
  <c r="F59" i="33"/>
  <c r="G58" i="33"/>
  <c r="H58" i="33" s="1"/>
  <c r="F58" i="33"/>
  <c r="G54" i="33"/>
  <c r="I54" i="33" s="1"/>
  <c r="J54" i="33" s="1"/>
  <c r="F54" i="33"/>
  <c r="G51" i="33"/>
  <c r="H51" i="33" s="1"/>
  <c r="F51" i="33"/>
  <c r="G48" i="33"/>
  <c r="I48" i="33" s="1"/>
  <c r="J48" i="33" s="1"/>
  <c r="F48" i="33"/>
  <c r="G47" i="33"/>
  <c r="I47" i="33" s="1"/>
  <c r="J47" i="33" s="1"/>
  <c r="F47" i="33"/>
  <c r="G46" i="33"/>
  <c r="I46" i="33" s="1"/>
  <c r="J46" i="33" s="1"/>
  <c r="F46" i="33"/>
  <c r="G45" i="33"/>
  <c r="H45" i="33" s="1"/>
  <c r="F45" i="33"/>
  <c r="G44" i="33"/>
  <c r="I44" i="33" s="1"/>
  <c r="J44" i="33" s="1"/>
  <c r="F44" i="33"/>
  <c r="G43" i="33"/>
  <c r="I43" i="33" s="1"/>
  <c r="J43" i="33" s="1"/>
  <c r="F43" i="33"/>
  <c r="G42" i="33"/>
  <c r="I42" i="33" s="1"/>
  <c r="J42" i="33" s="1"/>
  <c r="F42" i="33"/>
  <c r="G36" i="33"/>
  <c r="I36" i="33" s="1"/>
  <c r="J36" i="33" s="1"/>
  <c r="F36" i="33"/>
  <c r="G30" i="33"/>
  <c r="I30" i="33" s="1"/>
  <c r="J30" i="33" s="1"/>
  <c r="F30" i="33"/>
  <c r="G29" i="33"/>
  <c r="I29" i="33" s="1"/>
  <c r="J29" i="33" s="1"/>
  <c r="F29" i="33"/>
  <c r="G28" i="33"/>
  <c r="I28" i="33" s="1"/>
  <c r="J28" i="33" s="1"/>
  <c r="F28" i="33"/>
  <c r="G27" i="33"/>
  <c r="I27" i="33" s="1"/>
  <c r="J27" i="33" s="1"/>
  <c r="F27" i="33"/>
  <c r="G26" i="33"/>
  <c r="I26" i="33" s="1"/>
  <c r="J26" i="33" s="1"/>
  <c r="F26" i="33"/>
  <c r="G19" i="33"/>
  <c r="I19" i="33" s="1"/>
  <c r="J19" i="33" s="1"/>
  <c r="F19" i="33"/>
  <c r="G115" i="32"/>
  <c r="H115" i="32" s="1"/>
  <c r="F115" i="32"/>
  <c r="G113" i="32"/>
  <c r="I113" i="32" s="1"/>
  <c r="J113" i="32" s="1"/>
  <c r="F113" i="32"/>
  <c r="G111" i="32"/>
  <c r="I111" i="32" s="1"/>
  <c r="J111" i="32" s="1"/>
  <c r="F111" i="32"/>
  <c r="G103" i="32"/>
  <c r="I103" i="32" s="1"/>
  <c r="J103" i="32" s="1"/>
  <c r="F103" i="32"/>
  <c r="G99" i="32"/>
  <c r="I99" i="32" s="1"/>
  <c r="J99" i="32" s="1"/>
  <c r="F99" i="32"/>
  <c r="G95" i="32"/>
  <c r="I95" i="32" s="1"/>
  <c r="J95" i="32" s="1"/>
  <c r="F95" i="32"/>
  <c r="G81" i="32"/>
  <c r="I81" i="32" s="1"/>
  <c r="J81" i="32" s="1"/>
  <c r="F81" i="32"/>
  <c r="G78" i="32"/>
  <c r="H78" i="32" s="1"/>
  <c r="F78" i="32"/>
  <c r="G75" i="32"/>
  <c r="I75" i="32" s="1"/>
  <c r="J75" i="32" s="1"/>
  <c r="F75" i="32"/>
  <c r="G72" i="32"/>
  <c r="I72" i="32" s="1"/>
  <c r="J72" i="32" s="1"/>
  <c r="F72" i="32"/>
  <c r="G69" i="32"/>
  <c r="H69" i="32" s="1"/>
  <c r="F69" i="32"/>
  <c r="G68" i="32"/>
  <c r="I68" i="32" s="1"/>
  <c r="J68" i="32" s="1"/>
  <c r="F68" i="32"/>
  <c r="G67" i="32"/>
  <c r="I67" i="32" s="1"/>
  <c r="J67" i="32" s="1"/>
  <c r="F67" i="32"/>
  <c r="G66" i="32"/>
  <c r="I66" i="32" s="1"/>
  <c r="J66" i="32" s="1"/>
  <c r="F66" i="32"/>
  <c r="G62" i="32"/>
  <c r="I62" i="32" s="1"/>
  <c r="J62" i="32" s="1"/>
  <c r="F62" i="32"/>
  <c r="G59" i="32"/>
  <c r="I59" i="32" s="1"/>
  <c r="J59" i="32" s="1"/>
  <c r="F59" i="32"/>
  <c r="G56" i="32"/>
  <c r="I56" i="32" s="1"/>
  <c r="J56" i="32" s="1"/>
  <c r="F56" i="32"/>
  <c r="G53" i="32"/>
  <c r="I53" i="32" s="1"/>
  <c r="J53" i="32" s="1"/>
  <c r="F53" i="32"/>
  <c r="G52" i="32"/>
  <c r="H52" i="32" s="1"/>
  <c r="F52" i="32"/>
  <c r="G51" i="32"/>
  <c r="I51" i="32" s="1"/>
  <c r="J51" i="32" s="1"/>
  <c r="F51" i="32"/>
  <c r="G47" i="32"/>
  <c r="H47" i="32" s="1"/>
  <c r="F47" i="32"/>
  <c r="G44" i="32"/>
  <c r="I44" i="32" s="1"/>
  <c r="J44" i="32" s="1"/>
  <c r="F44" i="32"/>
  <c r="G41" i="32"/>
  <c r="I41" i="32" s="1"/>
  <c r="J41" i="32" s="1"/>
  <c r="F41" i="32"/>
  <c r="G38" i="32"/>
  <c r="I38" i="32" s="1"/>
  <c r="J38" i="32" s="1"/>
  <c r="F38" i="32"/>
  <c r="G35" i="32"/>
  <c r="I35" i="32" s="1"/>
  <c r="J35" i="32" s="1"/>
  <c r="F35" i="32"/>
  <c r="G34" i="32"/>
  <c r="I34" i="32" s="1"/>
  <c r="J34" i="32" s="1"/>
  <c r="F34" i="32"/>
  <c r="G30" i="32"/>
  <c r="I30" i="32" s="1"/>
  <c r="J30" i="32" s="1"/>
  <c r="F30" i="32"/>
  <c r="G27" i="32"/>
  <c r="I27" i="32" s="1"/>
  <c r="J27" i="32" s="1"/>
  <c r="F27" i="32"/>
  <c r="G24" i="32"/>
  <c r="I24" i="32" s="1"/>
  <c r="J24" i="32" s="1"/>
  <c r="F24" i="32"/>
  <c r="G21" i="32"/>
  <c r="I21" i="32" s="1"/>
  <c r="J21" i="32" s="1"/>
  <c r="F21" i="32"/>
  <c r="G20" i="32"/>
  <c r="I20" i="32" s="1"/>
  <c r="J20" i="32" s="1"/>
  <c r="F20" i="32"/>
  <c r="G19" i="32"/>
  <c r="H19" i="32" s="1"/>
  <c r="F19" i="32"/>
  <c r="G73" i="31"/>
  <c r="I73" i="31" s="1"/>
  <c r="J73" i="31" s="1"/>
  <c r="F73" i="31"/>
  <c r="G70" i="31"/>
  <c r="I70" i="31" s="1"/>
  <c r="J70" i="31" s="1"/>
  <c r="F70" i="31"/>
  <c r="G67" i="31"/>
  <c r="I67" i="31" s="1"/>
  <c r="J67" i="31" s="1"/>
  <c r="F67" i="31"/>
  <c r="G64" i="31"/>
  <c r="I64" i="31" s="1"/>
  <c r="J64" i="31" s="1"/>
  <c r="F64" i="31"/>
  <c r="G61" i="31"/>
  <c r="I61" i="31" s="1"/>
  <c r="J61" i="31" s="1"/>
  <c r="F61" i="31"/>
  <c r="G58" i="31"/>
  <c r="I58" i="31" s="1"/>
  <c r="J58" i="31" s="1"/>
  <c r="F58" i="31"/>
  <c r="G55" i="31"/>
  <c r="I55" i="31" s="1"/>
  <c r="J55" i="31" s="1"/>
  <c r="F55" i="31"/>
  <c r="G54" i="31"/>
  <c r="I54" i="31" s="1"/>
  <c r="J54" i="31" s="1"/>
  <c r="F54" i="31"/>
  <c r="G50" i="31"/>
  <c r="I50" i="31" s="1"/>
  <c r="J50" i="31" s="1"/>
  <c r="F50" i="31"/>
  <c r="G46" i="31"/>
  <c r="I46" i="31" s="1"/>
  <c r="J46" i="31" s="1"/>
  <c r="F46" i="31"/>
  <c r="G45" i="31"/>
  <c r="I45" i="31" s="1"/>
  <c r="J45" i="31" s="1"/>
  <c r="F45" i="31"/>
  <c r="G44" i="31"/>
  <c r="I44" i="31" s="1"/>
  <c r="J44" i="31" s="1"/>
  <c r="F44" i="31"/>
  <c r="G40" i="31"/>
  <c r="I40" i="31" s="1"/>
  <c r="J40" i="31" s="1"/>
  <c r="F40" i="31"/>
  <c r="G39" i="31"/>
  <c r="H39" i="31" s="1"/>
  <c r="F39" i="31"/>
  <c r="G38" i="31"/>
  <c r="I38" i="31" s="1"/>
  <c r="J38" i="31" s="1"/>
  <c r="F38" i="31"/>
  <c r="G37" i="31"/>
  <c r="I37" i="31" s="1"/>
  <c r="J37" i="31" s="1"/>
  <c r="F37" i="31"/>
  <c r="G36" i="31"/>
  <c r="I36" i="31" s="1"/>
  <c r="J36" i="31" s="1"/>
  <c r="F36" i="31"/>
  <c r="G35" i="31"/>
  <c r="I35" i="31" s="1"/>
  <c r="J35" i="31" s="1"/>
  <c r="F35" i="31"/>
  <c r="G34" i="31"/>
  <c r="H34" i="31" s="1"/>
  <c r="F34" i="31"/>
  <c r="G33" i="31"/>
  <c r="I33" i="31" s="1"/>
  <c r="J33" i="31" s="1"/>
  <c r="F33" i="31"/>
  <c r="G29" i="31"/>
  <c r="I29" i="31" s="1"/>
  <c r="J29" i="31" s="1"/>
  <c r="F29" i="31"/>
  <c r="G28" i="31"/>
  <c r="I28" i="31" s="1"/>
  <c r="J28" i="31" s="1"/>
  <c r="F28" i="31"/>
  <c r="G27" i="31"/>
  <c r="I27" i="31" s="1"/>
  <c r="J27" i="31" s="1"/>
  <c r="F27" i="31"/>
  <c r="G26" i="31"/>
  <c r="I26" i="31" s="1"/>
  <c r="J26" i="31" s="1"/>
  <c r="F26" i="31"/>
  <c r="G25" i="31"/>
  <c r="I25" i="31" s="1"/>
  <c r="J25" i="31" s="1"/>
  <c r="F25" i="31"/>
  <c r="G21" i="31"/>
  <c r="I21" i="31" s="1"/>
  <c r="J21" i="31" s="1"/>
  <c r="F21" i="31"/>
  <c r="G17" i="31"/>
  <c r="I17" i="31" s="1"/>
  <c r="J17" i="31" s="1"/>
  <c r="F17" i="31"/>
  <c r="G16" i="31"/>
  <c r="I16" i="31" s="1"/>
  <c r="J16" i="31" s="1"/>
  <c r="F16" i="31"/>
  <c r="G83" i="29"/>
  <c r="I83" i="29" s="1"/>
  <c r="J83" i="29" s="1"/>
  <c r="F83" i="29"/>
  <c r="G81" i="29"/>
  <c r="I81" i="29" s="1"/>
  <c r="J81" i="29" s="1"/>
  <c r="F81" i="29"/>
  <c r="G79" i="29"/>
  <c r="I79" i="29" s="1"/>
  <c r="J79" i="29" s="1"/>
  <c r="F79" i="29"/>
  <c r="G77" i="29"/>
  <c r="I77" i="29" s="1"/>
  <c r="J77" i="29" s="1"/>
  <c r="F77" i="29"/>
  <c r="G64" i="29"/>
  <c r="H64" i="29" s="1"/>
  <c r="F64" i="29"/>
  <c r="G62" i="29"/>
  <c r="I62" i="29" s="1"/>
  <c r="J62" i="29" s="1"/>
  <c r="F62" i="29"/>
  <c r="G60" i="29"/>
  <c r="I60" i="29" s="1"/>
  <c r="J60" i="29" s="1"/>
  <c r="F60" i="29"/>
  <c r="G52" i="29"/>
  <c r="I52" i="29" s="1"/>
  <c r="J52" i="29" s="1"/>
  <c r="F52" i="29"/>
  <c r="G18" i="26"/>
  <c r="H18" i="26" s="1"/>
  <c r="F18" i="26"/>
  <c r="F21" i="26" s="1"/>
  <c r="G27" i="25"/>
  <c r="H27" i="25" s="1"/>
  <c r="F27" i="25"/>
  <c r="G21" i="25"/>
  <c r="H21" i="25" s="1"/>
  <c r="F21" i="25"/>
  <c r="G15" i="25"/>
  <c r="H15" i="25" s="1"/>
  <c r="F15" i="25"/>
  <c r="G55" i="23"/>
  <c r="G46" i="23"/>
  <c r="I46" i="23" s="1"/>
  <c r="G32" i="23"/>
  <c r="I32" i="23" s="1"/>
  <c r="J32" i="23" s="1"/>
  <c r="F32" i="23"/>
  <c r="G27" i="23"/>
  <c r="I27" i="23" s="1"/>
  <c r="J27" i="23" s="1"/>
  <c r="F27" i="23"/>
  <c r="G22" i="23"/>
  <c r="H22" i="23" s="1"/>
  <c r="F22" i="23"/>
  <c r="G15" i="23"/>
  <c r="I15" i="23" s="1"/>
  <c r="J15" i="23" s="1"/>
  <c r="F15" i="23"/>
  <c r="G23" i="22"/>
  <c r="H23" i="22" s="1"/>
  <c r="F23" i="22"/>
  <c r="G20" i="22"/>
  <c r="I20" i="22" s="1"/>
  <c r="J20" i="22" s="1"/>
  <c r="F20" i="22"/>
  <c r="G19" i="22"/>
  <c r="I19" i="22" s="1"/>
  <c r="J19" i="22" s="1"/>
  <c r="F19" i="22"/>
  <c r="G18" i="22"/>
  <c r="I18" i="22" s="1"/>
  <c r="J18" i="22" s="1"/>
  <c r="F18" i="22"/>
  <c r="G17" i="22"/>
  <c r="I17" i="22" s="1"/>
  <c r="J17" i="22" s="1"/>
  <c r="F17" i="22"/>
  <c r="G338" i="21"/>
  <c r="I338" i="21" s="1"/>
  <c r="J338" i="21" s="1"/>
  <c r="F338" i="21"/>
  <c r="G329" i="21"/>
  <c r="I329" i="21" s="1"/>
  <c r="J329" i="21" s="1"/>
  <c r="F329" i="21"/>
  <c r="G320" i="21"/>
  <c r="I320" i="21" s="1"/>
  <c r="J320" i="21" s="1"/>
  <c r="F320" i="21"/>
  <c r="G311" i="21"/>
  <c r="I311" i="21" s="1"/>
  <c r="J311" i="21" s="1"/>
  <c r="F311" i="21"/>
  <c r="G303" i="21"/>
  <c r="H303" i="21" s="1"/>
  <c r="F303" i="21"/>
  <c r="G294" i="21"/>
  <c r="I294" i="21" s="1"/>
  <c r="J294" i="21" s="1"/>
  <c r="F294" i="21"/>
  <c r="G285" i="21"/>
  <c r="I285" i="21" s="1"/>
  <c r="J285" i="21" s="1"/>
  <c r="F285" i="21"/>
  <c r="G275" i="21"/>
  <c r="I275" i="21" s="1"/>
  <c r="J275" i="21" s="1"/>
  <c r="F275" i="21"/>
  <c r="G266" i="21"/>
  <c r="I266" i="21" s="1"/>
  <c r="J266" i="21" s="1"/>
  <c r="F266" i="21"/>
  <c r="G257" i="21"/>
  <c r="H257" i="21" s="1"/>
  <c r="F257" i="21"/>
  <c r="G249" i="21"/>
  <c r="I249" i="21" s="1"/>
  <c r="J249" i="21" s="1"/>
  <c r="F249" i="21"/>
  <c r="G241" i="21"/>
  <c r="I241" i="21" s="1"/>
  <c r="J241" i="21" s="1"/>
  <c r="F241" i="21"/>
  <c r="G232" i="21"/>
  <c r="I232" i="21" s="1"/>
  <c r="J232" i="21" s="1"/>
  <c r="F232" i="21"/>
  <c r="G223" i="21"/>
  <c r="H223" i="21" s="1"/>
  <c r="F223" i="21"/>
  <c r="G215" i="21"/>
  <c r="I215" i="21" s="1"/>
  <c r="J215" i="21" s="1"/>
  <c r="F215" i="21"/>
  <c r="G163" i="21"/>
  <c r="I163" i="21" s="1"/>
  <c r="J163" i="21" s="1"/>
  <c r="F163" i="21"/>
  <c r="G149" i="21"/>
  <c r="I149" i="21" s="1"/>
  <c r="J149" i="21" s="1"/>
  <c r="G145" i="21"/>
  <c r="I145" i="21" s="1"/>
  <c r="J145" i="21" s="1"/>
  <c r="F145" i="21"/>
  <c r="G141" i="21"/>
  <c r="I141" i="21" s="1"/>
  <c r="J141" i="21" s="1"/>
  <c r="F141" i="21"/>
  <c r="G137" i="21"/>
  <c r="I137" i="21" s="1"/>
  <c r="J137" i="21" s="1"/>
  <c r="F137" i="21"/>
  <c r="G121" i="21"/>
  <c r="I121" i="21" s="1"/>
  <c r="J121" i="21" s="1"/>
  <c r="F121" i="21"/>
  <c r="G118" i="21"/>
  <c r="I118" i="21" s="1"/>
  <c r="J118" i="21" s="1"/>
  <c r="F118" i="21"/>
  <c r="G115" i="21"/>
  <c r="I115" i="21" s="1"/>
  <c r="J115" i="21" s="1"/>
  <c r="F115" i="21"/>
  <c r="G112" i="21"/>
  <c r="I112" i="21" s="1"/>
  <c r="J112" i="21" s="1"/>
  <c r="F112" i="21"/>
  <c r="G109" i="21"/>
  <c r="I109" i="21" s="1"/>
  <c r="J109" i="21" s="1"/>
  <c r="F109" i="21"/>
  <c r="G102" i="21"/>
  <c r="I102" i="21" s="1"/>
  <c r="J102" i="21" s="1"/>
  <c r="F102" i="21"/>
  <c r="G95" i="21"/>
  <c r="I95" i="21" s="1"/>
  <c r="J95" i="21" s="1"/>
  <c r="F95" i="21"/>
  <c r="G88" i="21"/>
  <c r="I88" i="21" s="1"/>
  <c r="J88" i="21" s="1"/>
  <c r="G81" i="21"/>
  <c r="I81" i="21" s="1"/>
  <c r="F81" i="21"/>
  <c r="G72" i="21"/>
  <c r="H72" i="21" s="1"/>
  <c r="F72" i="21"/>
  <c r="G66" i="21"/>
  <c r="I66" i="21" s="1"/>
  <c r="J66" i="21" s="1"/>
  <c r="F66" i="21"/>
  <c r="G60" i="21"/>
  <c r="I60" i="21" s="1"/>
  <c r="J60" i="21" s="1"/>
  <c r="F60" i="21"/>
  <c r="G52" i="21"/>
  <c r="I52" i="21" s="1"/>
  <c r="J52" i="21" s="1"/>
  <c r="F52" i="21"/>
  <c r="G43" i="21"/>
  <c r="I43" i="21" s="1"/>
  <c r="J43" i="21" s="1"/>
  <c r="F43" i="21"/>
  <c r="G16" i="21"/>
  <c r="I16" i="21" s="1"/>
  <c r="J16" i="21" s="1"/>
  <c r="F16" i="21"/>
  <c r="G567" i="19"/>
  <c r="I567" i="19" s="1"/>
  <c r="J567" i="19" s="1"/>
  <c r="F567" i="19"/>
  <c r="G535" i="19"/>
  <c r="I535" i="19" s="1"/>
  <c r="J535" i="19" s="1"/>
  <c r="F535" i="19"/>
  <c r="G534" i="19"/>
  <c r="I534" i="19" s="1"/>
  <c r="J534" i="19" s="1"/>
  <c r="F534" i="19"/>
  <c r="G533" i="19"/>
  <c r="I533" i="19" s="1"/>
  <c r="J533" i="19" s="1"/>
  <c r="F533" i="19"/>
  <c r="G532" i="19"/>
  <c r="I532" i="19" s="1"/>
  <c r="J532" i="19" s="1"/>
  <c r="F532" i="19"/>
  <c r="G528" i="19"/>
  <c r="I528" i="19" s="1"/>
  <c r="J528" i="19" s="1"/>
  <c r="F528" i="19"/>
  <c r="G521" i="19"/>
  <c r="I521" i="19" s="1"/>
  <c r="J521" i="19" s="1"/>
  <c r="F521" i="19"/>
  <c r="G514" i="19"/>
  <c r="H514" i="19" s="1"/>
  <c r="F514" i="19"/>
  <c r="G507" i="19"/>
  <c r="I507" i="19" s="1"/>
  <c r="J507" i="19" s="1"/>
  <c r="F507" i="19"/>
  <c r="G499" i="19"/>
  <c r="H499" i="19" s="1"/>
  <c r="F499" i="19"/>
  <c r="G491" i="19"/>
  <c r="I491" i="19" s="1"/>
  <c r="J491" i="19" s="1"/>
  <c r="F491" i="19"/>
  <c r="G485" i="19"/>
  <c r="I485" i="19" s="1"/>
  <c r="J485" i="19" s="1"/>
  <c r="F485" i="19"/>
  <c r="G477" i="19"/>
  <c r="I477" i="19" s="1"/>
  <c r="J477" i="19" s="1"/>
  <c r="F477" i="19"/>
  <c r="G460" i="19"/>
  <c r="I460" i="19" s="1"/>
  <c r="J460" i="19" s="1"/>
  <c r="F460" i="19"/>
  <c r="G457" i="19"/>
  <c r="I457" i="19" s="1"/>
  <c r="J457" i="19" s="1"/>
  <c r="F457" i="19"/>
  <c r="G442" i="19"/>
  <c r="I442" i="19" s="1"/>
  <c r="J442" i="19" s="1"/>
  <c r="F442" i="19"/>
  <c r="G427" i="19"/>
  <c r="H427" i="19" s="1"/>
  <c r="F427" i="19"/>
  <c r="G412" i="19"/>
  <c r="I412" i="19" s="1"/>
  <c r="J412" i="19" s="1"/>
  <c r="F412" i="19"/>
  <c r="G396" i="19"/>
  <c r="I396" i="19" s="1"/>
  <c r="J396" i="19" s="1"/>
  <c r="F396" i="19"/>
  <c r="G380" i="19"/>
  <c r="I380" i="19" s="1"/>
  <c r="J380" i="19" s="1"/>
  <c r="F380" i="19"/>
  <c r="G364" i="19"/>
  <c r="I364" i="19" s="1"/>
  <c r="J364" i="19" s="1"/>
  <c r="F364" i="19"/>
  <c r="G348" i="19"/>
  <c r="I348" i="19" s="1"/>
  <c r="J348" i="19" s="1"/>
  <c r="F348" i="19"/>
  <c r="G334" i="19"/>
  <c r="I334" i="19" s="1"/>
  <c r="J334" i="19" s="1"/>
  <c r="F334" i="19"/>
  <c r="G305" i="19"/>
  <c r="I305" i="19" s="1"/>
  <c r="J305" i="19" s="1"/>
  <c r="F305" i="19"/>
  <c r="G289" i="19"/>
  <c r="F289" i="19"/>
  <c r="G273" i="19"/>
  <c r="I273" i="19" s="1"/>
  <c r="J273" i="19" s="1"/>
  <c r="F273" i="19"/>
  <c r="G258" i="19"/>
  <c r="I258" i="19" s="1"/>
  <c r="J258" i="19" s="1"/>
  <c r="F258" i="19"/>
  <c r="G243" i="19"/>
  <c r="I243" i="19" s="1"/>
  <c r="J243" i="19" s="1"/>
  <c r="F243" i="19"/>
  <c r="G228" i="19"/>
  <c r="I228" i="19" s="1"/>
  <c r="J228" i="19" s="1"/>
  <c r="F228" i="19"/>
  <c r="G213" i="19"/>
  <c r="H213" i="19" s="1"/>
  <c r="F213" i="19"/>
  <c r="G198" i="19"/>
  <c r="I198" i="19" s="1"/>
  <c r="J198" i="19" s="1"/>
  <c r="F198" i="19"/>
  <c r="G183" i="19"/>
  <c r="I183" i="19" s="1"/>
  <c r="J183" i="19" s="1"/>
  <c r="F183" i="19"/>
  <c r="G168" i="19"/>
  <c r="I168" i="19" s="1"/>
  <c r="J168" i="19" s="1"/>
  <c r="F168" i="19"/>
  <c r="G77" i="19"/>
  <c r="I77" i="19" s="1"/>
  <c r="J77" i="19" s="1"/>
  <c r="F77" i="19"/>
  <c r="G71" i="19"/>
  <c r="I71" i="19" s="1"/>
  <c r="J71" i="19" s="1"/>
  <c r="F71" i="19"/>
  <c r="G64" i="19"/>
  <c r="I64" i="19" s="1"/>
  <c r="J64" i="19" s="1"/>
  <c r="F64" i="19"/>
  <c r="G57" i="19"/>
  <c r="I57" i="19" s="1"/>
  <c r="J57" i="19" s="1"/>
  <c r="F57" i="19"/>
  <c r="G50" i="19"/>
  <c r="I50" i="19" s="1"/>
  <c r="J50" i="19" s="1"/>
  <c r="F50" i="19"/>
  <c r="G43" i="19"/>
  <c r="I43" i="19" s="1"/>
  <c r="J43" i="19" s="1"/>
  <c r="F43" i="19"/>
  <c r="G24" i="18"/>
  <c r="I24" i="18" s="1"/>
  <c r="J24" i="18" s="1"/>
  <c r="F24" i="18"/>
  <c r="G20" i="18"/>
  <c r="I20" i="18" s="1"/>
  <c r="J20" i="18" s="1"/>
  <c r="F20" i="18"/>
  <c r="G17" i="18"/>
  <c r="I17" i="18" s="1"/>
  <c r="J17" i="18" s="1"/>
  <c r="F17" i="18"/>
  <c r="G16" i="18"/>
  <c r="I16" i="18" s="1"/>
  <c r="J16" i="18" s="1"/>
  <c r="F16" i="18"/>
  <c r="G109" i="17"/>
  <c r="I109" i="17" s="1"/>
  <c r="J109" i="17" s="1"/>
  <c r="F109" i="17"/>
  <c r="G105" i="17"/>
  <c r="I105" i="17" s="1"/>
  <c r="J105" i="17" s="1"/>
  <c r="F105" i="17"/>
  <c r="G96" i="17"/>
  <c r="H96" i="17" s="1"/>
  <c r="F96" i="17"/>
  <c r="G93" i="17"/>
  <c r="I93" i="17" s="1"/>
  <c r="J93" i="17" s="1"/>
  <c r="F93" i="17"/>
  <c r="G83" i="17"/>
  <c r="H83" i="17" s="1"/>
  <c r="F83" i="17"/>
  <c r="G74" i="17"/>
  <c r="H74" i="17" s="1"/>
  <c r="F74" i="17"/>
  <c r="G61" i="17"/>
  <c r="I61" i="17" s="1"/>
  <c r="J61" i="17" s="1"/>
  <c r="F61" i="17"/>
  <c r="G56" i="17"/>
  <c r="I56" i="17" s="1"/>
  <c r="J56" i="17" s="1"/>
  <c r="F56" i="17"/>
  <c r="G52" i="17"/>
  <c r="I52" i="17" s="1"/>
  <c r="J52" i="17" s="1"/>
  <c r="F52" i="17"/>
  <c r="G49" i="17"/>
  <c r="I49" i="17" s="1"/>
  <c r="J49" i="17" s="1"/>
  <c r="F49" i="17"/>
  <c r="G46" i="17"/>
  <c r="H46" i="17" s="1"/>
  <c r="F46" i="17"/>
  <c r="G43" i="17"/>
  <c r="I43" i="17" s="1"/>
  <c r="J43" i="17" s="1"/>
  <c r="F43" i="17"/>
  <c r="G40" i="17"/>
  <c r="I40" i="17" s="1"/>
  <c r="J40" i="17" s="1"/>
  <c r="F40" i="17"/>
  <c r="G29" i="17"/>
  <c r="I29" i="17" s="1"/>
  <c r="J29" i="17" s="1"/>
  <c r="F29" i="17"/>
  <c r="G23" i="17"/>
  <c r="I23" i="17" s="1"/>
  <c r="J23" i="17" s="1"/>
  <c r="F23" i="17"/>
  <c r="F55" i="23"/>
  <c r="F46" i="23"/>
  <c r="F149" i="21"/>
  <c r="F88" i="21"/>
  <c r="G14" i="13"/>
  <c r="I14" i="13" s="1"/>
  <c r="J14" i="13" s="1"/>
  <c r="F14" i="13"/>
  <c r="F110" i="13" s="1"/>
  <c r="G172" i="11"/>
  <c r="I172" i="11" s="1"/>
  <c r="J172" i="11" s="1"/>
  <c r="F172" i="11"/>
  <c r="G158" i="11"/>
  <c r="I158" i="11" s="1"/>
  <c r="J158" i="11" s="1"/>
  <c r="F158" i="11"/>
  <c r="G155" i="11"/>
  <c r="I155" i="11" s="1"/>
  <c r="J155" i="11" s="1"/>
  <c r="F155" i="11"/>
  <c r="G154" i="11"/>
  <c r="H154" i="11" s="1"/>
  <c r="F154" i="11"/>
  <c r="G144" i="11"/>
  <c r="I144" i="11" s="1"/>
  <c r="J144" i="11" s="1"/>
  <c r="G138" i="11"/>
  <c r="I138" i="11" s="1"/>
  <c r="J138" i="11" s="1"/>
  <c r="F138" i="11"/>
  <c r="G137" i="11"/>
  <c r="H137" i="11" s="1"/>
  <c r="F137" i="11"/>
  <c r="G136" i="11"/>
  <c r="I136" i="11" s="1"/>
  <c r="J136" i="11" s="1"/>
  <c r="F136" i="11"/>
  <c r="G135" i="11"/>
  <c r="I135" i="11" s="1"/>
  <c r="J135" i="11" s="1"/>
  <c r="F135" i="11"/>
  <c r="G134" i="11"/>
  <c r="I134" i="11" s="1"/>
  <c r="J134" i="11" s="1"/>
  <c r="F134" i="11"/>
  <c r="G133" i="11"/>
  <c r="I133" i="11" s="1"/>
  <c r="J133" i="11" s="1"/>
  <c r="F133" i="11"/>
  <c r="G132" i="11"/>
  <c r="I132" i="11" s="1"/>
  <c r="J132" i="11" s="1"/>
  <c r="F132" i="11"/>
  <c r="G131" i="11"/>
  <c r="I131" i="11" s="1"/>
  <c r="J131" i="11" s="1"/>
  <c r="F131" i="11"/>
  <c r="G130" i="11"/>
  <c r="I130" i="11" s="1"/>
  <c r="J130" i="11" s="1"/>
  <c r="F130" i="11"/>
  <c r="G124" i="11"/>
  <c r="I124" i="11" s="1"/>
  <c r="J124" i="11" s="1"/>
  <c r="F124" i="11"/>
  <c r="G123" i="11"/>
  <c r="I123" i="11" s="1"/>
  <c r="J123" i="11" s="1"/>
  <c r="F123" i="11"/>
  <c r="G122" i="11"/>
  <c r="I122" i="11" s="1"/>
  <c r="J122" i="11" s="1"/>
  <c r="F122" i="11"/>
  <c r="G121" i="11"/>
  <c r="I121" i="11" s="1"/>
  <c r="J121" i="11" s="1"/>
  <c r="F121" i="11"/>
  <c r="G120" i="11"/>
  <c r="I120" i="11" s="1"/>
  <c r="J120" i="11" s="1"/>
  <c r="F120" i="11"/>
  <c r="G119" i="11"/>
  <c r="I119" i="11" s="1"/>
  <c r="J119" i="11" s="1"/>
  <c r="F119" i="11"/>
  <c r="G118" i="11"/>
  <c r="I118" i="11" s="1"/>
  <c r="J118" i="11" s="1"/>
  <c r="F118" i="11"/>
  <c r="G117" i="11"/>
  <c r="I117" i="11" s="1"/>
  <c r="J117" i="11" s="1"/>
  <c r="F117" i="11"/>
  <c r="G113" i="11"/>
  <c r="I113" i="11" s="1"/>
  <c r="J113" i="11" s="1"/>
  <c r="F113" i="11"/>
  <c r="G107" i="11"/>
  <c r="I107" i="11" s="1"/>
  <c r="J107" i="11" s="1"/>
  <c r="F107" i="11"/>
  <c r="G104" i="11"/>
  <c r="I104" i="11" s="1"/>
  <c r="G97" i="11"/>
  <c r="H97" i="11" s="1"/>
  <c r="F97" i="11"/>
  <c r="G91" i="11"/>
  <c r="I91" i="11" s="1"/>
  <c r="J91" i="11" s="1"/>
  <c r="F91" i="11"/>
  <c r="G85" i="11"/>
  <c r="H85" i="11" s="1"/>
  <c r="F85" i="11"/>
  <c r="G80" i="11"/>
  <c r="I80" i="11" s="1"/>
  <c r="J80" i="11" s="1"/>
  <c r="F80" i="11"/>
  <c r="G75" i="11"/>
  <c r="I75" i="11" s="1"/>
  <c r="J75" i="11" s="1"/>
  <c r="F75" i="11"/>
  <c r="G69" i="11"/>
  <c r="I69" i="11" s="1"/>
  <c r="J69" i="11" s="1"/>
  <c r="F69" i="11"/>
  <c r="G64" i="11"/>
  <c r="I64" i="11" s="1"/>
  <c r="J64" i="11" s="1"/>
  <c r="F64" i="11"/>
  <c r="G57" i="11"/>
  <c r="I57" i="11" s="1"/>
  <c r="J57" i="11" s="1"/>
  <c r="F57" i="11"/>
  <c r="G54" i="11"/>
  <c r="I54" i="11" s="1"/>
  <c r="G53" i="11"/>
  <c r="I53" i="11" s="1"/>
  <c r="J53" i="11" s="1"/>
  <c r="F53" i="11"/>
  <c r="G49" i="11"/>
  <c r="I49" i="11" s="1"/>
  <c r="G46" i="11"/>
  <c r="I46" i="11" s="1"/>
  <c r="J46" i="11" s="1"/>
  <c r="F46" i="11"/>
  <c r="G25" i="11"/>
  <c r="I25" i="11" s="1"/>
  <c r="G17" i="11"/>
  <c r="I17" i="11" s="1"/>
  <c r="G14" i="11"/>
  <c r="I14" i="11" s="1"/>
  <c r="G41" i="12"/>
  <c r="I41" i="12" s="1"/>
  <c r="J41" i="12" s="1"/>
  <c r="F41" i="12"/>
  <c r="G38" i="12"/>
  <c r="I38" i="12" s="1"/>
  <c r="J38" i="12" s="1"/>
  <c r="F38" i="12"/>
  <c r="G34" i="12"/>
  <c r="H34" i="12" s="1"/>
  <c r="F34" i="12"/>
  <c r="G24" i="12"/>
  <c r="I24" i="12" s="1"/>
  <c r="J24" i="12" s="1"/>
  <c r="F24" i="12"/>
  <c r="G23" i="12"/>
  <c r="I23" i="12" s="1"/>
  <c r="J23" i="12" s="1"/>
  <c r="F23" i="12"/>
  <c r="G22" i="12"/>
  <c r="I22" i="12" s="1"/>
  <c r="J22" i="12" s="1"/>
  <c r="F22" i="12"/>
  <c r="G18" i="12"/>
  <c r="I18" i="12" s="1"/>
  <c r="J18" i="12" s="1"/>
  <c r="F18" i="12"/>
  <c r="G43" i="10"/>
  <c r="I43" i="10" s="1"/>
  <c r="J43" i="10" s="1"/>
  <c r="F43" i="10"/>
  <c r="G40" i="10"/>
  <c r="I40" i="10" s="1"/>
  <c r="J40" i="10" s="1"/>
  <c r="F40" i="10"/>
  <c r="G37" i="10"/>
  <c r="I37" i="10" s="1"/>
  <c r="J37" i="10" s="1"/>
  <c r="F37" i="10"/>
  <c r="G35" i="10"/>
  <c r="I35" i="10" s="1"/>
  <c r="J35" i="10" s="1"/>
  <c r="F35" i="10"/>
  <c r="G32" i="10"/>
  <c r="I32" i="10" s="1"/>
  <c r="J32" i="10" s="1"/>
  <c r="F32" i="10"/>
  <c r="G27" i="10"/>
  <c r="I27" i="10" s="1"/>
  <c r="J27" i="10" s="1"/>
  <c r="F27" i="10"/>
  <c r="G26" i="10"/>
  <c r="I26" i="10" s="1"/>
  <c r="J26" i="10" s="1"/>
  <c r="F26" i="10"/>
  <c r="G22" i="10"/>
  <c r="I22" i="10" s="1"/>
  <c r="J22" i="10" s="1"/>
  <c r="F22" i="10"/>
  <c r="G21" i="10"/>
  <c r="I21" i="10" s="1"/>
  <c r="J21" i="10" s="1"/>
  <c r="F21" i="10"/>
  <c r="G20" i="10"/>
  <c r="I20" i="10" s="1"/>
  <c r="J20" i="10" s="1"/>
  <c r="F20" i="10"/>
  <c r="G16" i="10"/>
  <c r="I16" i="10" s="1"/>
  <c r="J16" i="10" s="1"/>
  <c r="F16" i="10"/>
  <c r="G139" i="9"/>
  <c r="I139" i="9" s="1"/>
  <c r="J139" i="9" s="1"/>
  <c r="F139" i="9"/>
  <c r="G136" i="9"/>
  <c r="I136" i="9" s="1"/>
  <c r="J136" i="9" s="1"/>
  <c r="F136" i="9"/>
  <c r="G133" i="9"/>
  <c r="I133" i="9" s="1"/>
  <c r="G130" i="9"/>
  <c r="I130" i="9" s="1"/>
  <c r="J130" i="9" s="1"/>
  <c r="F130" i="9"/>
  <c r="G127" i="9"/>
  <c r="I127" i="9" s="1"/>
  <c r="J127" i="9" s="1"/>
  <c r="F127" i="9"/>
  <c r="G124" i="9"/>
  <c r="I124" i="9" s="1"/>
  <c r="J124" i="9" s="1"/>
  <c r="F124" i="9"/>
  <c r="G121" i="9"/>
  <c r="I121" i="9" s="1"/>
  <c r="J121" i="9" s="1"/>
  <c r="F121" i="9"/>
  <c r="G120" i="9"/>
  <c r="I120" i="9" s="1"/>
  <c r="J120" i="9" s="1"/>
  <c r="F120" i="9"/>
  <c r="G119" i="9"/>
  <c r="I119" i="9" s="1"/>
  <c r="J119" i="9" s="1"/>
  <c r="F119" i="9"/>
  <c r="G115" i="9"/>
  <c r="I115" i="9" s="1"/>
  <c r="G114" i="9"/>
  <c r="I114" i="9" s="1"/>
  <c r="G113" i="9"/>
  <c r="G112" i="9"/>
  <c r="I112" i="9" s="1"/>
  <c r="G111" i="9"/>
  <c r="I111" i="9" s="1"/>
  <c r="G103" i="9"/>
  <c r="G102" i="9"/>
  <c r="I102" i="9" s="1"/>
  <c r="J102" i="9" s="1"/>
  <c r="F102" i="9"/>
  <c r="G98" i="9"/>
  <c r="I98" i="9" s="1"/>
  <c r="G95" i="9"/>
  <c r="I95" i="9" s="1"/>
  <c r="J95" i="9" s="1"/>
  <c r="F95" i="9"/>
  <c r="G92" i="9"/>
  <c r="I92" i="9" s="1"/>
  <c r="J92" i="9" s="1"/>
  <c r="F92" i="9"/>
  <c r="G89" i="9"/>
  <c r="I89" i="9" s="1"/>
  <c r="J89" i="9" s="1"/>
  <c r="F89" i="9"/>
  <c r="G86" i="9"/>
  <c r="I86" i="9" s="1"/>
  <c r="J86" i="9" s="1"/>
  <c r="F86" i="9"/>
  <c r="G83" i="9"/>
  <c r="I83" i="9" s="1"/>
  <c r="J83" i="9" s="1"/>
  <c r="F83" i="9"/>
  <c r="G77" i="9"/>
  <c r="I77" i="9" s="1"/>
  <c r="J77" i="9" s="1"/>
  <c r="F77" i="9"/>
  <c r="G75" i="9"/>
  <c r="I75" i="9" s="1"/>
  <c r="J75" i="9" s="1"/>
  <c r="F75" i="9"/>
  <c r="G69" i="9"/>
  <c r="I69" i="9" s="1"/>
  <c r="J69" i="9" s="1"/>
  <c r="F69" i="9"/>
  <c r="G68" i="9"/>
  <c r="I68" i="9" s="1"/>
  <c r="J68" i="9" s="1"/>
  <c r="F68" i="9"/>
  <c r="G67" i="9"/>
  <c r="I67" i="9" s="1"/>
  <c r="J67" i="9" s="1"/>
  <c r="F67" i="9"/>
  <c r="G62" i="9"/>
  <c r="I62" i="9" s="1"/>
  <c r="J62" i="9" s="1"/>
  <c r="F62" i="9"/>
  <c r="G55" i="9"/>
  <c r="I55" i="9" s="1"/>
  <c r="J55" i="9" s="1"/>
  <c r="F55" i="9"/>
  <c r="F50" i="8"/>
  <c r="F58" i="8" s="1"/>
  <c r="G50" i="8"/>
  <c r="H50" i="8" s="1"/>
  <c r="F104" i="11"/>
  <c r="F54" i="11"/>
  <c r="F49" i="11"/>
  <c r="F25" i="11"/>
  <c r="F17" i="11"/>
  <c r="F14" i="11"/>
  <c r="F133" i="9"/>
  <c r="F115" i="9"/>
  <c r="F114" i="9"/>
  <c r="F113" i="9"/>
  <c r="F112" i="9"/>
  <c r="F111" i="9"/>
  <c r="F103" i="9"/>
  <c r="F98" i="9"/>
  <c r="F33" i="80" l="1"/>
  <c r="F26" i="47"/>
  <c r="F22" i="44"/>
  <c r="F59" i="40"/>
  <c r="F75" i="31"/>
  <c r="F85" i="29"/>
  <c r="F29" i="25"/>
  <c r="G396" i="41"/>
  <c r="K329" i="41"/>
  <c r="F16" i="55"/>
  <c r="F151" i="43"/>
  <c r="F170" i="39"/>
  <c r="F169" i="34"/>
  <c r="F171" i="33"/>
  <c r="F117" i="32"/>
  <c r="F26" i="18"/>
  <c r="F61" i="45"/>
  <c r="F64" i="23"/>
  <c r="F25" i="22"/>
  <c r="F346" i="21"/>
  <c r="F128" i="57"/>
  <c r="F19" i="52"/>
  <c r="F19" i="50"/>
  <c r="F111" i="17"/>
  <c r="J46" i="23"/>
  <c r="H55" i="23"/>
  <c r="J81" i="21"/>
  <c r="F569" i="19"/>
  <c r="F45" i="10"/>
  <c r="F43" i="12"/>
  <c r="J49" i="11"/>
  <c r="J14" i="11"/>
  <c r="J54" i="11"/>
  <c r="J17" i="11"/>
  <c r="J104" i="11"/>
  <c r="F174" i="11"/>
  <c r="J25" i="11"/>
  <c r="J98" i="9"/>
  <c r="J133" i="9"/>
  <c r="H103" i="9"/>
  <c r="F141" i="9"/>
  <c r="J111" i="9"/>
  <c r="J112" i="9"/>
  <c r="H113" i="9"/>
  <c r="J114" i="9"/>
  <c r="J115" i="9"/>
  <c r="E36" i="102"/>
  <c r="F36" i="102" s="1"/>
  <c r="H29" i="25"/>
  <c r="I103" i="34"/>
  <c r="J103" i="34" s="1"/>
  <c r="I39" i="31"/>
  <c r="J39" i="31" s="1"/>
  <c r="H145" i="33"/>
  <c r="I34" i="31"/>
  <c r="J34" i="31" s="1"/>
  <c r="I115" i="32"/>
  <c r="J115" i="32" s="1"/>
  <c r="I169" i="33"/>
  <c r="J169" i="33" s="1"/>
  <c r="H124" i="33"/>
  <c r="I18" i="44"/>
  <c r="J18" i="44" s="1"/>
  <c r="J26" i="47"/>
  <c r="I75" i="34"/>
  <c r="J75" i="34" s="1"/>
  <c r="I213" i="19"/>
  <c r="J213" i="19" s="1"/>
  <c r="I113" i="9"/>
  <c r="J113" i="9" s="1"/>
  <c r="I51" i="33"/>
  <c r="J51" i="33" s="1"/>
  <c r="H34" i="102"/>
  <c r="I167" i="34"/>
  <c r="J167" i="34" s="1"/>
  <c r="J45" i="10"/>
  <c r="I103" i="9"/>
  <c r="J103" i="9" s="1"/>
  <c r="I303" i="21"/>
  <c r="J303" i="21" s="1"/>
  <c r="I128" i="33"/>
  <c r="J128" i="33" s="1"/>
  <c r="H14" i="34"/>
  <c r="J26" i="18"/>
  <c r="H35" i="32"/>
  <c r="I34" i="12"/>
  <c r="J34" i="12" s="1"/>
  <c r="J43" i="12" s="1"/>
  <c r="H66" i="32"/>
  <c r="I119" i="33"/>
  <c r="J119" i="33" s="1"/>
  <c r="H25" i="45"/>
  <c r="H40" i="10"/>
  <c r="H44" i="34"/>
  <c r="H10" i="102"/>
  <c r="H51" i="32"/>
  <c r="J110" i="13"/>
  <c r="I85" i="33"/>
  <c r="J85" i="33" s="1"/>
  <c r="H16" i="96"/>
  <c r="I154" i="33"/>
  <c r="J154" i="33" s="1"/>
  <c r="I50" i="8"/>
  <c r="J50" i="8" s="1"/>
  <c r="H117" i="11"/>
  <c r="I66" i="43"/>
  <c r="J66" i="43" s="1"/>
  <c r="I52" i="32"/>
  <c r="J52" i="32" s="1"/>
  <c r="H87" i="39"/>
  <c r="H10" i="55"/>
  <c r="I15" i="52"/>
  <c r="J15" i="52" s="1"/>
  <c r="J19" i="52" s="1"/>
  <c r="H8" i="50"/>
  <c r="I30" i="102"/>
  <c r="J30" i="102" s="1"/>
  <c r="H32" i="102"/>
  <c r="H24" i="102"/>
  <c r="H21" i="102"/>
  <c r="H26" i="102"/>
  <c r="H8" i="102"/>
  <c r="H28" i="102"/>
  <c r="A12" i="102"/>
  <c r="A24" i="102"/>
  <c r="A32" i="102" s="1"/>
  <c r="A26" i="102"/>
  <c r="A28" i="102"/>
  <c r="A30" i="102"/>
  <c r="I23" i="96"/>
  <c r="J23" i="96" s="1"/>
  <c r="H26" i="96"/>
  <c r="I10" i="96"/>
  <c r="J10" i="96" s="1"/>
  <c r="H32" i="96"/>
  <c r="I28" i="96"/>
  <c r="J28" i="96" s="1"/>
  <c r="H14" i="96"/>
  <c r="H35" i="96"/>
  <c r="A22" i="96"/>
  <c r="A25" i="96" s="1"/>
  <c r="A28" i="96" s="1"/>
  <c r="H18" i="57"/>
  <c r="I76" i="57"/>
  <c r="J76" i="57" s="1"/>
  <c r="H98" i="57"/>
  <c r="I82" i="57"/>
  <c r="J82" i="57" s="1"/>
  <c r="H107" i="57"/>
  <c r="H66" i="57"/>
  <c r="H90" i="57"/>
  <c r="H113" i="57"/>
  <c r="H104" i="57"/>
  <c r="H78" i="57"/>
  <c r="H100" i="57"/>
  <c r="H56" i="57"/>
  <c r="H94" i="57"/>
  <c r="H61" i="57"/>
  <c r="I86" i="57"/>
  <c r="J86" i="57" s="1"/>
  <c r="H71" i="57"/>
  <c r="I118" i="57"/>
  <c r="J118" i="57" s="1"/>
  <c r="H13" i="57"/>
  <c r="I42" i="57"/>
  <c r="J42" i="57" s="1"/>
  <c r="H43" i="57"/>
  <c r="H23" i="57"/>
  <c r="H44" i="57"/>
  <c r="H26" i="57"/>
  <c r="H45" i="57"/>
  <c r="H41" i="57"/>
  <c r="H51" i="57"/>
  <c r="H31" i="57"/>
  <c r="H8" i="57"/>
  <c r="H11" i="57"/>
  <c r="H8" i="55"/>
  <c r="I9" i="55"/>
  <c r="J9" i="55" s="1"/>
  <c r="J16" i="55" s="1"/>
  <c r="H13" i="52"/>
  <c r="H14" i="52"/>
  <c r="H9" i="52"/>
  <c r="H17" i="52"/>
  <c r="H16" i="52"/>
  <c r="H11" i="52"/>
  <c r="H13" i="50"/>
  <c r="H9" i="50"/>
  <c r="H14" i="50"/>
  <c r="H15" i="50"/>
  <c r="H11" i="50"/>
  <c r="I16" i="50"/>
  <c r="J16" i="50" s="1"/>
  <c r="J19" i="50" s="1"/>
  <c r="H12" i="50"/>
  <c r="H10" i="50"/>
  <c r="H17" i="50"/>
  <c r="H18" i="80"/>
  <c r="I22" i="80"/>
  <c r="J22" i="80" s="1"/>
  <c r="J33" i="80" s="1"/>
  <c r="H31" i="80"/>
  <c r="H15" i="47"/>
  <c r="H21" i="47"/>
  <c r="H24" i="47"/>
  <c r="I59" i="45"/>
  <c r="J59" i="45" s="1"/>
  <c r="I15" i="45"/>
  <c r="J15" i="45" s="1"/>
  <c r="I42" i="45"/>
  <c r="J42" i="45" s="1"/>
  <c r="H55" i="45"/>
  <c r="I27" i="45"/>
  <c r="J27" i="45" s="1"/>
  <c r="I35" i="45"/>
  <c r="J35" i="45" s="1"/>
  <c r="H20" i="45"/>
  <c r="H17" i="44"/>
  <c r="I19" i="44"/>
  <c r="J19" i="44" s="1"/>
  <c r="H20" i="44"/>
  <c r="I111" i="43"/>
  <c r="J111" i="43" s="1"/>
  <c r="I16" i="43"/>
  <c r="J16" i="43" s="1"/>
  <c r="I75" i="43"/>
  <c r="J75" i="43" s="1"/>
  <c r="H117" i="43"/>
  <c r="H139" i="43"/>
  <c r="H61" i="43"/>
  <c r="H96" i="43"/>
  <c r="H123" i="43"/>
  <c r="H143" i="43"/>
  <c r="H32" i="43"/>
  <c r="H135" i="43"/>
  <c r="H131" i="43"/>
  <c r="H83" i="43"/>
  <c r="H90" i="43"/>
  <c r="H120" i="43"/>
  <c r="H53" i="43"/>
  <c r="I101" i="43"/>
  <c r="J101" i="43" s="1"/>
  <c r="H126" i="43"/>
  <c r="H25" i="43"/>
  <c r="I149" i="43"/>
  <c r="J149" i="43" s="1"/>
  <c r="J323" i="41"/>
  <c r="K323" i="41" s="1"/>
  <c r="I85" i="41"/>
  <c r="J270" i="41"/>
  <c r="K270" i="41" s="1"/>
  <c r="I305" i="41"/>
  <c r="J327" i="41"/>
  <c r="K327" i="41" s="1"/>
  <c r="I109" i="41"/>
  <c r="J79" i="41"/>
  <c r="K79" i="41" s="1"/>
  <c r="J46" i="41"/>
  <c r="K46" i="41" s="1"/>
  <c r="I115" i="41"/>
  <c r="I332" i="41"/>
  <c r="J328" i="41"/>
  <c r="K328" i="41" s="1"/>
  <c r="I329" i="41"/>
  <c r="I330" i="41"/>
  <c r="I326" i="41"/>
  <c r="I331" i="41"/>
  <c r="I321" i="41"/>
  <c r="I308" i="41"/>
  <c r="I322" i="41"/>
  <c r="I318" i="41"/>
  <c r="I275" i="41"/>
  <c r="I319" i="41"/>
  <c r="I324" i="41"/>
  <c r="I290" i="41"/>
  <c r="I320" i="41"/>
  <c r="I325" i="41"/>
  <c r="J145" i="41"/>
  <c r="K145" i="41" s="1"/>
  <c r="J91" i="41"/>
  <c r="K91" i="41" s="1"/>
  <c r="I152" i="41"/>
  <c r="I127" i="41"/>
  <c r="I74" i="41"/>
  <c r="J103" i="41"/>
  <c r="K103" i="41" s="1"/>
  <c r="I133" i="41"/>
  <c r="I40" i="41"/>
  <c r="J180" i="41"/>
  <c r="K180" i="41" s="1"/>
  <c r="I255" i="41"/>
  <c r="J210" i="41"/>
  <c r="K210" i="41" s="1"/>
  <c r="I66" i="41"/>
  <c r="I158" i="41"/>
  <c r="J240" i="41"/>
  <c r="K240" i="41" s="1"/>
  <c r="I51" i="41"/>
  <c r="I225" i="41"/>
  <c r="I121" i="41"/>
  <c r="I139" i="41"/>
  <c r="I195" i="41"/>
  <c r="I97" i="41"/>
  <c r="H37" i="40"/>
  <c r="H47" i="40"/>
  <c r="I20" i="40"/>
  <c r="J20" i="40" s="1"/>
  <c r="J59" i="40" s="1"/>
  <c r="H51" i="40"/>
  <c r="H24" i="40"/>
  <c r="H52" i="40"/>
  <c r="H25" i="40"/>
  <c r="H57" i="40"/>
  <c r="H123" i="39"/>
  <c r="H124" i="39"/>
  <c r="H83" i="39"/>
  <c r="I84" i="39"/>
  <c r="J84" i="39" s="1"/>
  <c r="I58" i="39"/>
  <c r="J58" i="39" s="1"/>
  <c r="H51" i="39"/>
  <c r="H100" i="39"/>
  <c r="H101" i="39"/>
  <c r="I168" i="39"/>
  <c r="J168" i="39" s="1"/>
  <c r="H157" i="39"/>
  <c r="H152" i="39"/>
  <c r="I159" i="39"/>
  <c r="J159" i="39" s="1"/>
  <c r="I163" i="39"/>
  <c r="J163" i="39" s="1"/>
  <c r="H161" i="39"/>
  <c r="H139" i="39"/>
  <c r="H127" i="39"/>
  <c r="H146" i="39"/>
  <c r="H142" i="39"/>
  <c r="H130" i="39"/>
  <c r="H147" i="39"/>
  <c r="H133" i="39"/>
  <c r="H148" i="39"/>
  <c r="H136" i="39"/>
  <c r="H149" i="39"/>
  <c r="I103" i="39"/>
  <c r="J103" i="39" s="1"/>
  <c r="H102" i="39"/>
  <c r="H96" i="39"/>
  <c r="H116" i="39"/>
  <c r="H92" i="39"/>
  <c r="H93" i="39"/>
  <c r="I108" i="39"/>
  <c r="J108" i="39" s="1"/>
  <c r="H91" i="39"/>
  <c r="I68" i="39"/>
  <c r="J68" i="39" s="1"/>
  <c r="I30" i="39"/>
  <c r="J30" i="39" s="1"/>
  <c r="H35" i="39"/>
  <c r="I78" i="39"/>
  <c r="J78" i="39" s="1"/>
  <c r="I44" i="39"/>
  <c r="J44" i="39" s="1"/>
  <c r="H75" i="39"/>
  <c r="H82" i="39"/>
  <c r="H24" i="39"/>
  <c r="H144" i="34"/>
  <c r="H155" i="34"/>
  <c r="H113" i="34"/>
  <c r="H121" i="34"/>
  <c r="H129" i="34"/>
  <c r="H93" i="34"/>
  <c r="H136" i="34"/>
  <c r="H19" i="34"/>
  <c r="H63" i="34"/>
  <c r="H26" i="34"/>
  <c r="H68" i="34"/>
  <c r="H35" i="34"/>
  <c r="H54" i="34"/>
  <c r="H83" i="34"/>
  <c r="I155" i="33"/>
  <c r="J155" i="33" s="1"/>
  <c r="H158" i="33"/>
  <c r="H165" i="33"/>
  <c r="H153" i="33"/>
  <c r="H166" i="33"/>
  <c r="H146" i="33"/>
  <c r="H149" i="33"/>
  <c r="I133" i="33"/>
  <c r="J133" i="33" s="1"/>
  <c r="H132" i="33"/>
  <c r="H120" i="33"/>
  <c r="H113" i="33"/>
  <c r="H121" i="33"/>
  <c r="H129" i="33"/>
  <c r="H134" i="33"/>
  <c r="H117" i="33"/>
  <c r="H122" i="33"/>
  <c r="H130" i="33"/>
  <c r="H135" i="33"/>
  <c r="H118" i="33"/>
  <c r="H123" i="33"/>
  <c r="H131" i="33"/>
  <c r="H136" i="33"/>
  <c r="H108" i="33"/>
  <c r="H112" i="33"/>
  <c r="H103" i="33"/>
  <c r="H96" i="33"/>
  <c r="H90" i="33"/>
  <c r="I60" i="33"/>
  <c r="J60" i="33" s="1"/>
  <c r="I63" i="33"/>
  <c r="J63" i="33" s="1"/>
  <c r="H54" i="33"/>
  <c r="I58" i="33"/>
  <c r="J58" i="33" s="1"/>
  <c r="I73" i="33"/>
  <c r="J73" i="33" s="1"/>
  <c r="H59" i="33"/>
  <c r="H79" i="33"/>
  <c r="H66" i="33"/>
  <c r="H46" i="33"/>
  <c r="I45" i="33"/>
  <c r="J45" i="33" s="1"/>
  <c r="H42" i="33"/>
  <c r="H47" i="33"/>
  <c r="H43" i="33"/>
  <c r="H48" i="33"/>
  <c r="H44" i="33"/>
  <c r="H27" i="33"/>
  <c r="H28" i="33"/>
  <c r="H29" i="33"/>
  <c r="H19" i="33"/>
  <c r="H30" i="33"/>
  <c r="H26" i="33"/>
  <c r="H36" i="33"/>
  <c r="H103" i="32"/>
  <c r="H111" i="32"/>
  <c r="H113" i="32"/>
  <c r="H75" i="32"/>
  <c r="H27" i="32"/>
  <c r="H53" i="32"/>
  <c r="I19" i="32"/>
  <c r="J19" i="32" s="1"/>
  <c r="H44" i="32"/>
  <c r="H68" i="32"/>
  <c r="H20" i="32"/>
  <c r="H81" i="32"/>
  <c r="H34" i="32"/>
  <c r="I47" i="32"/>
  <c r="J47" i="32" s="1"/>
  <c r="H21" i="32"/>
  <c r="I69" i="32"/>
  <c r="J69" i="32" s="1"/>
  <c r="H95" i="32"/>
  <c r="H41" i="32"/>
  <c r="H67" i="32"/>
  <c r="H30" i="32"/>
  <c r="I78" i="32"/>
  <c r="J78" i="32" s="1"/>
  <c r="H56" i="32"/>
  <c r="H59" i="32"/>
  <c r="H62" i="32"/>
  <c r="H72" i="32"/>
  <c r="H24" i="32"/>
  <c r="H99" i="32"/>
  <c r="H38" i="32"/>
  <c r="H64" i="31"/>
  <c r="H67" i="31"/>
  <c r="H70" i="31"/>
  <c r="H73" i="31"/>
  <c r="H50" i="31"/>
  <c r="H16" i="31"/>
  <c r="H27" i="31"/>
  <c r="H35" i="31"/>
  <c r="H40" i="31"/>
  <c r="H54" i="31"/>
  <c r="H17" i="31"/>
  <c r="H28" i="31"/>
  <c r="H36" i="31"/>
  <c r="H44" i="31"/>
  <c r="H55" i="31"/>
  <c r="H21" i="31"/>
  <c r="H29" i="31"/>
  <c r="H37" i="31"/>
  <c r="H45" i="31"/>
  <c r="H58" i="31"/>
  <c r="H25" i="31"/>
  <c r="H33" i="31"/>
  <c r="H38" i="31"/>
  <c r="H46" i="31"/>
  <c r="H61" i="31"/>
  <c r="H26" i="31"/>
  <c r="I64" i="29"/>
  <c r="J64" i="29" s="1"/>
  <c r="J85" i="29" s="1"/>
  <c r="H77" i="29"/>
  <c r="H52" i="29"/>
  <c r="H79" i="29"/>
  <c r="H60" i="29"/>
  <c r="H81" i="29"/>
  <c r="H62" i="29"/>
  <c r="H83" i="29"/>
  <c r="I46" i="17"/>
  <c r="J46" i="17" s="1"/>
  <c r="H56" i="17"/>
  <c r="H485" i="19"/>
  <c r="I427" i="19"/>
  <c r="J427" i="19" s="1"/>
  <c r="H109" i="21"/>
  <c r="I257" i="21"/>
  <c r="J257" i="21" s="1"/>
  <c r="H115" i="21"/>
  <c r="I72" i="21"/>
  <c r="J72" i="21" s="1"/>
  <c r="I55" i="23"/>
  <c r="J55" i="23" s="1"/>
  <c r="I22" i="23"/>
  <c r="J22" i="23" s="1"/>
  <c r="I18" i="26"/>
  <c r="J18" i="26" s="1"/>
  <c r="I15" i="25"/>
  <c r="J15" i="25" s="1"/>
  <c r="I21" i="25"/>
  <c r="J21" i="25" s="1"/>
  <c r="I27" i="25"/>
  <c r="J27" i="25" s="1"/>
  <c r="H27" i="23"/>
  <c r="H32" i="23"/>
  <c r="H15" i="23"/>
  <c r="H46" i="23"/>
  <c r="H17" i="22"/>
  <c r="H18" i="22"/>
  <c r="H19" i="22"/>
  <c r="H20" i="22"/>
  <c r="I23" i="22"/>
  <c r="J23" i="22" s="1"/>
  <c r="J25" i="22" s="1"/>
  <c r="H311" i="21"/>
  <c r="H320" i="21"/>
  <c r="H329" i="21"/>
  <c r="H338" i="21"/>
  <c r="I223" i="21"/>
  <c r="J223" i="21" s="1"/>
  <c r="H266" i="21"/>
  <c r="H232" i="21"/>
  <c r="H275" i="21"/>
  <c r="H241" i="21"/>
  <c r="H285" i="21"/>
  <c r="H163" i="21"/>
  <c r="H249" i="21"/>
  <c r="H294" i="21"/>
  <c r="H215" i="21"/>
  <c r="H141" i="21"/>
  <c r="H118" i="21"/>
  <c r="H145" i="21"/>
  <c r="H121" i="21"/>
  <c r="H149" i="21"/>
  <c r="H112" i="21"/>
  <c r="H137" i="21"/>
  <c r="H43" i="21"/>
  <c r="H81" i="21"/>
  <c r="H52" i="21"/>
  <c r="H88" i="21"/>
  <c r="H60" i="21"/>
  <c r="H95" i="21"/>
  <c r="H66" i="21"/>
  <c r="H102" i="21"/>
  <c r="H16" i="21"/>
  <c r="H567" i="19"/>
  <c r="H535" i="19"/>
  <c r="I499" i="19"/>
  <c r="J499" i="19" s="1"/>
  <c r="I514" i="19"/>
  <c r="J514" i="19" s="1"/>
  <c r="H534" i="19"/>
  <c r="H521" i="19"/>
  <c r="H364" i="19"/>
  <c r="H442" i="19"/>
  <c r="H491" i="19"/>
  <c r="H528" i="19"/>
  <c r="H380" i="19"/>
  <c r="H457" i="19"/>
  <c r="H532" i="19"/>
  <c r="H396" i="19"/>
  <c r="H460" i="19"/>
  <c r="H507" i="19"/>
  <c r="H533" i="19"/>
  <c r="H412" i="19"/>
  <c r="H477" i="19"/>
  <c r="H50" i="19"/>
  <c r="I289" i="19"/>
  <c r="J289" i="19" s="1"/>
  <c r="H289" i="19"/>
  <c r="H228" i="19"/>
  <c r="H57" i="19"/>
  <c r="H305" i="19"/>
  <c r="H168" i="19"/>
  <c r="H243" i="19"/>
  <c r="H64" i="19"/>
  <c r="H183" i="19"/>
  <c r="H258" i="19"/>
  <c r="H71" i="19"/>
  <c r="H334" i="19"/>
  <c r="H198" i="19"/>
  <c r="H43" i="19"/>
  <c r="H273" i="19"/>
  <c r="H77" i="19"/>
  <c r="H348" i="19"/>
  <c r="H16" i="18"/>
  <c r="H17" i="18"/>
  <c r="H20" i="18"/>
  <c r="H24" i="18"/>
  <c r="H61" i="17"/>
  <c r="H93" i="17"/>
  <c r="I83" i="17"/>
  <c r="J83" i="17" s="1"/>
  <c r="I96" i="17"/>
  <c r="J96" i="17" s="1"/>
  <c r="H49" i="17"/>
  <c r="H105" i="17"/>
  <c r="H52" i="17"/>
  <c r="I74" i="17"/>
  <c r="J74" i="17" s="1"/>
  <c r="H109" i="17"/>
  <c r="H23" i="17"/>
  <c r="H29" i="17"/>
  <c r="H40" i="17"/>
  <c r="H43" i="17"/>
  <c r="H14" i="13"/>
  <c r="H138" i="11"/>
  <c r="H144" i="11"/>
  <c r="I154" i="11"/>
  <c r="J154" i="11" s="1"/>
  <c r="I137" i="11"/>
  <c r="J137" i="11" s="1"/>
  <c r="H155" i="11"/>
  <c r="H158" i="11"/>
  <c r="H172" i="11"/>
  <c r="H122" i="11"/>
  <c r="H132" i="11"/>
  <c r="H104" i="11"/>
  <c r="H118" i="11"/>
  <c r="H123" i="11"/>
  <c r="H133" i="11"/>
  <c r="H107" i="11"/>
  <c r="H119" i="11"/>
  <c r="H124" i="11"/>
  <c r="H134" i="11"/>
  <c r="H120" i="11"/>
  <c r="H130" i="11"/>
  <c r="H135" i="11"/>
  <c r="H113" i="11"/>
  <c r="H121" i="11"/>
  <c r="H131" i="11"/>
  <c r="H136" i="11"/>
  <c r="H80" i="11"/>
  <c r="I85" i="11"/>
  <c r="J85" i="11" s="1"/>
  <c r="H91" i="11"/>
  <c r="I97" i="11"/>
  <c r="J97" i="11" s="1"/>
  <c r="H54" i="11"/>
  <c r="H57" i="11"/>
  <c r="H46" i="11"/>
  <c r="H64" i="11"/>
  <c r="H17" i="11"/>
  <c r="H49" i="11"/>
  <c r="H69" i="11"/>
  <c r="H25" i="11"/>
  <c r="H53" i="11"/>
  <c r="H75" i="11"/>
  <c r="H14" i="11"/>
  <c r="H38" i="12"/>
  <c r="H41" i="12"/>
  <c r="H18" i="12"/>
  <c r="H22" i="12"/>
  <c r="H23" i="12"/>
  <c r="H24" i="12"/>
  <c r="H32" i="10"/>
  <c r="H35" i="10"/>
  <c r="H37" i="10"/>
  <c r="H43" i="10"/>
  <c r="H20" i="10"/>
  <c r="H21" i="10"/>
  <c r="H22" i="10"/>
  <c r="H26" i="10"/>
  <c r="H16" i="10"/>
  <c r="H27" i="10"/>
  <c r="H139" i="9"/>
  <c r="H136" i="9"/>
  <c r="H121" i="9"/>
  <c r="H114" i="9"/>
  <c r="H124" i="9"/>
  <c r="H115" i="9"/>
  <c r="H127" i="9"/>
  <c r="H111" i="9"/>
  <c r="H119" i="9"/>
  <c r="H130" i="9"/>
  <c r="H102" i="9"/>
  <c r="H112" i="9"/>
  <c r="H120" i="9"/>
  <c r="H133" i="9"/>
  <c r="H98" i="9"/>
  <c r="H89" i="9"/>
  <c r="H92" i="9"/>
  <c r="H95" i="9"/>
  <c r="H62" i="9"/>
  <c r="H86" i="9"/>
  <c r="H75" i="9"/>
  <c r="H67" i="9"/>
  <c r="H77" i="9"/>
  <c r="H68" i="9"/>
  <c r="H55" i="9"/>
  <c r="H69" i="9"/>
  <c r="H83" i="9"/>
  <c r="K396" i="41" l="1"/>
  <c r="I396" i="41"/>
  <c r="G36" i="102"/>
  <c r="H36" i="102" s="1"/>
  <c r="J64" i="23"/>
  <c r="H64" i="23"/>
  <c r="E38" i="102"/>
  <c r="F38" i="102" s="1"/>
  <c r="F40" i="102" s="1"/>
  <c r="J141" i="9"/>
  <c r="J75" i="31"/>
  <c r="H21" i="26"/>
  <c r="J22" i="44"/>
  <c r="J169" i="34"/>
  <c r="J128" i="57"/>
  <c r="J346" i="21"/>
  <c r="H16" i="55"/>
  <c r="J13" i="54"/>
  <c r="H141" i="9"/>
  <c r="J61" i="45"/>
  <c r="H58" i="8"/>
  <c r="J21" i="26"/>
  <c r="H43" i="12"/>
  <c r="J151" i="43"/>
  <c r="J174" i="11"/>
  <c r="H117" i="32"/>
  <c r="J170" i="39"/>
  <c r="J111" i="17"/>
  <c r="H61" i="45"/>
  <c r="H151" i="43"/>
  <c r="H33" i="80"/>
  <c r="J569" i="19"/>
  <c r="J171" i="33"/>
  <c r="H346" i="21"/>
  <c r="J117" i="32"/>
  <c r="H26" i="47"/>
  <c r="H174" i="11"/>
  <c r="H37" i="96"/>
  <c r="J37" i="96"/>
  <c r="H110" i="13"/>
  <c r="H171" i="33"/>
  <c r="H25" i="22"/>
  <c r="H128" i="57"/>
  <c r="H85" i="29"/>
  <c r="H59" i="40"/>
  <c r="H22" i="44"/>
  <c r="H169" i="34"/>
  <c r="J29" i="25"/>
  <c r="J58" i="8"/>
  <c r="H45" i="10"/>
  <c r="H111" i="17"/>
  <c r="H569" i="19"/>
  <c r="H75" i="31"/>
  <c r="H170" i="39"/>
  <c r="H19" i="52"/>
  <c r="H19" i="50"/>
  <c r="I36" i="102"/>
  <c r="J36" i="102" s="1"/>
  <c r="A34" i="102"/>
  <c r="A36" i="102" s="1"/>
  <c r="A30" i="96"/>
  <c r="A34" i="96" s="1"/>
  <c r="H26" i="18"/>
  <c r="A38" i="102" l="1"/>
  <c r="B24" i="4" l="1"/>
  <c r="B11" i="101"/>
  <c r="B130" i="5" s="1"/>
  <c r="A130" i="5"/>
  <c r="A129" i="5"/>
  <c r="B10" i="101"/>
  <c r="B129" i="5" s="1"/>
  <c r="B23" i="4" l="1"/>
  <c r="A125" i="5"/>
  <c r="A124" i="5"/>
  <c r="B10" i="98"/>
  <c r="B124" i="5" s="1"/>
  <c r="B11" i="98"/>
  <c r="B125" i="5" s="1"/>
  <c r="B22" i="4" l="1"/>
  <c r="B11" i="95"/>
  <c r="B120" i="5" s="1"/>
  <c r="B10" i="95"/>
  <c r="B119" i="5" s="1"/>
  <c r="B25" i="4"/>
  <c r="B21" i="4"/>
  <c r="B20" i="4"/>
  <c r="B19" i="4"/>
  <c r="B18" i="4"/>
  <c r="B17" i="4"/>
  <c r="B16" i="4"/>
  <c r="B15" i="4"/>
  <c r="B14" i="4"/>
  <c r="B22" i="71"/>
  <c r="B114" i="5" s="1"/>
  <c r="B21" i="71"/>
  <c r="B113" i="5" s="1"/>
  <c r="B20" i="71"/>
  <c r="B112" i="5" s="1"/>
  <c r="B19" i="71"/>
  <c r="B111" i="5" s="1"/>
  <c r="B18" i="71"/>
  <c r="B110" i="5" s="1"/>
  <c r="B17" i="71"/>
  <c r="B109" i="5" s="1"/>
  <c r="B16" i="71"/>
  <c r="B108" i="5" s="1"/>
  <c r="B15" i="71"/>
  <c r="B107" i="5" s="1"/>
  <c r="B14" i="71"/>
  <c r="B106" i="5" s="1"/>
  <c r="B13" i="71"/>
  <c r="B105" i="5" s="1"/>
  <c r="B12" i="71"/>
  <c r="B104" i="5" s="1"/>
  <c r="B11" i="71"/>
  <c r="B103" i="5" s="1"/>
  <c r="B10" i="71"/>
  <c r="B102" i="5" s="1"/>
  <c r="B10" i="56" l="1"/>
  <c r="B65" i="5" s="1"/>
  <c r="B15" i="49" l="1"/>
  <c r="B61" i="5" s="1"/>
  <c r="B14" i="49"/>
  <c r="B60" i="5" s="1"/>
  <c r="B13" i="49"/>
  <c r="B59" i="5" s="1"/>
  <c r="B12" i="49"/>
  <c r="B58" i="5" s="1"/>
  <c r="B11" i="49"/>
  <c r="B57" i="5" s="1"/>
  <c r="B10" i="49"/>
  <c r="B56" i="5" s="1"/>
  <c r="C14" i="49"/>
  <c r="C60" i="5" s="1"/>
  <c r="C12" i="49"/>
  <c r="C58" i="5" s="1"/>
  <c r="C10" i="49"/>
  <c r="C56" i="5" s="1"/>
  <c r="A52" i="5"/>
  <c r="B19" i="37"/>
  <c r="B52" i="5" s="1"/>
  <c r="C19" i="37"/>
  <c r="C52" i="5" s="1"/>
  <c r="A51" i="5"/>
  <c r="A50" i="5"/>
  <c r="A49" i="5"/>
  <c r="A48" i="5"/>
  <c r="A47" i="5"/>
  <c r="B46" i="5"/>
  <c r="A46" i="5"/>
  <c r="A45" i="5"/>
  <c r="A44" i="5"/>
  <c r="A43" i="5"/>
  <c r="B18" i="37"/>
  <c r="B51" i="5" s="1"/>
  <c r="B50" i="5"/>
  <c r="B16" i="37"/>
  <c r="B49" i="5" s="1"/>
  <c r="B15" i="37"/>
  <c r="B48" i="5" s="1"/>
  <c r="C14" i="37"/>
  <c r="C47" i="5" s="1"/>
  <c r="B14" i="37"/>
  <c r="B47" i="5" s="1"/>
  <c r="B12" i="37"/>
  <c r="B45" i="5" s="1"/>
  <c r="B11" i="37"/>
  <c r="B44" i="5" s="1"/>
  <c r="B10" i="37"/>
  <c r="B43" i="5" s="1"/>
  <c r="C50" i="5"/>
  <c r="E50" i="5"/>
  <c r="C46" i="5"/>
  <c r="E46" i="5"/>
  <c r="A39" i="5"/>
  <c r="A38" i="5"/>
  <c r="A37" i="5"/>
  <c r="A36" i="5"/>
  <c r="A35" i="5"/>
  <c r="B34" i="5"/>
  <c r="A34" i="5"/>
  <c r="B15" i="27"/>
  <c r="B39" i="5" s="1"/>
  <c r="B14" i="27"/>
  <c r="B38" i="5" s="1"/>
  <c r="B13" i="27"/>
  <c r="B37" i="5" s="1"/>
  <c r="B12" i="27"/>
  <c r="B36" i="5" s="1"/>
  <c r="B11" i="27"/>
  <c r="B35" i="5" s="1"/>
  <c r="B10" i="27"/>
  <c r="C12" i="27"/>
  <c r="C36" i="5" s="1"/>
  <c r="C11" i="27"/>
  <c r="C35" i="5" s="1"/>
  <c r="A30" i="5"/>
  <c r="B29" i="5"/>
  <c r="A29" i="5"/>
  <c r="A28" i="5"/>
  <c r="A27" i="5"/>
  <c r="B26" i="5"/>
  <c r="A26" i="5"/>
  <c r="A25" i="5"/>
  <c r="C24" i="5"/>
  <c r="B24" i="5"/>
  <c r="A24" i="5"/>
  <c r="A23" i="5"/>
  <c r="A22" i="5"/>
  <c r="A21" i="5"/>
  <c r="B19" i="15"/>
  <c r="B30" i="5" s="1"/>
  <c r="B18" i="15"/>
  <c r="B28" i="5"/>
  <c r="B16" i="15"/>
  <c r="B27" i="5" s="1"/>
  <c r="C15" i="15"/>
  <c r="C26" i="5" s="1"/>
  <c r="B15" i="15"/>
  <c r="B14" i="15"/>
  <c r="B25" i="5" s="1"/>
  <c r="E24" i="5"/>
  <c r="D24" i="5"/>
  <c r="B12" i="15"/>
  <c r="B23" i="5" s="1"/>
  <c r="B11" i="15"/>
  <c r="B22" i="5" s="1"/>
  <c r="B10" i="15"/>
  <c r="B21" i="5" s="1"/>
  <c r="C19" i="15"/>
  <c r="C30" i="5" s="1"/>
  <c r="C18" i="15"/>
  <c r="C29" i="5" s="1"/>
  <c r="C28" i="5"/>
  <c r="E28" i="5"/>
  <c r="C16" i="15"/>
  <c r="C27" i="5" s="1"/>
  <c r="C11" i="15"/>
  <c r="C22" i="5" s="1"/>
  <c r="A17" i="5"/>
  <c r="A16" i="5"/>
  <c r="A15" i="5"/>
  <c r="A14" i="5"/>
  <c r="A13" i="5"/>
  <c r="A12" i="5"/>
  <c r="B15" i="6"/>
  <c r="B17" i="5" s="1"/>
  <c r="B14" i="6"/>
  <c r="B16" i="5" s="1"/>
  <c r="B13" i="6"/>
  <c r="B15" i="5" s="1"/>
  <c r="B12" i="6"/>
  <c r="B14" i="5" s="1"/>
  <c r="B11" i="6"/>
  <c r="B13" i="5" s="1"/>
  <c r="B10" i="6"/>
  <c r="B12" i="5" s="1"/>
  <c r="C13" i="6"/>
  <c r="C15" i="5" s="1"/>
  <c r="C12" i="6"/>
  <c r="C14" i="5" s="1"/>
  <c r="C15" i="27" l="1"/>
  <c r="C39" i="5" s="1"/>
  <c r="C14" i="27"/>
  <c r="C38" i="5" s="1"/>
  <c r="C13" i="27"/>
  <c r="C37" i="5" s="1"/>
  <c r="C10" i="27"/>
  <c r="C34" i="5" s="1"/>
  <c r="C14" i="15"/>
  <c r="C25" i="5" s="1"/>
  <c r="C12" i="15"/>
  <c r="C23" i="5" s="1"/>
  <c r="C10" i="15"/>
  <c r="E15" i="6"/>
  <c r="C15" i="6"/>
  <c r="C17" i="5" s="1"/>
  <c r="C14" i="6"/>
  <c r="C16" i="5" s="1"/>
  <c r="C11" i="6"/>
  <c r="C13" i="5" s="1"/>
  <c r="D18" i="15"/>
  <c r="E11" i="15"/>
  <c r="D19" i="37"/>
  <c r="E12" i="6"/>
  <c r="E15" i="15"/>
  <c r="E19" i="15"/>
  <c r="E10" i="27"/>
  <c r="E13" i="6"/>
  <c r="C10" i="6"/>
  <c r="E14" i="49"/>
  <c r="D50" i="5"/>
  <c r="D46" i="5"/>
  <c r="D28" i="5"/>
  <c r="E60" i="5" l="1"/>
  <c r="E30" i="5"/>
  <c r="E22" i="5"/>
  <c r="E34" i="5"/>
  <c r="E15" i="5"/>
  <c r="E14" i="5"/>
  <c r="E26" i="5"/>
  <c r="D52" i="5"/>
  <c r="D29" i="5"/>
  <c r="E17" i="5"/>
  <c r="C21" i="5"/>
  <c r="C20" i="15"/>
  <c r="C12" i="5"/>
  <c r="C18" i="5" s="1"/>
  <c r="C16" i="6"/>
  <c r="C31" i="5"/>
  <c r="C15" i="4" s="1"/>
  <c r="D11" i="6"/>
  <c r="E14" i="15"/>
  <c r="E10" i="6"/>
  <c r="E14" i="6"/>
  <c r="C40" i="5"/>
  <c r="C16" i="4" s="1"/>
  <c r="E10" i="15"/>
  <c r="E11" i="27"/>
  <c r="E16" i="15"/>
  <c r="E14" i="37"/>
  <c r="E10" i="49"/>
  <c r="E11" i="6"/>
  <c r="D13" i="27"/>
  <c r="E15" i="27"/>
  <c r="D10" i="49"/>
  <c r="E12" i="27"/>
  <c r="E12" i="15"/>
  <c r="D16" i="15"/>
  <c r="D15" i="27"/>
  <c r="D15" i="6"/>
  <c r="E14" i="27"/>
  <c r="E12" i="49"/>
  <c r="D11" i="27"/>
  <c r="D12" i="49"/>
  <c r="D10" i="6"/>
  <c r="D14" i="49"/>
  <c r="E19" i="37"/>
  <c r="D14" i="27"/>
  <c r="D12" i="6"/>
  <c r="D10" i="27"/>
  <c r="D15" i="15"/>
  <c r="D10" i="15"/>
  <c r="D11" i="15"/>
  <c r="D14" i="37"/>
  <c r="D12" i="15"/>
  <c r="D13" i="6"/>
  <c r="D12" i="27"/>
  <c r="D14" i="6"/>
  <c r="D14" i="15"/>
  <c r="E18" i="15"/>
  <c r="E13" i="27"/>
  <c r="D19" i="15"/>
  <c r="E58" i="5" l="1"/>
  <c r="D17" i="5"/>
  <c r="D30" i="5"/>
  <c r="E37" i="5"/>
  <c r="E23" i="5"/>
  <c r="D25" i="5"/>
  <c r="D37" i="5"/>
  <c r="D22" i="5"/>
  <c r="E13" i="5"/>
  <c r="E36" i="5"/>
  <c r="D16" i="5"/>
  <c r="D47" i="5"/>
  <c r="E47" i="5"/>
  <c r="D14" i="5"/>
  <c r="E52" i="5"/>
  <c r="E25" i="5"/>
  <c r="D35" i="5"/>
  <c r="D39" i="5"/>
  <c r="D36" i="5"/>
  <c r="E56" i="5"/>
  <c r="D21" i="5"/>
  <c r="D26" i="5"/>
  <c r="E38" i="5"/>
  <c r="D27" i="5"/>
  <c r="E29" i="5"/>
  <c r="D56" i="5"/>
  <c r="D15" i="5"/>
  <c r="D23" i="5"/>
  <c r="E39" i="5"/>
  <c r="E35" i="5"/>
  <c r="E21" i="5"/>
  <c r="D34" i="5"/>
  <c r="E16" i="5"/>
  <c r="D38" i="5"/>
  <c r="D60" i="5"/>
  <c r="D13" i="5"/>
  <c r="D58" i="5"/>
  <c r="E27" i="5"/>
  <c r="E20" i="15"/>
  <c r="C14" i="4"/>
  <c r="D12" i="5"/>
  <c r="D16" i="6"/>
  <c r="E12" i="5"/>
  <c r="E16" i="6"/>
  <c r="E31" i="5" l="1"/>
  <c r="E40" i="5"/>
  <c r="D40" i="5"/>
  <c r="D31" i="5"/>
  <c r="D18" i="5"/>
  <c r="E18" i="5"/>
  <c r="D15" i="4" l="1"/>
  <c r="D14" i="4"/>
  <c r="D16" i="4"/>
  <c r="E15" i="4"/>
  <c r="E14" i="4"/>
  <c r="E16" i="4"/>
  <c r="E16" i="27"/>
  <c r="D16" i="27"/>
  <c r="C16" i="27"/>
  <c r="D20" i="15"/>
  <c r="E135" i="5"/>
  <c r="E10" i="37" l="1"/>
  <c r="D10" i="37"/>
  <c r="C10" i="37"/>
  <c r="D43" i="5" l="1"/>
  <c r="E43" i="5"/>
  <c r="C43" i="5"/>
  <c r="E11" i="37" l="1"/>
  <c r="C11" i="37"/>
  <c r="D11" i="37"/>
  <c r="E12" i="37"/>
  <c r="D12" i="37"/>
  <c r="C12" i="37"/>
  <c r="C45" i="5" s="1"/>
  <c r="E15" i="37"/>
  <c r="D15" i="37"/>
  <c r="C15" i="37"/>
  <c r="C48" i="5" s="1"/>
  <c r="C16" i="37"/>
  <c r="C49" i="5" s="1"/>
  <c r="E16" i="37"/>
  <c r="D16" i="37"/>
  <c r="C18" i="37"/>
  <c r="C51" i="5" s="1"/>
  <c r="E18" i="37"/>
  <c r="D18" i="37"/>
  <c r="D51" i="5" l="1"/>
  <c r="E51" i="5"/>
  <c r="D49" i="5"/>
  <c r="E49" i="5"/>
  <c r="D48" i="5"/>
  <c r="E48" i="5"/>
  <c r="D45" i="5"/>
  <c r="E45" i="5"/>
  <c r="D44" i="5"/>
  <c r="D20" i="37"/>
  <c r="C44" i="5"/>
  <c r="C53" i="5" s="1"/>
  <c r="C20" i="37"/>
  <c r="E44" i="5"/>
  <c r="E20" i="37"/>
  <c r="E53" i="5" l="1"/>
  <c r="D53" i="5"/>
  <c r="C17" i="4"/>
  <c r="D15" i="49"/>
  <c r="C15" i="49"/>
  <c r="C61" i="5" s="1"/>
  <c r="E15" i="49"/>
  <c r="D11" i="49"/>
  <c r="C11" i="49"/>
  <c r="C57" i="5" s="1"/>
  <c r="E11" i="49"/>
  <c r="D17" i="4" l="1"/>
  <c r="E17" i="4"/>
  <c r="E57" i="5"/>
  <c r="D57" i="5"/>
  <c r="E61" i="5"/>
  <c r="D61" i="5"/>
  <c r="E10" i="56"/>
  <c r="D10" i="56"/>
  <c r="C10" i="56"/>
  <c r="E65" i="5" l="1"/>
  <c r="E66" i="5" s="1"/>
  <c r="C65" i="5"/>
  <c r="C66" i="5" s="1"/>
  <c r="C19" i="4" s="1"/>
  <c r="C11" i="56"/>
  <c r="D65" i="5"/>
  <c r="D66" i="5" s="1"/>
  <c r="D11" i="56"/>
  <c r="E11" i="56"/>
  <c r="D19" i="4" l="1"/>
  <c r="E19" i="4"/>
  <c r="C11" i="98"/>
  <c r="C125" i="5" s="1"/>
  <c r="D11" i="98"/>
  <c r="E11" i="98"/>
  <c r="D10" i="98"/>
  <c r="C10" i="98"/>
  <c r="E10" i="98"/>
  <c r="D12" i="98" l="1"/>
  <c r="E125" i="5"/>
  <c r="D125" i="5"/>
  <c r="D124" i="5"/>
  <c r="E124" i="5"/>
  <c r="E126" i="5" s="1"/>
  <c r="E12" i="98"/>
  <c r="C12" i="98"/>
  <c r="C124" i="5"/>
  <c r="C126" i="5" s="1"/>
  <c r="D126" i="5" l="1"/>
  <c r="C23" i="4"/>
  <c r="E23" i="4"/>
  <c r="D11" i="95"/>
  <c r="C11" i="95"/>
  <c r="C120" i="5" s="1"/>
  <c r="E11" i="95"/>
  <c r="E10" i="95"/>
  <c r="C10" i="95"/>
  <c r="C119" i="5" s="1"/>
  <c r="D10" i="95"/>
  <c r="D23" i="4" l="1"/>
  <c r="D120" i="5"/>
  <c r="E120" i="5"/>
  <c r="D12" i="95"/>
  <c r="C121" i="5"/>
  <c r="C22" i="4" s="1"/>
  <c r="C12" i="95"/>
  <c r="E12" i="95"/>
  <c r="D119" i="5"/>
  <c r="D121" i="5" s="1"/>
  <c r="E119" i="5"/>
  <c r="E121" i="5" l="1"/>
  <c r="E22" i="4"/>
  <c r="D22" i="4"/>
  <c r="D11" i="101"/>
  <c r="E11" i="101"/>
  <c r="C11" i="101"/>
  <c r="C130" i="5" s="1"/>
  <c r="C10" i="101"/>
  <c r="E130" i="5" l="1"/>
  <c r="D130" i="5"/>
  <c r="G38" i="102"/>
  <c r="H38" i="102" s="1"/>
  <c r="H40" i="102" s="1"/>
  <c r="D10" i="101" s="1"/>
  <c r="C12" i="101"/>
  <c r="C129" i="5"/>
  <c r="C131" i="5" s="1"/>
  <c r="D12" i="101" l="1"/>
  <c r="D129" i="5"/>
  <c r="D131" i="5" s="1"/>
  <c r="I38" i="102"/>
  <c r="J38" i="102" s="1"/>
  <c r="J40" i="102" s="1"/>
  <c r="E10" i="101" s="1"/>
  <c r="C24" i="4"/>
  <c r="E129" i="5" l="1"/>
  <c r="E131" i="5" s="1"/>
  <c r="E12" i="101"/>
  <c r="D24" i="4"/>
  <c r="E24" i="4" l="1"/>
  <c r="C38" i="58" l="1"/>
  <c r="D38" i="58"/>
  <c r="E38" i="58"/>
  <c r="C22" i="71" l="1"/>
  <c r="C114" i="5" s="1"/>
  <c r="C15" i="71"/>
  <c r="C107" i="5" s="1"/>
  <c r="C14" i="71"/>
  <c r="C106" i="5" s="1"/>
  <c r="C10" i="71"/>
  <c r="E17" i="71"/>
  <c r="E109" i="5" l="1"/>
  <c r="C102" i="5"/>
  <c r="C11" i="71"/>
  <c r="C103" i="5" s="1"/>
  <c r="D15" i="71"/>
  <c r="E13" i="71"/>
  <c r="E21" i="71"/>
  <c r="D14" i="71"/>
  <c r="D11" i="71"/>
  <c r="E10" i="71"/>
  <c r="D10" i="71"/>
  <c r="D103" i="5" l="1"/>
  <c r="D106" i="5"/>
  <c r="E113" i="5"/>
  <c r="E105" i="5"/>
  <c r="D107" i="5"/>
  <c r="D102" i="5"/>
  <c r="E102" i="5"/>
  <c r="E11" i="71"/>
  <c r="E12" i="71"/>
  <c r="C12" i="71"/>
  <c r="D12" i="71"/>
  <c r="E104" i="5" l="1"/>
  <c r="E103" i="5"/>
  <c r="D104" i="5"/>
  <c r="C104" i="5"/>
  <c r="D13" i="71"/>
  <c r="C13" i="71"/>
  <c r="C105" i="5" s="1"/>
  <c r="E14" i="71"/>
  <c r="D105" i="5" l="1"/>
  <c r="E106" i="5"/>
  <c r="E15" i="71"/>
  <c r="E107" i="5" l="1"/>
  <c r="D16" i="71"/>
  <c r="E16" i="71"/>
  <c r="C16" i="71"/>
  <c r="E108" i="5" l="1"/>
  <c r="D108" i="5"/>
  <c r="C108" i="5"/>
  <c r="C17" i="71"/>
  <c r="D17" i="71"/>
  <c r="D109" i="5" l="1"/>
  <c r="C109" i="5"/>
  <c r="D18" i="71"/>
  <c r="E18" i="71"/>
  <c r="C18" i="71"/>
  <c r="E110" i="5" l="1"/>
  <c r="C110" i="5"/>
  <c r="D110" i="5"/>
  <c r="E19" i="71"/>
  <c r="C19" i="71"/>
  <c r="C111" i="5" s="1"/>
  <c r="D19" i="71"/>
  <c r="D111" i="5" l="1"/>
  <c r="E111" i="5"/>
  <c r="E20" i="71"/>
  <c r="C20" i="71"/>
  <c r="D20" i="71"/>
  <c r="D112" i="5" l="1"/>
  <c r="E112" i="5"/>
  <c r="C112" i="5"/>
  <c r="D21" i="71"/>
  <c r="C21" i="71"/>
  <c r="C24" i="71" s="1"/>
  <c r="C113" i="5" l="1"/>
  <c r="C116" i="5" s="1"/>
  <c r="D113" i="5"/>
  <c r="C21" i="4" l="1"/>
  <c r="E22" i="71"/>
  <c r="D22" i="71"/>
  <c r="E24" i="71" l="1"/>
  <c r="D114" i="5"/>
  <c r="D24" i="71"/>
  <c r="E114" i="5"/>
  <c r="E116" i="5" l="1"/>
  <c r="D116" i="5"/>
  <c r="D21" i="4" l="1"/>
  <c r="E21" i="4"/>
  <c r="C40" i="58"/>
  <c r="C20" i="4"/>
  <c r="D40" i="58"/>
  <c r="D20" i="4"/>
  <c r="E20" i="4"/>
  <c r="E40" i="58"/>
  <c r="D13" i="49" l="1"/>
  <c r="E13" i="49"/>
  <c r="C13" i="49"/>
  <c r="E59" i="5" l="1"/>
  <c r="E62" i="5" s="1"/>
  <c r="D16" i="49"/>
  <c r="E16" i="49"/>
  <c r="D59" i="5"/>
  <c r="D62" i="5" s="1"/>
  <c r="C59" i="5"/>
  <c r="C62" i="5" s="1"/>
  <c r="C134" i="5" s="1"/>
  <c r="C16" i="49"/>
  <c r="E18" i="4" l="1"/>
  <c r="D18" i="4"/>
  <c r="C18" i="4"/>
  <c r="C136" i="5" l="1"/>
  <c r="C139" i="5" s="1"/>
  <c r="D134" i="5"/>
  <c r="D136" i="5" l="1"/>
  <c r="D25" i="4" s="1"/>
  <c r="D26" i="4" s="1"/>
  <c r="E134" i="5"/>
  <c r="E136" i="5" s="1"/>
  <c r="C25" i="4"/>
  <c r="C26" i="4" s="1"/>
  <c r="E139" i="5" l="1"/>
  <c r="D139" i="5"/>
  <c r="E25" i="4"/>
  <c r="E26" i="4" s="1"/>
  <c r="E140" i="5" l="1"/>
  <c r="E141" i="5" s="1"/>
  <c r="E27" i="4"/>
  <c r="E28" i="4" s="1"/>
  <c r="A11" i="117"/>
  <c r="A13" i="117" l="1"/>
  <c r="A15" i="117" l="1"/>
  <c r="A17" i="117" s="1"/>
</calcChain>
</file>

<file path=xl/sharedStrings.xml><?xml version="1.0" encoding="utf-8"?>
<sst xmlns="http://schemas.openxmlformats.org/spreadsheetml/2006/main" count="9042" uniqueCount="3728">
  <si>
    <t>MESTNA OBČINA  LJUBLJANA</t>
  </si>
  <si>
    <t>Mestni trg 1, 1000 Ljubljana</t>
  </si>
  <si>
    <t>SPLOŠNA NAVODILA</t>
  </si>
  <si>
    <t>NABAVA GRADBENIH IN DRUGIH PROIZVODOV, MATERIALOV, NAPRAV IN OPREME</t>
  </si>
  <si>
    <t>N1</t>
  </si>
  <si>
    <t>Izbrani izvajalec lahko dobavi in vgradi samo takšne proizvode in naprave, za katere lahko v skladu z vsakokrat veljavnimi predpisi in standardi dokaže, da imajo deklarirane in zahtevane lastnosti.</t>
  </si>
  <si>
    <t>N3</t>
  </si>
  <si>
    <t>Vsi vgrajeni materiali morajo imeti ustrezne certifikate kakovosti ISO po veljavnih zahtevah zakona RS in EU in usklajene z CE znakom evropske skladnosti. Vsi materiali morajo biti skladni z določili dajanja gradbenih proizvodov v promet po zakonodaji o gradbenih proizvodih, z zagotovljenim pogojem STS. Vsi predani dokumenti, ki to dokazujejo morajo biti v slovenskem jeziku.</t>
  </si>
  <si>
    <t>N4</t>
  </si>
  <si>
    <t>Vse blago in materiali, ki jih bo izvajalec nabavil in vgradil, morajo biti novi, neuporabljeni in najnovejše proizvodnje in vanje morajo biti vgrajene vse najnovejše izboljšave oblike in materialov, razen če ni v pogodbi ali določilih popisa drugače določeno.</t>
  </si>
  <si>
    <t>SPLOŠNA DOLOČILA ZA IZVEDBO DEL</t>
  </si>
  <si>
    <t>"Kompletna organizacija in vzpostavitev gradbišča zajema:</t>
  </si>
  <si>
    <t>- Kompletna ureditev in organizacija gradbišča-delovišča, skladno z Uredbo o zagotavljanju varnosti in zdravja pri delu na začasnih in pomičnih gradbiščih.</t>
  </si>
  <si>
    <t>- Plačilo morebitne upravne takse, komunalne takse za začasno prometno ureditev na javni prometni površini in komunalne takse za posebno rabo javne površine (za souporabo mestnega zemljišča za čas del).</t>
  </si>
  <si>
    <t>- Eventualne potrebne zapore pločnika in ceste.</t>
  </si>
  <si>
    <t>- Signalizacija in osvetlitev gradbišča za čas del z izdelavo vseh potrebnih načrtov - elaboratov začasne prometne ureditve, nadzorom nad ureditvijo in zavarovanjem gradbišča ter tehničnimi pogoji in predlogi za pridobitev dovoljenja za zavarovanje in ureditev gradbišča.</t>
  </si>
  <si>
    <t>- Zaščita pločnika oz. ceste pred pričetkom del in čiščenje po končanih delih.</t>
  </si>
  <si>
    <t>- Zaščita pred padajočimi predmeti in varovanje delavcev v času izvajanje dela.</t>
  </si>
  <si>
    <t>- Vsi eventuelni manipulativni stroški.</t>
  </si>
  <si>
    <t>- Prijava gradbišča z izdelavo projekta dovoza in odvoza z gradbišča lokacijo začasne deponije materialov, ruševin, namestitev garderobnega in sanitarnega boxa.</t>
  </si>
  <si>
    <t>- Dobava in postavitev gradbiščne zaščitne ograje z vrati in vso potrebno zaščito.</t>
  </si>
  <si>
    <t>- Izdelava, dobava in postavitev gradbiščne table skladno z veljavnim predpisom oz. Gradbenim zakonom.</t>
  </si>
  <si>
    <t>- Dobava in postavitev opozorilnih tabel in prometne signalizacije skladno z varnostnim načrtom.</t>
  </si>
  <si>
    <t>- Prevoz, postavitev in odstranitev gradbenih zabojnikov.</t>
  </si>
  <si>
    <t>- Ureditev gradbiščnega vodovodnega in elektro priključka z začasno gradbiščno omarico skladno z zahtevami varnostnega načrta in varnostnega inženirja.</t>
  </si>
  <si>
    <t>- Vsi potrebni transporti na in do gradbišča.</t>
  </si>
  <si>
    <t>- Vsi potrebni horizontalni in vertikalni odri z vsemi podpiranjimi in opiranji."</t>
  </si>
  <si>
    <t>D1</t>
  </si>
  <si>
    <t>Izbrani ponudnik (izvajalec) mora dela izvesti v skladu s specifikacijo iz popisa del. Morebitna odstopanja od teh specifikacij so dovoljena samo po predhodni pisni odobritvi s strani naročnika oz. nadzornega inženirja. Neodobrenih odstopanj naročnik na bo sprejel, izvajalcu pa opravljenih storitev ne bo plačal, dokler izvajalec na svoje stroške tega ne popravi in izvede skladno s ponudbo oz. specifikacijami določenimi v ponudbi.</t>
  </si>
  <si>
    <t>D2</t>
  </si>
  <si>
    <t xml:space="preserve">V popisu so navedena komercialna imena materialov, naprav in opreme zgolj zaradi določitve kvalitete. Ponujen material, naprave in oprema mora biti enake ali boljše kvalitete kot je specificirana s popisom del. V primeru, da material, naprava ali oprema v projektu po kvaliteti ni predpisan, mora ponudnik pred vgradnjo predložiti predloge z navedbo blagovnih znamk in pridobiti potrditev s strani naročnika ali nadzornega inžinirja za ponujeno kvaliteto materiala, naprav ali opreme. </t>
  </si>
  <si>
    <t>D3</t>
  </si>
  <si>
    <t>Izvajalec s svojimi deli ne sme poslabšat obstoječega stanja stavbe, opreme, naprav ali delovanja naprav.</t>
  </si>
  <si>
    <t>D4</t>
  </si>
  <si>
    <t>Izvajalec del je dolžan upoštevati načelo dobrega gospodarja, kvalitetnih in obenem racionalnih rešitev. V primeru sprememb ali dopolnitev predvidenih rešitev, mora naročniku predstavi in predlagati različne možne rešitve in iz tega izhajajoče prednosti in slabosti posamezne rešitve.</t>
  </si>
  <si>
    <t>D5</t>
  </si>
  <si>
    <t xml:space="preserve">Vsa dela je potrebno izvajati po določilih veljavnih tehničnih predpisov in normativov ter skladno z obveznimi standardi SIST ali drugimi predpisanimi standardi. </t>
  </si>
  <si>
    <t>D6</t>
  </si>
  <si>
    <t>Potrditev o primernosti predlaganih proizvodov mora podati nadzorni inženir določen s strani naročnika ali naročnik sam. Pomanjkanje na trgu, dolgi dobavni roki, spremembe nabavnih cen ipd. ne predstavljajo dopustnega razloga za odstopanje od predvidenega proizvoda oz. kakovosti, roka in cene. V primeru kakršnegakoli neskladja med določili in imenovanimi proizvodi v popisih del ter tehničnimi specifikacijami naročnika (dokumentacijo, elaborati itd.) mora izvajalec o tem nemudoma obvestiti naročnika oz. nadzornega inženirja, kateri določi, katera določila se upoštevajo oz. kateri proizvod se vgradi.</t>
  </si>
  <si>
    <t>D7</t>
  </si>
  <si>
    <t>Izvajalec mora pred izvedbo del predložiti terminski plan gradnje od začetka do predaje naročenih del, z označbo kritičnih rokov za začetek in zaključek del; kjer bodo obvezno prikazani tudi roki za pričetek in zaključek del po posameznih delih ali sklopih.</t>
  </si>
  <si>
    <t>D8</t>
  </si>
  <si>
    <t>Za vsak element zaključnih del, izvajalec naročniku v naprej predloži slovenska tehnična soglasja, certifikate, ateste proizvajalca z vzorcem, ki morajo biti potrjeni pred dokončnim naročilom in serijsko izdelavo ter montažo na objektu s strani nadzornega inženirja. Prav tako mora izvajalec redno prilagati dogovorjena dokazila o pregledih in meritvah ustreznosti izvedbe del, ki se nanašajo na vgrajene materiale in proizvode. Izvajalec sme uporabljati material in opremo šele, ko dobi za to pisno odobritev naročnika ali nadzornega inženirja. V kolikor ravna drugače, nosi riziko sam, enako nosi vse stroške, ki utegnejo nastati pri takšnem ravnanju.</t>
  </si>
  <si>
    <t>D9</t>
  </si>
  <si>
    <t>Ponudnik se zaveže, zagotoviti celodnevno varovanje objekta, izvesti in ohraniti postavitev gradbiščne ograje vse do končne primopredaje naročenih del ter, da bo tudi zagotovil varovanje opreme v lasti naročnika ali uporabnikov oz. najemnikov. Objekt mora biti med gradnjo primerno varovan pred vstopom neželenih oseb, pred odtujitvijo in namernim poškodovanjem lastnine v na/v objektu. Trajanje in način izvedbe posameznih zaščitnih ukrepov (organizacijski ukrepi, dela, po potrebi dobave ali najemi, začasne vgradnje in demontaže ipd.) je odvisen od tehnologije in dinamike del izvajalca, kadar ti ukrepi zadevajo obstoječe uporabnike, je je potrebno zanje pridobiti soglasje predstavnikov.</t>
  </si>
  <si>
    <t>D10</t>
  </si>
  <si>
    <t>Izbrani izvajalec po dokončanju del predloži naročniku izjavo, da so dela končana in da bo vse na primopredaji ugotovljene napake in pomanjkljivosti odpravil v roku 15 koledarskih dni od kvalitetnega pregleda izvedenih del. V primeru, da izvajalec ne odpravi pomanjkljivosti in napak ugotovljenih na primopredaji, v roku 15 koledarskih dni, ima naročnik pravico naročiti dela pri drugem izvajalcu na izvajalčev račun, pri tem pa obračunati še svoje manipulativne stroške v višini 10%.</t>
  </si>
  <si>
    <t>D11</t>
  </si>
  <si>
    <t>Izvajalec se obvezuje izvršiti vsa prevzeta dela kvalitetno, gospodarno, upoštevaje razpisne pogoje, veljavne predpise in pravila stroke tako, da bo zagotovljena predvidena funkcionalnost in zahtevana kvaliteta.</t>
  </si>
  <si>
    <t>D12</t>
  </si>
  <si>
    <t xml:space="preserve">Ponudnik odgovarja v celoti materialno in moralno ter garantira za svoja dela, kot tudi za dela svojih podizvajalcev in odgovarja za posledice ter nosi vso materialno in finančno škodo sam. </t>
  </si>
  <si>
    <t>D13</t>
  </si>
  <si>
    <t>Vsi delavniški načrti sodijo v v sklop izvajalčeve ponudbe in jih potrjuje projektant med njihovo izdelavo. Vzorce vseh finalnih materialov je ponudnik dolžan predložiti projektantu v potrditev. Pred oddajo ponudbe je obvezen ogled objekta.</t>
  </si>
  <si>
    <t>D14</t>
  </si>
  <si>
    <t>Izvajalec mora poskrbeti za ustrezno začasno deponijo na gradbišču in za stalno deponijo. V ceni je potrebno upoštevati vse varovalne ukrepe, zaščito objekta, podpiranje in zavarovanje obstoječih konstrukcij, vse potrebne transporte, dovoljenja, zapore, komunalne takse in ostale stroške.</t>
  </si>
  <si>
    <t>D15</t>
  </si>
  <si>
    <t>Vsi izdelki in vgrajena oprema ter obstoječi deli objekta morajo biti zaščiteni pred poškodbami v času izvajanja vseh del vse do predaje del investitorju.</t>
  </si>
  <si>
    <t>D16</t>
  </si>
  <si>
    <t>Pri vseh opisih delovnih postavk smiselno veljajo splošna določila standardiziranih opisov del za visoko gradnjo GIPOSS. V enotnih cenah je upoštevati ves potrebni material, delo in  transporte. Vgrajeno franko objekt!</t>
  </si>
  <si>
    <t>D21</t>
  </si>
  <si>
    <t>Izvajalec mora materiale in sestavne dele skladiščiti tako, da ostane njihova kvaliteta in stanje ustrezno določenim standardom. Z materiali in sestavnimi deli mora ravnati tako, da prepreči, da bi se poškodovali ali pokvarili in v skladu z vsemi ustreznimi priporočili proizvajalcev.</t>
  </si>
  <si>
    <t>D22</t>
  </si>
  <si>
    <t>Izvajalec mora vse material vgrajevati v skladu s tehničnimi navodili posameznega proizvajalca.</t>
  </si>
  <si>
    <t>D24</t>
  </si>
  <si>
    <t>Vsa dela morajo biti izvršena tako, da je zagotovljena funkcionalnost, stabilnost, varnost, natančnost in življenjska doba posameznih elementov.</t>
  </si>
  <si>
    <t>D26</t>
  </si>
  <si>
    <t>Izvajalec mora tekoče voditi gradbeni dnevnik, ki mora biti na gradbišču, da ga nadzorni inženir lahko potrjuje in pregleduje.</t>
  </si>
  <si>
    <t>D27</t>
  </si>
  <si>
    <t>Izvajalec mora za vsa dela voditi knjigo obračunskih izmer, katere pravilnost kontrolira predstavnik naročnika ali nadzorni inženir naročnika.</t>
  </si>
  <si>
    <t>D28</t>
  </si>
  <si>
    <t>Izvajalec mora redno in skrbno arhivirati vse izjave o skladnosti in lastnostih, certifikate, kontrole materialov, ateste, garancije, dokazila za opremo, ostale zahtevane ateste in meritve pooblaščenih institucij ter ostala dokazila za vgrajeni material, izdelke in opremo, ter vse skupaj ob prevzemu del predati investitorju oz. nadzornemu inženirju kot Dokazilo o zanesljivosti (DZO).</t>
  </si>
  <si>
    <t>D29</t>
  </si>
  <si>
    <t>Izvajalec mora na lastne stroške izdelati Navodila za uporabo in vzdrževanje v slovenščini v dveh izvodih. Izvajalec naročniku ob prevzemu del preda Navodila za vzdrževanje in obratovanje (NOV), ki jih mora potrditi nadzorni inženir.</t>
  </si>
  <si>
    <t>D30</t>
  </si>
  <si>
    <t>" DZO in NOV morata vsebovati najmanj:</t>
  </si>
  <si>
    <t>- pravilno izpolnjene in potrjene garancijske listine,</t>
  </si>
  <si>
    <t>- navodila za uporabo in vzdrževanje,</t>
  </si>
  <si>
    <t>- seznami pooblaščenih serviserjev,</t>
  </si>
  <si>
    <t>- izjave lastnostih ali druga ustrezna dokazila o vgrajenih gradbenih proizvodih,</t>
  </si>
  <si>
    <t>- poročila o meritvah, zapisnike o zagonih, preizkusih ipd.,</t>
  </si>
  <si>
    <t>"</t>
  </si>
  <si>
    <t>D31</t>
  </si>
  <si>
    <t>"Izbrani izvajalec mora v času del fotografirati pred, med in po izvedbi del ter po koncu del predati fotografije v digitalni obliki na nosilcu podatkov;</t>
  </si>
  <si>
    <t>- na fotografijah mora biti razvidno, na kaj se nanašajo in v katerem prostoru so posnete,</t>
  </si>
  <si>
    <t>- fotografirano mora biti vso zamenjano stavbno pohištvo,</t>
  </si>
  <si>
    <t>- ob predaji morajo biti fotografije urejene v mapah po datumih in v zaporedju fotografiranja, na fotografijah mora biti posneto najmanj:</t>
  </si>
  <si>
    <t xml:space="preserve">         - stanje pred pričetkom del,</t>
  </si>
  <si>
    <t xml:space="preserve">         - stanje po izvedenih rušitvenih delih oz. po odstranitvah,</t>
  </si>
  <si>
    <t xml:space="preserve">         - dokazilo, da so okna vgrajena v skladu z RAL smernicami,</t>
  </si>
  <si>
    <t xml:space="preserve">         - stanje po dokončanih delih."</t>
  </si>
  <si>
    <t>D33</t>
  </si>
  <si>
    <t>Izvajalec mora pred izvedbo del podati in izrisati predlog protiprašne zaščite, ki jo bo uporabljal v času izvajanje del v posameznem prostoru. Prav tako poda tudi predlog odmikanja in varovanja parapetnih kanalov.</t>
  </si>
  <si>
    <t>ZAHTEVE GLEDE GEOMETRIJSKIH TOLERANC</t>
  </si>
  <si>
    <t>G1</t>
  </si>
  <si>
    <t>Glede geometrijskih toleranc se kot merilo uporablja skupina standardov DIN 18201, 18202 in 18203, dopolnjeno z naslednjimi dodatnimi zahtevami za vse notranje prostore razen hodnikov in stopnišč.</t>
  </si>
  <si>
    <t>RAVNANJE Z ODPADKI</t>
  </si>
  <si>
    <t>O1</t>
  </si>
  <si>
    <t>Izvajalec del mora ravnati z odpadki, ki nastanejo pri izvajanju del zaradi gradnje po Uredba o ravnanju z odpadki, ki nastanejo pri gradbenih delih (Uradni list RS, št. 34/08).</t>
  </si>
  <si>
    <t>O2</t>
  </si>
  <si>
    <t>Izvajalci del gradbene odpadke oddajo zbiralcu gradbenih odpadkov. Obrat za reciklažo ali organizirano komunalno deponijo izbere izvajalec, katerega stroški so tudi komunalne takse in okoljevarstveni dodatki. Iz dokazil o naročilu prevzema gradbenih odpadkov mora biti razvidna vrsta gradbenih odpadkov, predvidena količina nastajanja gradbenih odpadkov ter naslov gradbišča, na katerega se nanaša prevzem gradbenih odpadkov. Naročnik se zaveže, da za celotno gradbišče pooblastiti enega od izvajalcev, ki bo v njegovem imenu oddajal gradbene odpadke zbiralcu odpadkov, v predelavo in odstranjevanje in ob oddaji vsake pošiljke odpadkov izpolnil evidenčni list, določen s predpisi, ki urejajo ravnaje z odpadki.</t>
  </si>
  <si>
    <t>O3</t>
  </si>
  <si>
    <t>Gradbeni odpadki se morajo na gradbišču začasno skladiščiti ločeno po posameznih vrstah s klasifikacijskega seznama odpadkov in ločeno od drugih odpadkov tako, da ne onesnažujejo okolja, z njimi pa ravnati tako, da jih je mogoče obdelati. Izvajalec mora vse odpadke sproti transportirati na organizirano deponijo, obrat za reciklažo ali mestni odpad z upoštevanjem pravilnika o ravnanju z gradbenimi odpadki! Če gradbenih odpadkov ni mogoče začasno skladiščiti na gradbišču ali na območju objekta, v katerem se izvajajo gradbena dela, mora izvajalec gradbene odpadke odlagati neposredno po nastanku v zabojnike, ki jih pred tem namesti na gradbišču ali ob objektu in so prirejeni za odvoz gradbenih odpadkov brez prekladanja.</t>
  </si>
  <si>
    <t>O4</t>
  </si>
  <si>
    <t>Izvajalec mora ob zaključku del (na sprejemu in izročitvi) naročniku predati pravilno izpolnjene evidenčne liste o ravnanju z odpadki.</t>
  </si>
  <si>
    <t>ENOTNE CENE POSAMEZNIH POSTAVK MORAJO VKLJUČEVATI</t>
  </si>
  <si>
    <t>E0</t>
  </si>
  <si>
    <t>stroške potrebne za zagotovitev primernih pogojev za izvedbo naročenih del, kompletno s podpiranjem, dobavo in postavitev ter demontažo odrov, delovno opremo, naprave in opremo za delo na višini, košare, dvižne ploščadi.</t>
  </si>
  <si>
    <t>E1</t>
  </si>
  <si>
    <t>stroške nabave vsega materiala in opreme, predvidene za vgraditev in montažo ter prevoza, raztovarjanje in skladiščenje na gradbišču, notranjega (horizontalnega in vertikalnega) transporta na gradbišču (ne glede na težo),</t>
  </si>
  <si>
    <t>E2</t>
  </si>
  <si>
    <t>stroške električne energije, razsvetljave za nočno delo, vode in ostale stroške za zagotavljanje osnovnih sredstev za izvedbo del v času gradnje,</t>
  </si>
  <si>
    <t>E3</t>
  </si>
  <si>
    <t>snemanje potrebnih izmer v/na objektu in po načrtih, usklajevanje potrebnih detajlov v primeru sistemskih rešitev dobaviteljev,</t>
  </si>
  <si>
    <t>E4</t>
  </si>
  <si>
    <t xml:space="preserve">stroške zaščite prostorov in javnih površin pred padajočimi predmeti in umazanijo, v času izvedbe del, </t>
  </si>
  <si>
    <t>E5</t>
  </si>
  <si>
    <t>izvedba del s pooblaščenimi izvajalci oz. izpolnitev drugih pogojev dobaviteljev, ki so povezani z jamčenjem za njihove proizvode,</t>
  </si>
  <si>
    <t>E6</t>
  </si>
  <si>
    <t>dostava vzorcev in dokazne dokumentacije v slovenskem jeziku,</t>
  </si>
  <si>
    <t>E7</t>
  </si>
  <si>
    <t>vsa potrebna pomožna, pripravljalna in pospravljalna dela,</t>
  </si>
  <si>
    <t>E8</t>
  </si>
  <si>
    <t>fino čiščenje in priprava podlage pred pričetkom vseh posameznih del,</t>
  </si>
  <si>
    <t>E9</t>
  </si>
  <si>
    <t xml:space="preserve">lastna kontrola kakovosti izvedenih del po fazah oz. posameznih postavkah del, </t>
  </si>
  <si>
    <t>E10</t>
  </si>
  <si>
    <t>ves potreben glavni, pomožni, pritrdilni, tesnilni in vezni material,</t>
  </si>
  <si>
    <t>E11</t>
  </si>
  <si>
    <t>skladiščenje oz. začasno hranjenje materiala ter demontiranih izdelkov (za ponovno uporabo) na gradbišču,</t>
  </si>
  <si>
    <t>E12</t>
  </si>
  <si>
    <t>vse potrebne transporte (vertikalne in horizontalne) in prenose materiala, naprav in opreme do mesta vgradnje, velja tako za transporte do gradbišča, kot tudi znotraj gradbišča,</t>
  </si>
  <si>
    <t>E13</t>
  </si>
  <si>
    <t>vse posredne stroške (kot so režijski stroški podjetja, davki in dajatve), vkalkulirane rizike (vključno riziko spremembe nabavne cene) in/ali stroške zavarovanj le-teh (vključno zavarovanje odgovornosti in gradbeno zavarovanje) ter dobiček,</t>
  </si>
  <si>
    <t>E14</t>
  </si>
  <si>
    <t>stroške zavarovanja objekta v gradnji, delavcev in materiala na gradbišču v času izvajanja del od začetka do predaje izvedenih del naročniku in končnega obračuna vseh del. Zavarovanje mora biti izvršeno pri pooblaščenem zavarovalnem zavodu. Izvajalec mora kopijo police dostaviti naročniku.</t>
  </si>
  <si>
    <t>E15</t>
  </si>
  <si>
    <t>manipulativni, režijski in podobni stroški za dela, ki jih izvajalec ne izvaja sam s svojimi delavci (t.j. za podizvajalce),</t>
  </si>
  <si>
    <t>E17</t>
  </si>
  <si>
    <t>izdelavo vseh potrebnih detajlov in zaključkov, tudi če niso podrobno navedeni in opisani v popisu del, če so nujni in/ali samoumevni za pravilno izvedbo ali funkcioniranje posameznih sistemov in elementov ali če so pogojeni z uporabo sistemske rešitve, ter usklajevanje z naročnikom oz. nadzornim inženirjem do potrditve le-teh,</t>
  </si>
  <si>
    <t>E18</t>
  </si>
  <si>
    <t>razne oteževalne okoliščine, razen če je v pravilih obračuna v teh opisih to posebej izrecno drugače navedeno,</t>
  </si>
  <si>
    <t>E19</t>
  </si>
  <si>
    <t>vsa potrebna delovna sredstva in/ali mehanizacija za izvedbo del, kot tudi vsa potrebna pomožna sredstva za vgrajevanje oz. montažo in/ali demontažo na objektu kot so delovni, premični in prevozni lahki odri, konzolni in viseči odri, lovilni in podporni odri, lestve, dvigala, črpalke in podobno,</t>
  </si>
  <si>
    <t>E20</t>
  </si>
  <si>
    <t>terminsko usklajevanje del,</t>
  </si>
  <si>
    <t>E21</t>
  </si>
  <si>
    <t>izvedba v fazah, prilagojena tehnološkim zahtevam in omejitvami, povezanimi s krajem in časom izvedbe ter drugim dejstvom, kot to izhaja iz razpisne dokumentacije,</t>
  </si>
  <si>
    <t>E25</t>
  </si>
  <si>
    <t>zaščita oz. ustrezni ukrepi za obvarovanje delov objekta, v katere se ne posega ter skupnih delov objekta in njegove okolice, predvsem pred padajočimi predmeti, v času izvedbe del,</t>
  </si>
  <si>
    <t>E26</t>
  </si>
  <si>
    <t xml:space="preserve">popravilo in/ali plačilo morebitne škode povzročene v/na objektu in njegovi okolici, </t>
  </si>
  <si>
    <t>E27</t>
  </si>
  <si>
    <t>zaščita oz. ustrezni ukrepi za ohranitev vseh izvedenih del in gotovih izdelkov pred poškodbami ali drugim razvrednotenjem do primopredaje naročenih del naročniku,</t>
  </si>
  <si>
    <t>E28</t>
  </si>
  <si>
    <t>zamenjava ali plačilo stroškov zamenjave pred primopredajo poškodovanih ali drugače razvrednotenih gotovih izdelkov (v primeru soglasja naročnika pa samo popravilo ali plačilo povzročene škode na gotovih izdelkih),</t>
  </si>
  <si>
    <t>E29</t>
  </si>
  <si>
    <t>sprotno in končno čiščenje prostorov, skupnih delov v zgradbi in njeni okolici ter ločeno zbiranje in začasno hranjenje odpadkov in embalaže do odvoza na stalno deponijo, finalno čiščenje stavbe po končanih delih pred predajo naročniku, stroške čiščenja transportnih poti med rušenjem, oz. jih vzpostaviti v prejšnje stanje.</t>
  </si>
  <si>
    <t>E30</t>
  </si>
  <si>
    <t>stroške ročnih ali strojnih prenosov (vertikalnih in horizontalnih) ruševin in odpadkov, sortiranje, nakladanje in odvoz odpadkov in embalaže na gradbiščno in stalno deponijo oz. zbiralcu gradbenih odpadkov, stroške plačil vseh prispevkov in dajatev za stalno deponijo odpadnega materiala, vključno s predložitvijo »evidenčnih listov o ravnanju z odpadki«, razen če je to izrecno drugače opisano v popisu del,</t>
  </si>
  <si>
    <t>E34</t>
  </si>
  <si>
    <t>stroške vse potrebne komunikacije in koordinacije zaradi izvedbe razpisanih del z osebo določeno s strani naročnika,</t>
  </si>
  <si>
    <t>E36</t>
  </si>
  <si>
    <t>stroške zgraditve in vzdrževanja začasnih internih poti na gradbišču in stroške čiščenja javnih in drugih poti izven gradbišča, ki jih je onesnažil s svojimi vozili izvajalec ali njegov podizvajalec,</t>
  </si>
  <si>
    <t>E40</t>
  </si>
  <si>
    <t>stroške vzorcev finalnih materialov, poskusnih premazov ali barvnih tonov, ki jih je izvajalec dolžan predložiti investitorjevemu nadzornemu inženirju v potrditev,</t>
  </si>
  <si>
    <t>E41</t>
  </si>
  <si>
    <t>stroške izdelave Dokazila o zanesljivosti (DZO) in Navodil za obratovanje in vzdrževanje (NOV),</t>
  </si>
  <si>
    <t>E42</t>
  </si>
  <si>
    <t>stroške vsakodnevnega čiščenja delovišča in zaščitenega dela pisarn, opreme, naprav ter oken,</t>
  </si>
  <si>
    <t>E43</t>
  </si>
  <si>
    <t>stroške vsakodnevnega odvoza gradbenih in ostalih odpadkov nastalih ob izvedbi pogodbenih del, vključno z vsemi stroški deponije,</t>
  </si>
  <si>
    <t>E44</t>
  </si>
  <si>
    <t>strošek izdelave in dostave naročniku predlog ureditve gradišča,</t>
  </si>
  <si>
    <t>E46</t>
  </si>
  <si>
    <t>stroške nastavitve vgrajenih izdelkov, opreme in sistemov,</t>
  </si>
  <si>
    <t>E47</t>
  </si>
  <si>
    <t>strošek fotografiranja pred, med in po izvedbi del ter predaja fotografij v digitalni obliki na nosilcu podatkov,</t>
  </si>
  <si>
    <t>GRADBENA DELA</t>
  </si>
  <si>
    <t>Pri izdelavi ponudbe in izvedbi je potrebno posebej upoštevati in zajeti v enotnih cenah nekatere dejavnike vezane posebnost gradbenih posegov in na značaj in lokacijo objekta v katerem se izvajajo gradbeno obrtniška dela. Posebnosti in zahtevnost lokacije objekta glede na prometni režim v okolici objekta.</t>
  </si>
  <si>
    <t>Posebna zaščita prostorov, ki niso predmet preureditve. Povečani obseg ročnega dela in specifični gradbeni posegi pri izvajanju rušitvenih del. Problematika dostopov in dovozov ter zadrževanje gradbene mehanizacije (transporti) v zvezi z lego objekta v prostoru. Stroški zaradi organiziranja gradbišča (gradbiščna deponija, gradbiščna pisarna, prostori za delavce, sanitarije, takse in podobno). Povečano razmerje ročno vgrajenega materiala in ročnih transportov materiala in opreme. Zahtevne rušitve notranjih pregradnih sten. Visoka kakovost vgrajenih materialov.</t>
  </si>
  <si>
    <t>Vsi ponudniki z oddajo ponudbe in svojim podpisom potrjujejo, da so upoštevali zahtevane materiale in   opremo, oziroma so zagotovili kvalitetno in estetsko enakovrednost ponujenega izdelka napram zahtevanemu, ter da so pri pripravi ponudbe pregledali tekstualni in grafični del projekta ! vsa navedena komercialna imena souporabljena zgolj zaradi določitve zahtevane kvalitete, ki jo mora ponudnik izpolniti ! vsi sestavni elementi, kakor tudi premazi, laki, barve in ostala sredstva uporabljena pri izdelavi in dobavi zahtevanih sestavnih delov objekta morajo ustrezati uredbi o zelenem javnem naročanju.</t>
  </si>
  <si>
    <t>Naročnik bo pri pregledu ponudb preveril ustreznost cen in ponujeno kvaliteto. Morebitne razlike v ceni, ki gredo na račun slabše kvalitete ponujenih elementov, bo moral ponudnik finančno nadomestiti sam. Za vse dobavljene elemente je potrebno pred izdelavo oz. dobavo pridobiti pisno soglasje arhitekta o ustreznosti doseganja tehnoloških in estetskih specifikacij. Prav tako je potrebno za VSE ELEMENTE IZDELATI DELAVNIŠKE NAČRTE ki jih potrdi arhitekt.</t>
  </si>
  <si>
    <t>Vsi delavniški načrti sodijo v v sklop izvajalčeve ponudbe in jih potrjuje projektant med njihovo izdelavo, vzorce vseh finalnih materialov je ponudnik dolžan predložiti</t>
  </si>
  <si>
    <t>projektantu v potrditev.</t>
  </si>
  <si>
    <t>Za vse serijske elemente je potrebno pred montažo predložiti vzorčni kos, ki ga  potrdi arhitekt. Mere prikazane v grafičnih prilogah je potrebno predhodno  preveriti z arhitektom, prav tako je potrebno za vse elemente preveriti na mestu  vgradnje tudi vse dimenzije. V primeru neskladij v projektu ali tiskarskih napak  je ponudnik pred oddajo ponudbe dolžan o tem obvestiti projektanta in investitorja.  Vsi vgrajeni elementi in materiali morajo imeti vsa ustrezna dokazila, ki so zahtevana  po slovenskih predpisih za tozadevno gradnjo. Pri vseh opisih delovnih postavk  smiselno veljajo splošna določila standardiziranih opisov del za  visoko gradnjo  GIPOSS.</t>
  </si>
  <si>
    <t>Enotne cene morajo vsebovati:</t>
  </si>
  <si>
    <t>Snemanje potrebnih izmer na gradbišču in po načrtih, usklajevanje s projektantom, izris in/ali usklajevanje potrebnih detajlov v primeru sistemskih rešitev dobaviteljev, izdelavo delavniške dokumentacije ter usklajevanje s projektantom do potrditve le-te, dostava vzorcev in/ali izdelava vzorčnih primerov in vgradnja le-teh na objektu (v obsegu, opredeljenem v teh razpisnih pogojih),vsa potrebna pomožna, pripravljalna in pospravljalna dela, fino čiščenje in priprava podlage pred pričetkom del, pregled in prevzem predhodnih del, zarisovanje, kontrola usklajenosti mer z načrti ter prenos mer iz načrtov na objekt,</t>
  </si>
  <si>
    <t>ves potreben glavni, pomožni, pritrdilni, tesnilni in vezni material, skladiščenje oz. začasno hranjenje materiala na gradbišču,vse potrebne transporte in prenose materiala do mesta vgrajevanja, vse posredne stroške (kot so režijski stroški podjetja, davki in dajatve), vkalkulirane rizike (vključno riziko spremembe nabavne cene) in/ali stroške zavarovanj le-teh (vključno zavarovanje odgovornosti in gradbeno zavarovanje) ter dobiček, manipulativni, režijski in podobni stroški za dela, ki jih izvajalec ne izvaja sam s svojimi delavci (t.j. za podizvajalce), vse potrebno delo in storitve, do končnega izdelka, izdelavo vseh potrebnih detajlov in zaključkov, tudi če niso podrobno navedeni in opisani v popisu del, če so nujni za pravilno izvedbo ali funkcioniranje posameznih  sistemov in elementov objekta ali če so pogojeni z uporabo sistemske rešitve, razne oteževalne okoliščine, razen če je v pravilih obračuna v teh opisih to posebej navedeno, vsa potrebna delovna sredstva in/ali mehanizacija za izvedbo del, kot tudi vsa potrebna  pomožna sredstva za vgrajevanje oz. montažo in/ali demontažo na objektu kot so delovni,  premični in prevozni lahki odri, konzolni in viseči odri, lovilni in podporni odri, lestve, dvigala,  črpalke in podobno,</t>
  </si>
  <si>
    <t>terminsko usklajevanje del z ostalimi izvajalci na objektu,izvedba v fazah, prilagojena tehnološkim zahtevam, napredovanju ostalih del, zahtevam Zavoda za varstvo naravne in kulturne dediščine ter faznim prevzemom s strani nadzora, ki se bo vršil največ 3 × tedensko,</t>
  </si>
  <si>
    <t>dokazovanje skladnosti z veljavnimi standardi in tehničnimi specifikacijami oz. dokazovanje</t>
  </si>
  <si>
    <t>izpolnjevanja s projektom in soglasji predpisanih zahtev, vključno z izrecno navedenimi</t>
  </si>
  <si>
    <t>dokazili v teh splošnih opisih, stroški poskusnega obratovanja (delo, storitve, energija) za izvedbo raznih meritev (za dokazila iz prejšnje alineje), vsa morebitna potrebna dela, aktivnosti in ukrepe (vključno s potrebnim materialom,  dodatki in energenti) za zagotovitev ustreznih pogojev (temperatura, vlaga,...ipd.) za  izvedbo vseh vrst del (npr. prisilno razvlaževanje, začasno zapiranje objekta, ogrevanje  v času gradnje, dodatki k materialom ali uporaba manj občutljivih materialov ipd.), zaščita oz. ustrezni ukrepi za ohranitev vseh izvedenih del in gotovih izdelkov pred  poškodbami ali drugim razvrednotenjem do primopredaje objekta uporabnikom, zaščita oz. ustrezni ukrepi za obvarovanje delov objektov in zunanje ureditve,  v katere se ne posega, sprotno in končno čiščenje prostorov in okolice objekta ter ločeno zbiranje in začasno  hranjenje odpadkov in embalaže do odvoza na stalno deponijo, nakladanje in odvoz odpadkov in embalaže na stalno deponijo, plačilo vseh prispevkov  in dajatev za stalno deponijo odpadnega materiala, vključno s predložitvijo »evidenčnih listov o ravnanju z odpadki« ter izdelavo »poročila o ravnanju z odpadki«,</t>
  </si>
  <si>
    <t>Potrditev o primernosti predlaganih proizvodov morajo podati projektant in nadzor in naročnik. Pomanjkanje na trgu, dolgi dobavni roki, spremembe nabavnih cen ipd. ne predstavljajo dopustnega razloga za odstopanje od predvidenega proizvoda oz. kakovosti, roka in cene. V primeru kakršnegakoli neskladja med določili in imenovanimi proizvodi v popisih del ter projektno dokumentacijo mora izvajalec o tem nemudoma obvestiti naročnika, ki v soglasju s projektantom določi, katera določila se upoštevajo oz. kateri proizvod se vgradi.</t>
  </si>
  <si>
    <t>RUŠITVENA DELA</t>
  </si>
  <si>
    <t>Rušitvena dela se morajo izvajati v skladu s predpisi o varstvu pri delu in s rušitvenim elaboratom, če je ta potreben. Izvajalec  je dolžan zavarovati delovišče in okolico ter poskbeti da ne ogrozi okolice. V ceni je potrebno upoštevati vsa pomožna dela odre in podobno, dostope v in izven objekta, vse varovalne ukrepe, zaščito objekta v notranjosti in okolici, vse potrebne transporte, dovoljenja, zapore, komunalne takse in ostale stroške, vključno s predajo odpadnega materijala v trajno deponijo in plačilom ustreznih pristojbin in pridobitvijo certifikatov o prevzemu, oziroma uničenju materiala. Izvajalec mora poskrbeti za ustrezno začasno deponijo na gradbišču, pazljivo ravnanje in zaščita elementov, ki so predvideni za ponovno vgradnjo.</t>
  </si>
  <si>
    <t>Pri rušenju vseh sten, tlakov in drugih elementov v objektu je potrebno upoštevati odstranjevanje vseh elementov na in v tlakih in stenah kot so instalacije razni vgrajeni elementi in podobno z vsemi potrebnimi deli in transporti.</t>
  </si>
  <si>
    <t>Ponudnik/izvajalec je dolžan pred oddajo ponudbe natančno pregledati objekt in okolico, v ponudbi pa upoštevati izdelavo rušitvenega projekta/elaborata in elaborat varstva pri delu skladno z vsemi veljavnimi standardi, predpisi in normativi, upoštevaje pri rušitvah vsa potrebna varovanja in ustrezne predpise, kot tudi predpise o ločevanju in deponiranju odpadkov in ruševin ter še posebej ravnanje z azbestnimi izdelki. Ponudba mora vsebovati vse morebitne druge štroške vezane na rušenje objekta.</t>
  </si>
  <si>
    <t>Pri vseh rušitvenih delih je izvajalčec dolžan izvesti rušitve tako, da je stanje po rušenju že prilagojeno za izvajanje del ostalih del, tako količinsko kot tudi po dimenzijah in višinskih kotah.</t>
  </si>
  <si>
    <t>Rušitvena dela povezana z lesenimi elementi obstoječega objekta morajo izvajati ustrezno kvalificirani izvajalci - mizarji.</t>
  </si>
  <si>
    <t>Kjer ni izrecno drugače navedeno, se smatra, da so ruševine ali odstranjen material</t>
  </si>
  <si>
    <t>odpadki, ki jih mora izvajalec oddati, kot to določajo veljavni predpisi o ravnanju z njimi.</t>
  </si>
  <si>
    <t>Ves uporaben demontiran material je last investitorja.</t>
  </si>
  <si>
    <t>·       vse iz splošnih določil za vse vrste del,</t>
  </si>
  <si>
    <t>·       sortiranje in ločeno zbiranje ruševin in odstranjenega materiala na gradbiščni</t>
  </si>
  <si>
    <t>·       deponiji po skupinah odpadkov,</t>
  </si>
  <si>
    <t>·       vsa dela in stroški v zvezi s sortiranjem, ločenim zbiranjem in začasnim deponiranjem</t>
  </si>
  <si>
    <t>·       odpadkov na gradbiščni deponiji (zahteve so specificirane v teh posebnih določilih),</t>
  </si>
  <si>
    <t>·       vsa dela, material, ukrepe in druge stroške za izpolnitev zahtev glede »zaščite</t>
  </si>
  <si>
    <t>·       objekta od pričetka izvajanja rušitvenih del do dokončanja del« v teh posebnih določilih,</t>
  </si>
  <si>
    <t>·       ne glede na trajanje,</t>
  </si>
  <si>
    <t>·       pazljivo odstranjevanje oz. odmontiranje (brez poškodovanja) in primerno začasno</t>
  </si>
  <si>
    <t>·       deponiranje vseh gradbenih elementov za katere je v popisu del ali drugje v projektni</t>
  </si>
  <si>
    <t>·       dokumentaciji navedeno, da so za ponovno uporabo,</t>
  </si>
  <si>
    <t>·       po potrebi zavarovanje (podpiranje, zavetrovanje ipd.) vseh tistih delov objekta ali</t>
  </si>
  <si>
    <t>·       elementov, ki bodo zaradi rušenja in odstranitev postali nestabilni,</t>
  </si>
  <si>
    <t>·       delo v fazah, kjer je to nujno za zagotovitev stabilnosti preostalih delov objekta ali</t>
  </si>
  <si>
    <t>·       zaradi same tehnologije del,</t>
  </si>
  <si>
    <t>·       vse potrebne ukrepe za preprečitev prašenja za zaščito izvajalcev rušitvenih del</t>
  </si>
  <si>
    <t>·       ter proti emisiji prašnih delcev v okolico (vlaženje med rušenjem, uporaba orodij</t>
  </si>
  <si>
    <t>·       z direktnim priklopom na sesalnik,…),</t>
  </si>
  <si>
    <t>·       vsa dela in stroški v zvezi s »posebnimi zahtevami glede izvedbe rušitvenih del«</t>
  </si>
  <si>
    <t>·       v teh posebnih določilih.</t>
  </si>
  <si>
    <t>·       Pri vseh oknih z notranjimi senčili, je le te potrebno pazljivo demontirati</t>
  </si>
  <si>
    <t>·       in jih predati uporabniku</t>
  </si>
  <si>
    <t>Odstranitev stavbnega pohištva zajema odstranitev vseh obstoječih fasadnih oken, zasteklitev, stekel, polikarbonatnih ploč, vključno z vsemi slepimi okvirji, notranjimi in zunanjimi okenskimi policami, globine do 35 cm, notranjimi senčili, oblogami itd, ne glede na</t>
  </si>
  <si>
    <t>podano število elementov, kar mora ponudnik upoštevati pri ponudbeni ceni! Odstranitev okenskih polic, vertikalnih odtočnih cevi,  dimniških obrob, predpražnikov, itn... ne glede na podano število elementov, mora ponudnik upoštevati pri ponudbeni ceni! Pazljiva demontaža SPLIT enot na strehi in fasadi objekta, obstoječih drogov za zastave, itn... ne glede na  podano število elementov, mora ponudnik upoštevati pri  ponudbeni ceni!</t>
  </si>
  <si>
    <t>ZEMELJSKA DELA</t>
  </si>
  <si>
    <t>Vsa geodetska merjenja morajo biti zajeta v enotnih cenah zemeljskih del! Način izvedbe zemeljskih del je prepuščen tehnologiji in opremljenosti izvajalca in je v predračunu le predviden! Posebno pozornost je posvetiti izkopu ob in med obstoječimi objekti.</t>
  </si>
  <si>
    <t>Vse izkope je izvajalec dolžan izvajati v skladu s predpisi o varnosti pri delu!</t>
  </si>
  <si>
    <t xml:space="preserve">Izvajalec je dolžan pri sestavi ponudbe in izvajanju del upoštevati vse grafične in tekstualne dela projekta. V primeru tiskarskih napak in neskladij  v projektu je dolžan na to opozoriti projektanta pred oddajo ponudbe. </t>
  </si>
  <si>
    <t>Pred pričetkom nasipanja oz. zasipanja biti obvezno preverjena ustreznost podlage ter nasipnega oz. zasipnega materiala s strani geomehanika oz. nadzornika.  Meritve zbitosti izvaja za to usposobljena organizacija ali podjetje. Izvajalec  lahko prične z izvedbo naslednjih faz šele, ko bo izkazal ustreznost zbitosti,  kar mora biti vsakič posebej vpisano v gradbeni dnevnik, na koncu pa o tem  izdelano zaključno poročilo. Enotne cene morajo vsebovati:</t>
  </si>
  <si>
    <t>vse iz splošnih določil za vse vrste del, ureditev dovoznih poti in platojev, posnetek višin pred pričetkom in po dokončanem izkopu za potrebe obračuna del, planiranje dna izkopa v točnosti ± 3 cm, planiranje vrha nasipov v točnosti ± 1 cm, vse potrebne meritve in poročila,</t>
  </si>
  <si>
    <t>po potrebi posvetovanje z geomehanikom (ogledi in vpisi navodil v gradbeni dnevnik),</t>
  </si>
  <si>
    <t>stalno čiščenje dostopnih cest, plačilo vseh prispevkov in dajatev za stalno deponijo odvečnega izkopanega materiala, Izvajalec mora (poleg vseh ostalih) upoštevati veljavne predpise s področja ravnanja  z odpadki, še posebej: Uredba o ravnanju z odpadki (U.l. RS št.103/2011),</t>
  </si>
  <si>
    <t>Uredba o ravnanju z odpadki, ki nastanejo pri gradbenih delih (U.l. RS št. 34/2008), Uredba o obremenjevanju tal z vnašanjem odpadkov (U.l. RS št. 34/2008, 61/2011) V povezavi s prej navedenimi predpisi mora poskrbeti za vso ustrezno  dokumentacijo v času izvajanja gradnje, ne glede na to ali je v popisu navedena,  še posebej pa »evidenčne liste o ravnanju z odpadki« ter »poročilo o ravnanju z odpadki«.</t>
  </si>
  <si>
    <t>Pri izkopih je potrebno posebno skrb nameniti obstoječim  komunalnim, energetskim in informacijskim vodom, ki se  nahajajo po zemljo in bi jih izkop utegnil poškodovati Zelenico, ki jo izvajalec poškoduje med svojim delom,  je dolžan vzpostaviti v prvotno stanje na isti način</t>
  </si>
  <si>
    <t>kot je predvidena ozelenitev s projektom. Vsi elementi zunanje ureditve morajo biti prenešeni na teren z geodetskim  pozicioniranjem !</t>
  </si>
  <si>
    <t>BETONSKA DELA</t>
  </si>
  <si>
    <t xml:space="preserve">Pri vseh opisih delovnih postavk smiselno veljajo splošna določila standardiziranih opisov del za visoko gradnjo GIPOSS. V enotnih cenah je upoštevati ves potrebni material, delo in  transporte. Vgrajeno franko objekt! Izvajalec je dolžan pri sestavi ponudbe in izvajanju del upoštevati vse grafične in tekstualne dela projekta. V primeru tiskarskih napak in neskladij  v projektu je dolžan na to opozoriti projektanta pred oddajo ponudbe. </t>
  </si>
  <si>
    <t>Ponudnik je dolžan pri ponudbi upoštevati vse povezane stroške, ki so potrebni za tehnično pravilno izvedbo del, ki jih ponuja v izvedbo (kot npr. razni pritrdilni, vezni, tesnilni material, podkonstrukcije  in podobno.  Vsi delavniški načrti sodijo v v sklop izvajalčeve ponudbe in jih potrjuje projektant med njihovo izdelavo. Vzorce vseh finalnih materialov je ponudnik dolžan predložiti projektantu v potrditev. Posebna opomba za izdelavo betona: Pri dobavi in vgradnji betonov za vidne površine betona je potrebna posebna pozornost za recepturo betona z ustrezno sestavo in zrnavostjo agregata v izogib nastajanju gnezd v betonu in podobno. Pri izvedbi vseh betonskih konstrukcijskih in drugih elementov je upoštevati izdelavo vseh potrebnih ležišč, stikov in prilagoditev na obstoječe elemente kot tudi vso potrebno zaščito obstoječega objekta.</t>
  </si>
  <si>
    <t>Zahteve glede geometrijskih toleranc:</t>
  </si>
  <si>
    <t>Glede geometrijskih toleranc se kot merilo uporablja skupina standardov DIN 18201, 18202</t>
  </si>
  <si>
    <t>in 18203, dopolnjeno z naslednjimi dodatnimi zahtevami za vse notranje prostore razen</t>
  </si>
  <si>
    <t>hodnikov in stopnišč. Nadzorni organ mora obvezno pregledati in prevzeti armaturo pred vsakim betoniranjem  in to vpisati v gradbeni dnevnik, izvajalec pa mu mora to omogočiti.</t>
  </si>
  <si>
    <t>Enotne cene morajo vsebovati: vse iz splošnih določil za vse vrste del, tehnologijo, način priprave ter vgradnje prilagojen sanacijskim delom oz. ojačitvi  obstoječe zidane konstrukcije, projekt betona in zaključno poročilo o vgrajenem betonu, montažna armatura, distančna armatura, podložke, ipd., vsi potrebni dodatki betonu, kot to izhaja iz projekta betona oz. če to zahtevajo  okoliščine (npr. nizke temperature, izredno majhni prerezi,…),</t>
  </si>
  <si>
    <t>nega betona po končanem betoniranju, popravilo nepravilnosti na površini gotovega betona.</t>
  </si>
  <si>
    <t>Izvajalec mora upoštevati vse veljavne predpise in standarde, še posebej: SIST EN 206-1, SIST 1026 (beton), SIST EN 934-1,2,6 (kemijski dodatki za beton). Rezana, krivljena in mrežna armatura mora biti izdelana na osnovi veljavnega</t>
  </si>
  <si>
    <t>slovenskega tehničnega soglasja (STS)</t>
  </si>
  <si>
    <t>TESARSKA DELA</t>
  </si>
  <si>
    <t xml:space="preserve">Ponudnik je dolžan pri ponudbi upoštevati vse povezane stroške, ki so potrebni za tehnično pravilno izvedbo del, ki jih ponuja v izvedbo (kot npr. razni pritrdilni, vezni, tesnilni material, podkonstrukcije  in podobno. </t>
  </si>
  <si>
    <t>Vsi delavniški načrti sodijo v v sklop izvajalčeve ponudbe in jih potrjuje projektant med njihovo izdelavo. Vzorce vseh finalnih materialov je ponudnik dolžan predložiti projektantu v potrditev.</t>
  </si>
  <si>
    <t>Posebna opomba za opaže: Pri vseh opažih za vidne površine betonov (vsi betoni z izjemo temeljev in površin zasutih z zemljino ali obdelanih kasneje z oblogami, se uporablja gladke opažne plošče.</t>
  </si>
  <si>
    <t>Vse plošče, na katerih se pokažejo poškodbe, oziroma prekomerna uporaba, je izvajalec dolžan brez opozorila takoj zamenjati z novimi, kar mora biti zajeto v osnovni ceni, kot tudi čiščenje in mazanje plošč po vsaki uporabi.</t>
  </si>
  <si>
    <t>Pri opaženju vseh betonskih konstrukcij je v enotnih cenah upoštevati tudi izdelavo vseh odprtin in prebojev za instalcije, razne prehode, vrata, okna in podobno, kot je predvideno po detajlnih načrtoh in opisih gradbeno-obrtniških in instalacijskih del.</t>
  </si>
  <si>
    <t>Projektiranje, izdelava opaža in njegove nosilne konstrukcije, podpiranje in razopaženje,</t>
  </si>
  <si>
    <t>so izključna odgovornost izvajalca. Opaž je izdelati tako, da ne pride do izgub betona  pri betoniranju oz. uhajanja cementnega mleka iz njega. Opaž mora prenesti težo in  pritisk betona, konstruktivne obremenitve in vibriranje skupaj z opremo. Pred pričetkom  vgrajevanja betona mora izvajalec opaž pregledati in ugotovitev o ustreznosti vpisati</t>
  </si>
  <si>
    <t>v gradbeni dnevnik Enotne cene morajo vsebovati: vse iz splošnih določil za vse vrste del,</t>
  </si>
  <si>
    <t>izdelava delavniških načrtov in po potrebi tehnoloških risb za montažo vključno z detajli,</t>
  </si>
  <si>
    <t>opaženje, razopaženje in čiščenje opaža, zapolnitev lukenj od distančnih elementov,</t>
  </si>
  <si>
    <t>čiščenje opaža pred betoniranjem: površina mora biti očiščena vseh ostankov, žagovine ipd.,</t>
  </si>
  <si>
    <t>mazanje z opažnim oljem, dodatke za oteževalne okoliščine, razen kadar je v opisu postavke drugače navedeno.</t>
  </si>
  <si>
    <t>ZIDARSKA DELA</t>
  </si>
  <si>
    <t>Način vgradnje ter namen uporabe materiala mora biti skladen z navodili oz. priporočili</t>
  </si>
  <si>
    <t>proizvajalcev.</t>
  </si>
  <si>
    <t>·       dobavo in izdelavo malt, vključno s prenosi na mesto uporabe ne glede na način in razdaljo,</t>
  </si>
  <si>
    <t>·       predhodno čiščenje in priprava podlag oz. stičnih površin z obstoječimi zidovi,</t>
  </si>
  <si>
    <t>·       dodatke za oteževalne okoliščine, razen kadar je v opisu postavke ali v pravilih</t>
  </si>
  <si>
    <t>·       obračuna drugače navedeno.</t>
  </si>
  <si>
    <t>·       Zahteve glede geometrijskih toleranc:</t>
  </si>
  <si>
    <t>·       Glede geometrijskih toleranc se kot merilo uporablja skupina standardov</t>
  </si>
  <si>
    <t>·       DIN 18201, 18202 in 18203.</t>
  </si>
  <si>
    <t>·       Izvedba del ter vgrajeni material morata ustrezati veljavnim predpisom in standardom,</t>
  </si>
  <si>
    <t>·       predvsem pa:</t>
  </si>
  <si>
    <t>·       SIST EN 771-1,2,3,4,5,6: specifikacije za zidake,</t>
  </si>
  <si>
    <t>·       SIST EN 998-1,2: specifikacija malt za zidanje,</t>
  </si>
  <si>
    <t>·       SIST EN 13914-1,2: projektiranje, priprava in uporaba zunanjih in notranjih ometov,</t>
  </si>
  <si>
    <t>·       SIST-TP CEN/TR 15123: načrtovanje, priprava in uporaba notranjih polimernih ometov,</t>
  </si>
  <si>
    <t>·       SIST-TP CEN/TR 15124: načrtovanje, priprava in uporaba notranjih mavčnih ometov,</t>
  </si>
  <si>
    <t>·       SIST-TP CEN/TR 15125: načrtovanje, priprava in uporaba notranjih cementnih in/ali</t>
  </si>
  <si>
    <t>apnenih ometov.</t>
  </si>
  <si>
    <t xml:space="preserve">Zidarska dela-estrihi </t>
  </si>
  <si>
    <t>Estrih mora biti izdelan točno po opisu in načrtu. Tlačna trdnost mora biti razreda  C20 po SIST EN 13813. Natezno trdnost estriha ter oprijemno vrednost zgornje  površine (pull off) mora izvajalec prilagoditi načrtovani rabi (podatek poda izvajalec  tlakarskih del), izolativnost pred udarnim zvokom pa mora zadoščati zahtevam iz  »elaborata gradbene akustike« oz. veljavnim predpisom. Za preprečitev pokanja  estriha mora izvajalec izvesti tudi potrebne dilatacije (konstruktivne, zarezne,  delovne in ob prodorih instalacij). Estrih ne sme imeti razpok ali madežev, zlasti  ne mastnih. Pri izdelavi je nujno paziti na predpisane debeline in kote zgornje  površine estriha, da bo po končanem polaganju finalnega tlaka dosežena</t>
  </si>
  <si>
    <t>predpisana višinska kota prostora. Izvedba del ter vgrajeni material morata ustrezati veljavnim predpisom in standardom,  predvsem pa: Pravilnik o zvočni zaščiti stavb (U.l. RS št. 14/1999), SIST EN 13813: materiali za estrihe – lastnosti in zahteve, SIST EN 14889-1,2: vlakna za beton. Posebne zahteve glede izolativnosti pred udarnim zvokom: ne glede na namembnost, velikost in lokacijo prostora, mora biti ob obodnih stenah  in predorih nameščen ločitven trak (iz materiala, ki duši prenos udarnega zvoka)  debeline do 1 cm in to skozi vse sloje podlage, lokalno (nad instalacijami v tlaku), kjer ni zadostne debeline za izolacijo iz popisa del,  mora izvajalec uporabiti posebne materiale z izboljšanimi lastnostmi glede zaščite  pred udarnim zvokom. Posebne zahteve glede toleranc: prostori s talnimi odtoki: padec proti talnemu odtoku minimalno 1%; ne glede na  zgoraj navedena dovoljena odstopanja od ravnosti v nobenem primeru ni dopusten  lokalni nagib ali vbočenost v padcu nasprotnem od odtočnega.</t>
  </si>
  <si>
    <t>KANALIZACIJA</t>
  </si>
  <si>
    <t>Pri vseh pozicijah upoštevati tudi: vse izdelave prebojev ter zidarske obdelave  ter tesnjenje cevi v ploščah in stenah ter jaških vse spojne elemente, fazonske kose ter tesnilni material</t>
  </si>
  <si>
    <t>vse cevi morajo biti položene v  peščeno posteljico vsi padci izvedeni po projektu</t>
  </si>
  <si>
    <t>OBRTNIŠKA  DELA</t>
  </si>
  <si>
    <t>LESENE KONSTRUKCIJE</t>
  </si>
  <si>
    <t>Pri vseh opisih delovnih postavk smiselno veljajo splošna določila standardiziranih opisov del za visoko gradnjo GIPOSS. V enotnih cenah je upoštevati ves potrebni material, delo in  transporte. Vgrajeno franko objekt! Izvajalec je dolžan pri sestavi ponudbe in izvajanju del upoštevati vse grafične in tekstualne dela projekta. V primeru tiskarskih napak in neskladij  v projektu je dolžan na to opozoriti projektanta pred oddajo ponudbe.  Ponudnik je dolžan pri ponudbi upoštevati vse povezane stroške, ki so potrebni za tehnično pravilno izvedbo del, ki jih ponuja v izvedbo (kot npr. razni pritrdilni,  vezni, tesnilni material, podkonstrukcije  in podobno.  Vsi delavniški načrti sodijo v v sklop izvajalčeve ponudbe in jih potrjuje projektant med njihovo izdelavo. Vzorce vseh finalnih materialov je ponudnik dolžan predložiti projektantu v potrditev. Prav tako je pri ponudbi in izvedbi potrebno upoštevati vso potrebno gradbeno, zidarsko in ostalo pomoč pri izvedbi obrtniških del in vgradnji predvidenih materialov. Vsi vgrajeni materiali morajo biti usklajeni z obstoječimi.</t>
  </si>
  <si>
    <t>KROVSKO KLEPARSKA DELA</t>
  </si>
  <si>
    <t xml:space="preserve">Ponudnik je dolžan pri ponudbi upoštevati vse povezane stroške, ki so potrebni za tehnično pravilno izvedbo del, ki jih ponuja v izvedbo (kot npr. razni pritrdilni,  vezni, tesnilni material, podkonstrukcije  in podobno. </t>
  </si>
  <si>
    <t>Prav tako je pri ponudbi in izvedbi potrebno upoštevati vso potrebno gradbeno, zidarsko in ostalo pomoč pri izvedbi obrtniških del in vgradnji predvidenih materialov.</t>
  </si>
  <si>
    <t>Vsi vgrajeni materiali morajo biti usklajeni z obstoječimi. Za izvedbo obrob se uporabi Fe pocinkana in barvana pločevina. Nanos cinka min 275 g/m2,  debelina barve min 25 mikronov, PU matt barva po izboru iz kataloga proizvajalca pločevine. Splošna garancija proizvajalca pločevine min. 15 let. Enako velja tudi za podložne pločevine.</t>
  </si>
  <si>
    <t>Izvajalec mora poskrbeti, da bo dobavljena pločevina vsa barvana v isti šarži, t.j.  odstopanja v barvnih niansah med vgrajeno pločevino na istem objektu niso dovoljena.</t>
  </si>
  <si>
    <t>·       začasne odvode meteorne vode ven iz objekta (do izvedbe odtočenih cevi oz.</t>
  </si>
  <si>
    <t>·       meteorne kanalizacije).</t>
  </si>
  <si>
    <t>·       Izvedba del ter vgrajeni material morata ustrezati veljavnim predpisom in</t>
  </si>
  <si>
    <t>·       standardom, predvsem pa:</t>
  </si>
  <si>
    <t>·       Pravilnik o zaščiti stavb pred vlago (U.l. RS št. 29/2004),</t>
  </si>
  <si>
    <t>·       Pravilnik o učinkoviti rabi energije v stavbah (U.l. RS št. 52/2010),</t>
  </si>
  <si>
    <t>·       SIST EN 1304: opečni strešniki in fazonski kosi,</t>
  </si>
  <si>
    <t>·       SIST EN 14783: povsem podprta pločevina za pokrivanje streh ter zunanje in notranje obloge,</t>
  </si>
  <si>
    <t>·       SIST EN 13859: rezervna kritina,</t>
  </si>
  <si>
    <t>·       SIST EN 1362, SIST EN 1363, SIST EN 1364, SIST EN 1365, SIST EN 1366,</t>
  </si>
  <si>
    <t>·       SIST EN 1367, SIST EN 1368, SIST EN 1369, SIST EN 1370, SIST EN 1371:</t>
  </si>
  <si>
    <t>·       toplotno izolacijski proizvodi za stavbe,</t>
  </si>
  <si>
    <t>·       SIST EN 14351-1: okna in vrata.</t>
  </si>
  <si>
    <t>Vse strešne površine mora pred, med in po izvedbi pregledati predstavnik proizvajalca finalnega sloja vse robne pločevine morajo biti izvedene s sistemsko plastificirano pločevino proizvajalca finalnega vodotesnega sloja! upoštevati izdelavo vseh zaključkov kleparskih izdelkov v sklopu TPO kritine in vseh ostalih je  potrebno upoštevati vse potrebne letve, kontra letve,  pritrdilni material, zaključke in obrobe, oziroma  povezani material, ki je potreben za pravilno  izvedbo strehe! v ceni upoštevati tudi prilagoditev vseh strešnih</t>
  </si>
  <si>
    <t>elementov in drugih naprav na strehi (odduhi,  prezračevalni kanali, ipd….)</t>
  </si>
  <si>
    <t>KLJUČAVNIČARSKA DELA</t>
  </si>
  <si>
    <t>Vsi vgrajeni materiali morajo biti usklajeni z obstoječimi.</t>
  </si>
  <si>
    <t xml:space="preserve">Ključavničarski izdelki mora biti izvedeni po shemah in podrobnih opisih! Vse mere preveriti na mestu po izvršenih gradbenih delih! </t>
  </si>
  <si>
    <t>Vsi jekleni izdelki, ki niso RF izvedbe, vročecinkani ali posebej označeni morajo biti pred dostavo na gradbišče očiščeni s peskanjem (Sa 2,0) in protikorozijsko zaščiteni z osnovnim premazom Epoxi (2x 60 mikronov).</t>
  </si>
  <si>
    <t>Izvajalec mora pri konstruiranju, pri izdelavi delavniških risb ter pri določanju velikosti  elementov in načinov spajanja upoštevati pravila in smernice, zapisane v standardih  (SIST EN ISO 14713 za vroče pocinkanje; SIST EN ISO 12944-3 za zaščitne  premazne sisteme), pri vročem pocinkanju pa še omejitve glede velikosti in mase  elementov za pocinkanje. Praviloma mora biti korozijska zaščita izvedena pred montažo. Vrtanje in varjenje  za potrebe medsebojnega spajanja oz. za fiksiranje drugih elementov na konstrukcijo  na objektu praviloma ni dovoljeno oz. je na teh mestih izvesti enakovredno korozijsko zaščito. Vsi elementi morajo biti izdelani iz materiala in dimenzij kot je navedeno v analizi  konstrukcije objekta in ostali projektni dokumentaciji. Sidranje elementov nosilno  konstrukcijo objekta je izvesti z elementi in na način kot je navedeno v analizi konstrukcije  objekta oz. jih mora  sam dimenzionirati. Na jeklenih konstrukcijah, ki so v končni fazi vidne, je vse zvare brusiti gladko in  ravno do površine profila. Izvajalec mora zagotoviti notranjo kontrolo ter zunanji nadzor izdelave in montaže jeklenih nosilnih konstrukcij, skladno z zahtevami SIST ENV 1090-1. Po dokončanju  mora predati zaključno poročilo o kvaliteti izdelave in korozijske zaščite jeklene</t>
  </si>
  <si>
    <t>konstrukcije.</t>
  </si>
  <si>
    <t>Pri vseh pozicijah upoštevati tudi: ves potrebni vezni in pritrdilni ter siderni material, ki ni posebej zajet v opisu vse mere kontrolirati na gradbišču vsi kovinski izdelki morajo biti pred</t>
  </si>
  <si>
    <t>barvanjem očiščeni od rje in dvakrat minizirani razen, če ni drugače opisano izdelavo delavniškega načrta, ki ga pred  izvedbo obvezno potrdi projektant vsa pripravljalna in zaključna dela. Barve vseh ključavničarskih izdelkov po izboru projetanta.</t>
  </si>
  <si>
    <t>MIZARSKA DELA</t>
  </si>
  <si>
    <t>Vsa vrata so opremljena s trojnimi nasadili.</t>
  </si>
  <si>
    <t>KAMNOSEŠKA DELA</t>
  </si>
  <si>
    <t>KERAMIČARSKA DELA</t>
  </si>
  <si>
    <t>Vsi stiki ploščic ali plošč (v nadaljnjem tekstu »ploščic«) talne obloge ali stenske obrobe morajo biti izvedeni tako, da je površina tlakov na stikih ravna, gladka in v isti ravnini. Preboji instalacij na ploščicah morajo biti izvedeni natančno, velikosti izsekov ne smejo biti večji kot je potrebno, saj niso predvidene rozete ipd. za prekrivanje teh prebojev. Talne ploščice morajo biti ustrezno protizdrsne: zahteve so opisane v vsaki postavki popisa. Masa za polnjenje stikov mora biti take kvalitete, da gotova obloga ustreza pogojem uporabe prostora v katerem se nahaja. Barvo mase in širino fuge izbere arhitekt. Vsi stiki med vertikalnimi in horizontalnimi površinami, dilatacije, vogali ter stiki ploščice z ostalimi elementi morajo biti obvezno tesnjeni s trajnoelastičnim visoko kvalitetnim kitom v barvi po izboru arhitekta. Izvajalec mora zagotoviti, da bodo vse ploščice iste vrste, položene v enem prostoru, iz iste proizvodne sarže. Barvna odstopanja med ploščicami v istem prostoru niso dovoljena! Ob dobavi in polaganju</t>
  </si>
  <si>
    <t>mora voditi evidenco o tem, iz katere proizvodne sarže in kje so položene posamezne</t>
  </si>
  <si>
    <t>ploščice. Podatke o tem mora ob zaključku posredovati naročniku. Zato mora pri naročilu zagotoviti zadostno količino tudi za morebitne kasnejše popravke poškodb. Izvajalec mora po dokončanju  del naročniku predati po 5 m2 od vseh vrst (razen za oblogo tuš kabin v sobah: 1 m2) in proizvodnih sarž vgrajenih ploščic v ustrezni embalaži vključno s seznamom</t>
  </si>
  <si>
    <t>·       stenske obrobe pri oblaganju tlakov,</t>
  </si>
  <si>
    <t>·       tesnjenje stikov med vertikalnimi in horizontalnimi površinami, dilatacij, vogalov</t>
  </si>
  <si>
    <t>·       ter stikov ploščice z ostalimi elementi s trajnoelastičnim visoko kvalitetnim kitom,</t>
  </si>
  <si>
    <t>·       razne vogalne in zaključne letve po izboru arhitekta,</t>
  </si>
  <si>
    <t>·       vse potrebne obdelave ploščic kot je rezanje ploščic na potrebno dimenzijo, obdelave</t>
  </si>
  <si>
    <t>·       ob prebojih in podobno,</t>
  </si>
  <si>
    <t>·       razne oteževalne okoliščine in dodatki se upoštevajo v enotnih cenah in se ne</t>
  </si>
  <si>
    <t>·       obračunajo v količinah, razen če je v opisu postavke drugače navedeno,</t>
  </si>
  <si>
    <t>·       polaganje po polagalnih načrtih, kjer so izdelani,</t>
  </si>
  <si>
    <t>·       predajo po 5 m2 od vseh vrst in proizvodnih sarž vgrajenih ploščic v ustrezni embalaži</t>
  </si>
  <si>
    <t>·       vključno s seznamom za morebitne popravke poškodb po selitvi uporabnika v objekt</t>
  </si>
  <si>
    <t>·       Posebne zahteve glede toleranc in kvalitete:</t>
  </si>
  <si>
    <t>·       kvaliteta materiala in izvedbe mora ustrezati zahtevam SIST-TP CEN/TR 13548,</t>
  </si>
  <si>
    <t>·       dovoljena odstopanja oz. tolerance: po SIST-TP CEN/TR 13548 (DIN 18202 se uporabi</t>
  </si>
  <si>
    <t>·       samo za podlago),</t>
  </si>
  <si>
    <t>·       glede odpornosti proti obrabi ploščic z glazuro se zahteva uporaba takšnih ploščic,</t>
  </si>
  <si>
    <t>·       da po namenu ustrezajo klasifikaciji »aneksa N« iz »SIST EN 14411«.</t>
  </si>
  <si>
    <t>·       SIST-TP CEN/TR 13548: splošna pravila za oblikovanje in vgradnjo keramičnih ploščic,</t>
  </si>
  <si>
    <t>·       SIST EN 14411: keramične ploščice,</t>
  </si>
  <si>
    <t>·       SIST EN 12004: lepila in malte za ploščice.</t>
  </si>
  <si>
    <t>Pri vseh pozicijah upoštevati tudi: vsa pripravljalna in zaključna dela ves pritrdilni in vezni material višina polaganja - glej projekt pripravo in čiščenje podlage vzorec in sistem polaganja po izboru projektanta obdelavo vseh špalet in uporabo Alu zaključnih profilov</t>
  </si>
  <si>
    <t>OKNA, STEKLENA VRATA IN STEKLARSKA DELA</t>
  </si>
  <si>
    <t xml:space="preserve">Določanje dimenzij profilov in dimenzioniranje potrebnih podkonstrukcij je predmet dobavitelja stavbnega pohištva in je sestavni del izvedbe. </t>
  </si>
  <si>
    <t>TLAKARSKA DELA</t>
  </si>
  <si>
    <t>Dobavitelj oz. izvajalec talne obloge mora pravočasno obvestiti glavnega izvajalca o točni debelini finalnega poda, da bo lahko podlaga pripravljena na ustrezno višino.Notranje talne obloge: Dobavitelj oz. izvajalec talne obloge mora podati zahteve glede maksimalne dovoljene vlage v prostoru za finalni tlak. Pred polaganjem mora vlažnost preveriti z ustreznimi merilnimi instrumenti in rezultate meritev zabeležiti v gradbeni dnevnik. V primeru prisilnega razvlaževanja je merodajna meritev vlage vsaj 3 dni po prenehanju prisilnega razvlaževanja. Dokler vlažnost ni manjša od dovoljene, ne sme pričeti s polaganjem. Dobavitelj oz. izvajalec tlaka mora pravočasno obvestiti glavnega izvajalca o posebnih zahtevah glede podlage (oprijemne vrednosti). Vsi stiki talne obloge ali stenske obrobe morajo biti izvedeni tako, da je površina tlakov na stikih ravna, gladka in v isti ravnini, stiki izvedeni tesno druga do drugega in čim manj vidni. Sestavni del tlakov so stenske obrobe ali zaključki tlaka. Stenske obrobe morajo pokrivati vse stike tlaka s stenami.</t>
  </si>
  <si>
    <t>·       merjenje vlažnosti podlage,</t>
  </si>
  <si>
    <t>·       priprava podlage, kot je popravilo in izravnava manjših lokalnih neravnin, odpraševanje,</t>
  </si>
  <si>
    <t>·       po potrebi tudi brušenje ali peskanje do potrebne oprijemnosti,</t>
  </si>
  <si>
    <t>·       stenske obrobe oz. zaključne letve,</t>
  </si>
  <si>
    <t>·       tesnjenje ali primerna obdelava stikov z ostalimi elementi, vse potrebne obdelave ob prebojih</t>
  </si>
  <si>
    <t>·       in podobno</t>
  </si>
  <si>
    <t>·       obračunajo v količinah, razen če je v opisu postavke drugače navedeno.</t>
  </si>
  <si>
    <t>·       SIST EN 13756, SIST EN 14342: lesene talne obloge,</t>
  </si>
  <si>
    <t>·       SIST EN 13226, SIST EN 13227, SIST EN 13228, SIST EN 14761: Masivni parket,</t>
  </si>
  <si>
    <t>·       masivne lesene talne obloge, parket iz masivnega lesa, masivne predsestavljene plošče,</t>
  </si>
  <si>
    <t>·       SIST EN 14041, SIST EN 685, SIST-TS CEN/TS 14472-1,2,3,4: netekstilne, tekstilne</t>
  </si>
  <si>
    <t>·       in laminatne talne obloge.</t>
  </si>
  <si>
    <t>Pri vseh pozicijah upoštevati tudi: vsa pripravljalna in zaključna dela ves vezni in pritrdilni material vzorec, sistem polaganja in barvo določi projektant pripravo in čiščenje podlage</t>
  </si>
  <si>
    <t>izdelavo dilatacij po navodilih projektanta.</t>
  </si>
  <si>
    <t>PODOPOLAGALSKA DELA</t>
  </si>
  <si>
    <t>SLIKOPLESKARSKA DELA</t>
  </si>
  <si>
    <t>Barva mora biti enakomerne strukture, kar mora izvajalec doseči s stalnim mešalnim razmerjem, ustreznim prekritjem podlage idr..</t>
  </si>
  <si>
    <t>Po dokončanju mora izvajalec predati naročniku po 10 kg pripravljene barve vsakega</t>
  </si>
  <si>
    <t>odtenka in vrste barve za morebitne popravke poškodb po selitvi v objekt.</t>
  </si>
  <si>
    <t>·       morebitno potrebni osnovni in vezni premazi – po zahtevah dobavitelja izravnalnih kitov in barv,</t>
  </si>
  <si>
    <t>·       vse potrebne zaščite okrog ostalih že vgrajenih elementov (preboji, stavbno pohištvo,...) v vseh fazah,</t>
  </si>
  <si>
    <t>·       vse potrebne obdelave ob stikih različnih materialov podlage (dilatacije, poglobljene fuge ipd.),</t>
  </si>
  <si>
    <t>·       na zaključkih in priključkih k že vgrajenim elementom (preboji, stavbno pohištvo,..),</t>
  </si>
  <si>
    <t>·       tudi kitanje z akrilnim kitom,</t>
  </si>
  <si>
    <t>·       popravila slikanja po dokončani finalizaciji stanovanj (polaganje parketa, vgradnja vrat,</t>
  </si>
  <si>
    <t>·       montaža stikal in vtičnic),</t>
  </si>
  <si>
    <t>·       Izvedba del ter vgrajeni material morata ustrezati veljavnim predpisom in tehničnim</t>
  </si>
  <si>
    <t>·       specifikacijam, predvsem pa:</t>
  </si>
  <si>
    <t>·       SIST EN 13300: barve in laki – premazna sredstva in premazni sistemi na vodni osnovi</t>
  </si>
  <si>
    <t>·       za notranje zidove in stropove,</t>
  </si>
  <si>
    <t>·       SIST EN ISO 1062-1: barve in laki - premazni materiali in premazni sistemi za zunanjo</t>
  </si>
  <si>
    <t>·       zaščito zidov in betona,</t>
  </si>
  <si>
    <t>·       SIST EN ISO 3668: barve in laki – vizualna primerjava barve premaza.</t>
  </si>
  <si>
    <t>Pred pričetkom izvedbe notranjih opleskov mora izvajalec na vzorcu dokazati, da je uporabil visoko pralno barvo, ki je odporna na mokro drgnjenje !</t>
  </si>
  <si>
    <t>Pri vseh pozicijah upoštevati tudi: vsa pripravljalna in zaključna dela pripravo podlage glede na zaključni sloj vzorec in barve določi projektant, elementi so barvani v različnih barvnih tonih,  ki jih določita projektant in investitor</t>
  </si>
  <si>
    <t>LAHKE PREDELENE STENE IN STROPOVI</t>
  </si>
  <si>
    <t>Vsa suhomontažna dela morajo biti izdelani v skladu z veljavnimi normativi in tehničnimi</t>
  </si>
  <si>
    <t>predpisi oz. skladno z navodili in sistemskimi rešitvami proizvajalcev, še posebej na  stikih z drugimi konstrukcijskimi elementi. Ves uporabljen material, pomožni, pritrdilni, podkonstrukcija itd. mora biti od istega proizvajalca.</t>
  </si>
  <si>
    <t>·       upoštevati kvaliteto izvedbe Q2, razen če ni posebej navedeno drugače</t>
  </si>
  <si>
    <t>·       izdelava vseh potrebnih zaključkov, spojev in prehodov, še posebej na stikih z ostalimi</t>
  </si>
  <si>
    <t>·       konstrukcijskimi elementi, po specifikacijah oz. sistemskih rešitvah dobavitelja sistema,</t>
  </si>
  <si>
    <t>·       izdelava vseh izrezov ter morebitnih ojačitev in prilagoditev v podkonstrukciji ipd. tako,</t>
  </si>
  <si>
    <t>·       da bo stena, obloga ali strop z vsemi vgrajenimi ali pritrjenimi elementi služil svojemu namenu,</t>
  </si>
  <si>
    <t>·       razne oteževalne okoliščine in dodatki (se ne obračunajo v količinah), razen če je v opisu</t>
  </si>
  <si>
    <t>·       postavke drugače navedeno.</t>
  </si>
  <si>
    <t>·       Pravilnik o zaščiti pred hrupom v stavbah (U.l. RS št. 10/2012)</t>
  </si>
  <si>
    <t>·       SIST EN 520: mavčne plošče,</t>
  </si>
  <si>
    <t>·       SIST EN 13963: tesnilni material za mavčne plošče,</t>
  </si>
  <si>
    <t>·       SIST EN 14195: elementi s kovinskimi okvirji za mavčne plošče,</t>
  </si>
  <si>
    <t>·       SIST EN 14209: predoblikovane mavčne plošče,</t>
  </si>
  <si>
    <t>·       SIST EN 14353: pomožni in dodatni profili za mavčne plošče,</t>
  </si>
  <si>
    <t>·       SIST EN 14496: lepila na osnovi mavca za toplotno/zvočno izolacijo kompozitnih</t>
  </si>
  <si>
    <t>·       panelov in mavčne plošče,</t>
  </si>
  <si>
    <t>·       SIST EN 14566: mehanska pritrdilna sredstva za sisteme iz mavčnih plošč,</t>
  </si>
  <si>
    <t>·       SIST EN 1367, SIST EN 1368, SIST</t>
  </si>
  <si>
    <t>·       EN 1369, SIST EN 1370, SIST EN 1371: toplotno izolacijski proizvodi za stavbe.</t>
  </si>
  <si>
    <t>·       Sistemi za zagotavljanje požarne odpornosti morajo biti izdelani na podlagi veljavnega STS.</t>
  </si>
  <si>
    <t>Za Knauf plošče na stropu velja kakovostna stopnja obdelave Q4, poln Knauf strop se vedno zaključi 1 cm od vertikalne stene, razen tam, kjer je večji odmik prikazan v načrtu V cenah stropov je potrebno zajeti vse revizijske odprtinez izrezi, originalnimi pokrovi, obdelavo in tesnjenjem!</t>
  </si>
  <si>
    <t>Pri vseh pozicijah upoštevati tudi: vsa pripravljalna in zaključna dela ves pritrdilni in vezni material višina stropa glej projekt vzorec in sistem polaganja po izboru projektanta</t>
  </si>
  <si>
    <t xml:space="preserve"> vseh stropnih in stenskih elementov upoštevati je potrebno proste vertikalne in horizontalne  dilatacijske spoje stenskih in stropnih plošč v vogalih,  "ki so najbližji dilataciji označeni v načrtih" za Knauf plošče velja kakovostna stopnja obdelave Q4.</t>
  </si>
  <si>
    <t xml:space="preserve">STAVBNO POHIŠTVO  </t>
  </si>
  <si>
    <t>Notranja vrata</t>
  </si>
  <si>
    <t>Vsa vrata morajo biti izdelana v skladu z opisi, načrti in shemami. Uporabiti je sistemske rešitve proizvajalcev. Izvajalec je dolžan poskrbeti za to, da so upoštevani vsi grafični in tekstualni deli projekta ter za morebitne uskladitve med le-temi. Izvajalec vrat je dolžan pravočasno sporočiti glavnemu izvajalcu vse tehnološke podatke, predvsem pa točne mere odprtin v stenah ter podatke o mestih el. priklopov. Prav tako je izvajalec vrat sam dolžan preveriti debeline in obdelave sten, v katerih so vrata in temu ustrezno izbrati debelino podboja.</t>
  </si>
  <si>
    <t>·       dobavo in vgradnjo odbojnikov po izboru arhitekta,</t>
  </si>
  <si>
    <t>·       po potrebi začasne cilindrične vložke za čas gradnje,</t>
  </si>
  <si>
    <t>·       delo in material za morebitna odstopanja dejanske skupne mere vrat do ± 5% ter širine</t>
  </si>
  <si>
    <t>·       vratnega podboja do 20% od opisane skupne dimenzije v popisu,</t>
  </si>
  <si>
    <t>·       pri vratih z električnimi ključavnicami in vratih s požarnimi zahtevami sodelovanje pri</t>
  </si>
  <si>
    <t>·       funkcionalnem preizkušanju le-teh.</t>
  </si>
  <si>
    <t>Zaklepanje/odklepanje:</t>
  </si>
  <si>
    <t>Pri posameznih vratih s ključavnico za cilindrični vložek bodo vgrajeni cilindrični vložki za sistemsko odklepanje/zaklepanje. Če je potrebno (za zagotavljanje varnosti med gradnjo), mora izvajalec za čas gradnje vgraditi začasni cilindrični vložek in ga odstraniti ob vgradnji sistemskih.</t>
  </si>
  <si>
    <t>Pri vratih z električnimi ključavnicami so le-te sestavni del cene samo za del, ki ga vgradi dobavitelj vrat, za ostalo glej popise pristopne kontrole. Obvezno mora biti zagotovljena kompatibilnost s sistemom pristopne kontrole in požarnega javljanja. Priklop na sistem ni predmet teh del.</t>
  </si>
  <si>
    <t>Posebne zahteve glede dimenzijskih toleranc: dimenzije vratnega krila: tolerančni razred 2 po SIST EN 1529, ravnost vratnega krila: lokalna ravnost: tolerančni razred 2 po SIST EN 1530;</t>
  </si>
  <si>
    <t>splošna ravnost: tolerančni razred 3 po SIST EN 1530, mehanska odpornost vrat: razred 3-4 (zahtevna in bolj zahtevna raba) po SIST EN 1192, odpornost pri klimatskih obremenitvah: glej opise pri posameznih vratih. Vrata z zahtevami po požarni odpornosti in vrata na evakuacijskih poteh: zahteve so razvidne iz »zasnove požarne varnosti«, vgradijo se lahko samo vrata, ki imajo certifikat o skladnosti, ki izkazuje zahtevane lastnosti, vsi sestavni deli in opisane komponente ter način vgradnje morajo biti ustrezne  pogojem iz certifikata o skladnosti oz. STS, na podlagi katerega je bil certifikat izdan, naprave za odpiranje vrat na evakuacijskih poteh morajo biti skladne s SIST EN 179,samozapirala na požarnih vratih morajo biti ustrezna teži vratnega krila ter skladna s SIST EN 1154.</t>
  </si>
  <si>
    <t>Vrata z zahtevami glede zvočne izolativnosti: vse v popisih zapisane vrednosti se nanašajo na vrednosti vgrajenih vrat na objektu.</t>
  </si>
  <si>
    <t>Varnostna stekla: posamezne zahteve so opisane v popisu del, vgradijo se lahko samo stekla z dokazili o izpolnjevanju teh lastnosti, debeline in sestave stekel navedene v opisih so ocenjene: dimenzioniranje glede  na predpisane zahteve in nameravano rabo izvede izvajalec.</t>
  </si>
  <si>
    <t>Izvedba del ter vgrajeni material morata ustrezati veljavnim predpisom in standardom,</t>
  </si>
  <si>
    <t>predvsem pa: Pravilnik o zaščiti pred hrupom v stavbah (U.l. RS št. 10/2012), osnutek SIST EN 13451-2: notranja vrata (oz. vsi referenčni standardi ali STS), osnutek SIST EN 13451-3: požarna vrata (oz. vsi referenčni standardi ali STS), SIST EN 179: stavbno okovje – naprave za zasilne izhode z vzvodno ročico ali pritisnim pedalom, SIST EN 1154: stavbno okovje – naprave za samodejno zapiranje vrat.</t>
  </si>
  <si>
    <t>Izdelava, dobava ter vgradnja vrat</t>
  </si>
  <si>
    <t>Pri vseh vratih upoštevati strošek univerzalnega ključa in stenske oziroma talne odbojnike ! Prav tako je upoštevati vse prekrivne letve, opasovanja, pritrdilni material in material, ki je potreben za pravilno delovanje elementov.Pri obstoječih oknih in vratih se stike znotraj zafugira s polimer silikonskim kitom, zunaj pa  s paropropustnim trakom Kjer so vrata opremljena z elektro ključavnico, mora ta omogočati: odpiranje preko domofona, obvezno uporabiti brenčač z zamikom odpiranja vrata so opremljena tako, da izpolnjuje predpis</t>
  </si>
  <si>
    <t>EN179 in smernico SZPV-CFPA-E (primer vrata N2) vrata imajo tudi cilinder za zaklepanje v času ko vrtec ne obratuje VSA VRATA Z ELEKTRO MAGNETOM SO VEZANA NA CENTRALO ZA</t>
  </si>
  <si>
    <t>AVTOMATSKO JAVLJANJE POŽARA !</t>
  </si>
  <si>
    <t>Stavbno pohištvo vgraditi skladno z navodili za RAL montažo ! Pri obstoječih oknih in vratih se stike znotraj zafugira s silikonskim  kitom, zunaj pa zapre s paropropustnim trakom !</t>
  </si>
  <si>
    <t>Pri stavbnem pohištvu upoštevati vse prekrivne letve, opasovanja,  police, pritrdilni material in material, ki je potreben za pravilno  delovanje elementov. Določeni elementi so nepravilnih oblik,  zato je potrebno pred oddajo ponudbo pregledati tudi grafične priloge!</t>
  </si>
  <si>
    <t>Vsa vrata z elektro magnetom so vezana na centralo  za avtomatsko javljanje požara ! pri vseh vratih je potrebno upoštevati strošek univerzalnega ključa !</t>
  </si>
  <si>
    <t>kjer so vrata opremljena z elektro ključavnico, mora ta  omogočati: odpiranje preko domofona deblokado vrat z notranje strani v primeru požara vrata so opremljena tako, da izpolnjujejo predpis  en179 in smernico szpv-cfpa-e (primer vrata n2) vrata imajo tudi cilinder za zaklepanje v času ko vrtec ne obratuje.</t>
  </si>
  <si>
    <t>FASADE</t>
  </si>
  <si>
    <t>Obračun količin:</t>
  </si>
  <si>
    <t>&gt; odprtine do 3m2 se ne odbijajo in se špalete ne obračunavajo posebej</t>
  </si>
  <si>
    <t>&gt; odprtine od 3m2 do 5m2 se odbijajo površine preko 3m2 in se špalete posebej ne obračunavajo</t>
  </si>
  <si>
    <t>&gt; pri odprtina velikosti preko 5m2 se odbijajo površine preko 3m2 in se špalete posebej zaračunajo</t>
  </si>
  <si>
    <t>&gt; če so špalete širše od 20 cm, se širina preko 20 cm obračunava posebej v m2 (neglede na velikost odprtine</t>
  </si>
  <si>
    <t>Uporabljen fasadni sistem mora ustrezati sistemu ETICS, označenih z znakom CE.  Način vgradnje ter namen uporabe materiala mora biti skladen z evropskimi predpisi in  smernicami, ter z navodili oz. priporočili proizvajalcev. Uporabi se lahko samo komponente, ki so navedene v tehnični specifikaciji (STS ali ETA) sistema kontaktne fasade. Vsi tehnični postopki za pripravo podlage in izvedbo tozadevnih del morajo biti skladni z navedenimi pravilniki.</t>
  </si>
  <si>
    <t>·       izdelava in obdelava vseh vrst dilatacij, vogalov, robov, špalet, stikov z</t>
  </si>
  <si>
    <t>·       drugimi elementi, kot so ALU vogalniki, ALU zaključni rofili, ALU dilatacijski</t>
  </si>
  <si>
    <t>·       profili ipd, vključno s potrebnim materialom</t>
  </si>
  <si>
    <t>predvsem pa: TEHNIČNA SMERNICA ZA PRAVILNO IZVEDBO KONTAKTNIH TOPLOTNOIZOLACIJSKIH FASADNIH SISTEMOV (TSPFSTI01), Evropska smernica za tehnično soglasje ETAG 004, Pravilnik o tehničnih normativih za projektiranje in izvajanje zaključnih del v gradbeništvu</t>
  </si>
  <si>
    <t>DVIGALO</t>
  </si>
  <si>
    <t>ZASADITEV</t>
  </si>
  <si>
    <t>Popisov del ni dovoljeno vsebinsko spreminjati ali kakorkoli posegati v njih</t>
  </si>
  <si>
    <t>Investitor:</t>
  </si>
  <si>
    <t>Mestna občina Ljubljana</t>
  </si>
  <si>
    <t>Mestni trg 1, Ljubljana</t>
  </si>
  <si>
    <t>Objekt:</t>
  </si>
  <si>
    <t>POPUST V %</t>
  </si>
  <si>
    <t>(vnesi višino popusta)</t>
  </si>
  <si>
    <t>Ponudbena vrednost - skupna rekapitulacija</t>
  </si>
  <si>
    <t>Vrednost  brez popusta</t>
  </si>
  <si>
    <t>Popust</t>
  </si>
  <si>
    <t>Vrednost s popustom</t>
  </si>
  <si>
    <t>ELEKTRO INSTALACIJE</t>
  </si>
  <si>
    <t>OSTALI STROŠKI IZVEDBE</t>
  </si>
  <si>
    <t>VREDNOST DEL  S POPUSTOM IN BREZ DDV</t>
  </si>
  <si>
    <t>DDV 22%</t>
  </si>
  <si>
    <t>SKUPAJ VSA DELA Z DDV</t>
  </si>
  <si>
    <t>REKAPITULACIJA</t>
  </si>
  <si>
    <t xml:space="preserve"> STROJNE INSTALACIJE</t>
  </si>
  <si>
    <t>SKUPAJ  STROJNE INSTALACIJE</t>
  </si>
  <si>
    <t>O.</t>
  </si>
  <si>
    <t>1.</t>
  </si>
  <si>
    <t>PRESEŽENA IN POZNEJŠA DELA. Obračun po dejanskih količinah, ki izhajajo iz potrjenega gradbenega dnevnika in ob upoštevanju kalkulativnih osnov.</t>
  </si>
  <si>
    <t>2.</t>
  </si>
  <si>
    <t>IZDELAVA PID DOKUMENTACIJE. Izbrani izvajalec je dolžan pri uvedbi v delo izročiti naročilnico za izdelavo PID dokumentacije</t>
  </si>
  <si>
    <t>SKUPAJ OSTALI STROŠKI IZVEDBE</t>
  </si>
  <si>
    <t>Vrednost brez popusta</t>
  </si>
  <si>
    <t xml:space="preserve"> SKUPAJ:</t>
  </si>
  <si>
    <t xml:space="preserve"> DDV 22%</t>
  </si>
  <si>
    <t>SKUPAJ z DDV:</t>
  </si>
  <si>
    <t>GRADBENA DELA OBSTOJEČI OBJEKT</t>
  </si>
  <si>
    <t>I.</t>
  </si>
  <si>
    <t>II.</t>
  </si>
  <si>
    <t>III.</t>
  </si>
  <si>
    <t>IV.</t>
  </si>
  <si>
    <t>V.</t>
  </si>
  <si>
    <t>VI.</t>
  </si>
  <si>
    <t>VII.</t>
  </si>
  <si>
    <t>OBRTNIŠKA DELA  OBSTOJEČI OBJEKT</t>
  </si>
  <si>
    <t>VIII.</t>
  </si>
  <si>
    <t>IX.</t>
  </si>
  <si>
    <t>X.</t>
  </si>
  <si>
    <t xml:space="preserve">GRADBENA DELA PRIZIDAVA NOVI OBJEKT </t>
  </si>
  <si>
    <t>OBRTNIŠKA DELA  PRIZIDAVA NOVI OBJEKT</t>
  </si>
  <si>
    <t>ZUNANJA UREDITEV</t>
  </si>
  <si>
    <t>3.</t>
  </si>
  <si>
    <t>4.</t>
  </si>
  <si>
    <t>5.</t>
  </si>
  <si>
    <t>6.</t>
  </si>
  <si>
    <t>INTERNA KANALIZACIJA</t>
  </si>
  <si>
    <t xml:space="preserve">PREDDELA </t>
  </si>
  <si>
    <t>ZGORNJI USTROJ</t>
  </si>
  <si>
    <t>NAPRAVE ZA ODVODNJAVANJE</t>
  </si>
  <si>
    <t>PROMETNA SIGNALIZACIJA</t>
  </si>
  <si>
    <t>SPLOŠNI STROŠKI</t>
  </si>
  <si>
    <t>SKUPAJ INTERNA KANALIZACIJA</t>
  </si>
  <si>
    <t>SKUPAJ ZUNANJA UREDITEV</t>
  </si>
  <si>
    <t>SKUPAJ OBRTNIŠKA DELA PRIZIDAVA NOVI OBJEKT</t>
  </si>
  <si>
    <t>SKUPAJ GRADBENA DELA PRIZIDAVA NOVI OBJEKT</t>
  </si>
  <si>
    <t>SKUPAJ OBRTNIŠKA DELA  OBSTOJEČI OBJEKT</t>
  </si>
  <si>
    <t>SKUPAJ GRADBENA DELA OBSTOJEČI OBJEKT</t>
  </si>
  <si>
    <t>4.1.2</t>
  </si>
  <si>
    <t>4.1.3</t>
  </si>
  <si>
    <t>4.2.1</t>
  </si>
  <si>
    <t>4.2.2</t>
  </si>
  <si>
    <t>4.2.3</t>
  </si>
  <si>
    <t>4.3.1</t>
  </si>
  <si>
    <t>4.3.2</t>
  </si>
  <si>
    <t>4.3.3</t>
  </si>
  <si>
    <t>1A</t>
  </si>
  <si>
    <t>1B</t>
  </si>
  <si>
    <t>2A</t>
  </si>
  <si>
    <t>2B</t>
  </si>
  <si>
    <t>SKUPAJ  ELEKTRO INSTALACIJE</t>
  </si>
  <si>
    <t>7.</t>
  </si>
  <si>
    <t>REK. GRADBENA DELA-OBSTOJEČI OBJEKT</t>
  </si>
  <si>
    <t>ZAP. ŠT.</t>
  </si>
  <si>
    <t>OPIS</t>
  </si>
  <si>
    <t>ME</t>
  </si>
  <si>
    <t>KOLIČINA</t>
  </si>
  <si>
    <t>CENA/ENOTO</t>
  </si>
  <si>
    <t>SKUPAJ</t>
  </si>
  <si>
    <t>POPUST</t>
  </si>
  <si>
    <t>POPUST SKUPAJ</t>
  </si>
  <si>
    <t>CENA/ENOTO S POPUSTOM</t>
  </si>
  <si>
    <t>SKUPAJ S POPUSTOM</t>
  </si>
  <si>
    <t>PRIPRAVLJALNA DELA OBSTOJEČI OBJEKT</t>
  </si>
  <si>
    <t>PRIPRAVLJALNA DELA  OBSTOJEČI OBJEKT</t>
  </si>
  <si>
    <t>RUŠITVENA DELA OBSTOJEČI OBJEKT</t>
  </si>
  <si>
    <t>BETONSKA DELA OBSTOJEČI OBJEKT</t>
  </si>
  <si>
    <t>ZIDARSKA DELA OBSTOJEČI OBJEKT</t>
  </si>
  <si>
    <t>TESARSKA DELA OBSTOJEČI OBJEKT</t>
  </si>
  <si>
    <t>FASADA OBSTOJEČI OBJEKT</t>
  </si>
  <si>
    <t>GRADBENA DELA OBSTOJEČI OBJEKT SKUPAJ:</t>
  </si>
  <si>
    <t>1a</t>
  </si>
  <si>
    <t>1b</t>
  </si>
  <si>
    <t>REK. OBRTNIŠKA DELA-OBSTOJEČI OBJEKT</t>
  </si>
  <si>
    <t>KROVSKA DELA OBSTOJEČ OBJEKT</t>
  </si>
  <si>
    <t>KROVSKA DELA OBSTOJEČI OBJEKT</t>
  </si>
  <si>
    <t>KLJUČAVNIČARSKA DELA OBSTOJEČ OBJEKT</t>
  </si>
  <si>
    <t>KLJUČAVNIČARSKA DELA OBSTOJEČI OBJEKT</t>
  </si>
  <si>
    <t>OKNA VRATA OBSTOJEČ OBJEKT</t>
  </si>
  <si>
    <t>OKNA VRATA OBSTOJEČI OBJEKT</t>
  </si>
  <si>
    <t>MONTAŽNA DELA OBSTOJEČI OBJEKT</t>
  </si>
  <si>
    <t>SLIKOPLESKARSKA DELA OBSTOJEČ OBJEKT</t>
  </si>
  <si>
    <t>SLIKOPLESKARSKA DELA OBSTOJEČI OBJEKT</t>
  </si>
  <si>
    <t>MONTAŽNA  DELA OBSTOJEČ OBJEKT</t>
  </si>
  <si>
    <t>KERAMIČARSKA DELA OBSTOJEČ OBJEKT</t>
  </si>
  <si>
    <t>KERAMIČARSKA DELA OBSTOJEČI OBJEKT</t>
  </si>
  <si>
    <t>FINALNI TLAKI  OBSTOJEČ OBJEKT</t>
  </si>
  <si>
    <t>FINALNI TLAKI OBSTOJEČI OBJEKT</t>
  </si>
  <si>
    <t>REK. GRADBENA DELA-NOVI OBJEKT</t>
  </si>
  <si>
    <t>GRADBENA DELA NOVI OBJEKT SKUPAJ:</t>
  </si>
  <si>
    <t>PRIPRAVLJALNA DELA  NOVI OBJEKT</t>
  </si>
  <si>
    <t>FASADA NOVI OBJEKT</t>
  </si>
  <si>
    <t>TESARSKA DELA NOVI OBJEKT</t>
  </si>
  <si>
    <t>ZIDARSKA DELA NOVI OBJEKT</t>
  </si>
  <si>
    <t>BETONSKA DELA NOVI OBJEKT</t>
  </si>
  <si>
    <t>PRIPRAVLJALNA DELA NOVI OBJEKT</t>
  </si>
  <si>
    <t>2b</t>
  </si>
  <si>
    <t>KROVSKA DELA NOVI OBJEKT</t>
  </si>
  <si>
    <t>KLJUČAVNIČARSKA DELA NOVI OBJEKT</t>
  </si>
  <si>
    <t>OKNA VRATA NOVI OBJEKT</t>
  </si>
  <si>
    <t>MONTAŽNA  DELA NOVI OBJEKT</t>
  </si>
  <si>
    <t>MONTAŽNA DELA NOVI OBJEKT</t>
  </si>
  <si>
    <t>SLIKOPLESKARSKA DELA NOVI OBJEKT</t>
  </si>
  <si>
    <t>KERAMIČARSKA DELA NOVI OBJEKT</t>
  </si>
  <si>
    <t>FINALNI TLAKI  NOVI OBJEKT</t>
  </si>
  <si>
    <t>FINALNI TLAKI NOVI OBJEKT</t>
  </si>
  <si>
    <t>REK. OBRTNIŠKA DELA- NOVI OBJEKT</t>
  </si>
  <si>
    <t>REK. ZUNANJA UREDITEV</t>
  </si>
  <si>
    <t>ZUNANJA UREDITEV SKUPAJ:</t>
  </si>
  <si>
    <t>PREDDELA</t>
  </si>
  <si>
    <t xml:space="preserve">ZEMELJSKA DELA </t>
  </si>
  <si>
    <t>OBRTNIŠKA DELA - NOVI OBJEKT</t>
  </si>
  <si>
    <t>GRADBENA DELA - NOVI OBJEKT</t>
  </si>
  <si>
    <t>GRADBENA DELA - OBSTOJEČI OBJEKT</t>
  </si>
  <si>
    <t>REK. INTERNA KANALIZACIJA</t>
  </si>
  <si>
    <t>INTERNA KANALIZACIJA SKUPAJ:</t>
  </si>
  <si>
    <t>OBRTNIŠKA DELA - OBSTOJEČI OBJEKT</t>
  </si>
  <si>
    <t>REK.STROJNE INSTALACIJE</t>
  </si>
  <si>
    <t>STRONE INŠTALACIJE</t>
  </si>
  <si>
    <t>OGREVANJE / HLAJENJE - RAZVOD OGREVNE IN HLADNE VODE IN PRIKLOP NA TOPLOTNO POSTAJO/KRETNICO</t>
  </si>
  <si>
    <t>PREZRAČEVANJE - KUHINJE</t>
  </si>
  <si>
    <t>STROJNE INSTALACIJE SKUPAJ:</t>
  </si>
  <si>
    <t>ELEKTRO INŠTALACIJE</t>
  </si>
  <si>
    <t>ELEKTRO INŠTALACIJE SKUPAJ:</t>
  </si>
  <si>
    <t>KOS</t>
  </si>
  <si>
    <t>1</t>
  </si>
  <si>
    <t>2</t>
  </si>
  <si>
    <t>kos</t>
  </si>
  <si>
    <t>2.4</t>
  </si>
  <si>
    <t>3</t>
  </si>
  <si>
    <t>4</t>
  </si>
  <si>
    <t>5</t>
  </si>
  <si>
    <t>6</t>
  </si>
  <si>
    <t>7</t>
  </si>
  <si>
    <t>8</t>
  </si>
  <si>
    <t>9</t>
  </si>
  <si>
    <t>10</t>
  </si>
  <si>
    <t>11</t>
  </si>
  <si>
    <t>12</t>
  </si>
  <si>
    <t>13</t>
  </si>
  <si>
    <t>14</t>
  </si>
  <si>
    <t>PLIN</t>
  </si>
  <si>
    <t>Opomba:</t>
  </si>
  <si>
    <t>kpl</t>
  </si>
  <si>
    <t xml:space="preserve">- Pred pričetkom del je treba vse opise, mere, količine </t>
  </si>
  <si>
    <t xml:space="preserve">  in obdelave kontrolirati po zadnjeveljavnih načrtih, detajlih in opisih</t>
  </si>
  <si>
    <t xml:space="preserve">  ter preveriti dejanske izmere na objektu!!</t>
  </si>
  <si>
    <t>Pri pripravi ponudbe mora ponudnik upoštevati tudi: (da je, da se je, ..)</t>
  </si>
  <si>
    <t xml:space="preserve"> - spoznal vse bistvene elemente, ki lahko vplivajo na organizacijo gradbišča,</t>
  </si>
  <si>
    <t xml:space="preserve">  - preizkusil in kontroliral vse obstoječe vire za oskrbo z materialom ter vse ostale</t>
  </si>
  <si>
    <t>okoliščine, ki lahko vplivajo na izvedbo del,</t>
  </si>
  <si>
    <t xml:space="preserve"> -  se seznanil z vsemi predpisi in zakoni glede plačila taks, davkov, povračil -</t>
  </si>
  <si>
    <t>odškodnin za škodo povzročeno v času gradnje in ostalih dajatev v Republiki</t>
  </si>
  <si>
    <t>Sloveniji,</t>
  </si>
  <si>
    <t xml:space="preserve"> -  v celoti proučil dokumentacijo v zvezi z oddajo javnega naročila, da je prišel do</t>
  </si>
  <si>
    <t xml:space="preserve"> vseh potrebnih podatkov, ki vplivajo na izvedbo del ter da je na podlagi vsega</t>
  </si>
  <si>
    <t xml:space="preserve"> tega tudi oddal svojo ponudbo.</t>
  </si>
  <si>
    <t xml:space="preserve"> Ponudnik je pri pripravi ponudbe UPOŠTEVAL: </t>
  </si>
  <si>
    <t xml:space="preserve"> - stroške, nastale v zvezi z zahtevami predpisov o varstvu pri delu,</t>
  </si>
  <si>
    <t>− stroške za označevanje in zavarovanje gradbišča,</t>
  </si>
  <si>
    <t>− stroške čiščenja terena, odstranitev ovir, urejanje terena in vrnitev v prvotno stanje</t>
  </si>
  <si>
    <t>− stroške preprečitve oz. sanacije poškodb zaradi vibracij na objekte,</t>
  </si>
  <si>
    <t>− stroške vzdrževanja javne infrastrukture v času gradnje ter stroške povrnitve</t>
  </si>
  <si>
    <t>javne infrastrukture po končani gradnji v prvotno stanje.</t>
  </si>
  <si>
    <t>− stroške za vse ukrepe, ki so potrebni za brezhiben potek organizacije dela,</t>
  </si>
  <si>
    <t>− stroške izvedbe in vzdrževanja dostopnih in gradbiščnih poti (vključno s stroški</t>
  </si>
  <si>
    <t>pridobitve vseh potrebnih soglasij in dovoljenj) ter stroške začasne uporabe</t>
  </si>
  <si>
    <t>zemljišč za dostopne poti, vključno s stroški povrnitve zemljišč in obstoječih poti</t>
  </si>
  <si>
    <t>oziroma cest v prvotno stanje po končani gradnji,</t>
  </si>
  <si>
    <t>− stroške izdelave elaboratov za izvedbo prometnih zapor cest, stroški pridobivanja</t>
  </si>
  <si>
    <t>ustreznih soglasij in dovoljenj, kot tudi vsi stroški izdelave in vzdrževanja</t>
  </si>
  <si>
    <t>prometnih zapor, obvozov, gradbenih in drugih priključkov ter drugih ukrepov za</t>
  </si>
  <si>
    <t>normalno odvijanje prometa,</t>
  </si>
  <si>
    <t>− stroške del in storitev, ki izhajajo iz zahtev soglasij in projektnih pogojev pristojnih</t>
  </si>
  <si>
    <t>soglasodajalcev, ki niso posebej specificirani in opredeljeni v posameznih</t>
  </si>
  <si>
    <t>postavkah ponudbenega predračuna,</t>
  </si>
  <si>
    <t>− stroške prestavitev in ureditev komunalno-energetske infrastrukture in naprav</t>
  </si>
  <si>
    <t>(NN, SN, EE, VN vodi, SV, vodovod, TK vodi, javna razsvetljava, javna</t>
  </si>
  <si>
    <t>kanalizacija….), če bo ponudnik zaradi svojih potreb ali tehnologije začasno</t>
  </si>
  <si>
    <t>prestavljal ali kakorkoli drugače poškodoval obstoječo ter začasno postavljeno</t>
  </si>
  <si>
    <t>komunalno-energetsko infrastrukturo in naprave, kar vključuje vse stroške</t>
  </si>
  <si>
    <t>izvedenih meritev, pregledov, preizkusov, posnetkov in pridobivanja ustreznih</t>
  </si>
  <si>
    <t>potrdil, atestov in certifikatov ter vse stroške priprave in transporta materiala za predmetni objekt</t>
  </si>
  <si>
    <t xml:space="preserve"> - kompletno izvedene prestavitve in ureditve komunalno – energetske</t>
  </si>
  <si>
    <t>infrastrukture in naprav, kakor tudi vse stroške ogledov, zakoličb in nadzora</t>
  </si>
  <si>
    <t>pristojnih upravljalcev posameznih vodov,</t>
  </si>
  <si>
    <t>− stroške izvedbe vseh izvajalčevih tekočih kontrol kvalitete, vključno z vmesnimi in</t>
  </si>
  <si>
    <t>končnimi poročili, vse v smislu dokazovanja kvalitete izvedenih del,</t>
  </si>
  <si>
    <t>− stroške količinskega in kakovostnega prevzem materiala, proizvodov in opreme v</t>
  </si>
  <si>
    <t>proizvodnih obratih proizvajalca, neodvisne strokovne organizacije, vključno s</t>
  </si>
  <si>
    <t>stroški strokovnega dela, prevoznimi stroški.</t>
  </si>
  <si>
    <t>− stroške preiskav za pridobitev atestov, preskušanje in za preiskave tehnologije,</t>
  </si>
  <si>
    <t>− stroške potrebnih merjenj opravljenih količin in kontrolnih merjenj,</t>
  </si>
  <si>
    <t>− stroške dobave in vgradnje pritrdilnega in drobnega materiala, ki so potrebne za</t>
  </si>
  <si>
    <t>izvedbo del skladno z razpisno in projektno dokumentacijo,</t>
  </si>
  <si>
    <t>− pri rušenju, rezkanju, izkopih in deponiranju gradbenega materiala mora</t>
  </si>
  <si>
    <t>ponudnik upoštevati določila Uredbe o ravnanju z odpadki, ki nastanejo pri</t>
  </si>
  <si>
    <t>gradbenih delih (Ur.L. RS št. 34/08), Uredbe o ravnanju z odpadki, ki vsebujejo</t>
  </si>
  <si>
    <t>azbest (Ur.L. RS št. 34/08) ter Uredbe o odpadkih (Ur.L. RS št.; 37/2015 in št.</t>
  </si>
  <si>
    <t>69/2015) in stroške povezne s tem vkalkulirati v ponudbi, prav tako tudi stroške</t>
  </si>
  <si>
    <t>za izdelavo poročila o ravnanju z odpadki v skladu z Uredbo,</t>
  </si>
  <si>
    <t>− stroške vmesnih in finalnih čiščenj,</t>
  </si>
  <si>
    <t>− stroške, vezane na izpolnjevanje okoljskih zahtev</t>
  </si>
  <si>
    <t>− stroške za zaščito okolja v skladu z zakonodajo in podzakonskimi akti,</t>
  </si>
  <si>
    <t>prostorskimi plani,</t>
  </si>
  <si>
    <t>− vse stroške izdelave zahtevanih vzorcev,</t>
  </si>
  <si>
    <t>− stroške za izdelavo posnetka stanja obstoječe infrastrukture, za izdelavo</t>
  </si>
  <si>
    <t>elaborata ukrepov, za vzdrževanje infrastrukture in ponovno vzpostavitev</t>
  </si>
  <si>
    <t>infrastrukture v prvotno stanje,</t>
  </si>
  <si>
    <t>− stroške izdelave delavniške dokumentacije in tehnoloških elaboratov za vse</t>
  </si>
  <si>
    <t>aktivnosti, ki sodijo v sklop pogodbenih del (za elemente osnovne konstrukcije,</t>
  </si>
  <si>
    <t>opreme, tehnologije …),</t>
  </si>
  <si>
    <t>− stroške izvedbo meritev kakovosti zraka med izvajanjem gradnje</t>
  </si>
  <si>
    <t>− vse druge stroške potrebne za popolno dokončanje del za katere je izvajalec ob</t>
  </si>
  <si>
    <t>oddaji ponudbe vedel oz. bi moral vedeti, da so potrebni za dokončanje del.</t>
  </si>
  <si>
    <t xml:space="preserve"> - Ponudbena cena mora vsebovati tudi vse stroške povezane s faznostjo gradnje.</t>
  </si>
  <si>
    <t xml:space="preserve"> - Vse dajatve, takse in drugi izdatki, ki jih mora plačati izvajalec v skladu z zakonodajo,</t>
  </si>
  <si>
    <t>morajo biti vsebovani v cenah na enoto kot tudi v skupni ponudbeni ceni za izvedbo</t>
  </si>
  <si>
    <t>del, ki jo predloži ponudnik.</t>
  </si>
  <si>
    <t xml:space="preserve">SPLOŠNA DOLOČILA </t>
  </si>
  <si>
    <t>Popis je veljaven le v kombinaciji z vsemi grafičnimi prilogami, risbami, načrti, tehničnim poročilom, sestavami konstrukcij, shemami oken in vrat in ostalimi sestavinami projekta (strojne, elektro instalacije in načrti gradbenih konstrukcij).  Projektna dokumentacija v celoti je sestavni del tega popisa.</t>
  </si>
  <si>
    <t xml:space="preserve">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 </t>
  </si>
  <si>
    <t>Z oddajo ponudbe vsak ponudnik izjavljain se zavezuje, da je skrbno preučil vse prej omenjene sestavne dele projekta in da je v skupno vrednost vključil vsa dodatna, nepredvidena in presežna dela ter material, ki zagotavljajo popolno, zaključeno in celostno izvedbo objekta kot tudi vsa dela, ki niso neposredno opisana ali našteta v tekstualnem delu popisa, a so kljub temu razvidna iz grafičnih prilog in ostalih prej naštetih sestavnih delov projekta.</t>
  </si>
  <si>
    <t>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t>
  </si>
  <si>
    <t>Posamezni materiali, ki so v popisu navedeni z imenom ali tipom so za ponudnika obvezni! Materiali, ki so opremljeni s citatom: "ali enakovredno" za ponudnika niso obvezni! Ponudnik lahko ponuja druge artikle, material in opremo, vendar samo pod pogojem, da izpolnjuje navedene kriterije, parametre in lastnosti, ki se v posamezni postavki ali splošni opombi od določenega artikla, opreme ali materiala zahtevajo in če jih predhodno pisno potrdi projektant arhitekture!</t>
  </si>
  <si>
    <t xml:space="preserve"> - Posamezni ponudnik z oddajo ponudbe izjavlja, da bo predmetno zgradbo izvajal izključno skladno s predmetno projektno dokumentacijo.</t>
  </si>
  <si>
    <t xml:space="preserve">- Projektantski nadzor za arhitekturo lahko opravlja izključno odgovorni projektant arhitekture, ki je izdelal načrt arhitekture za predmetni objekt. </t>
  </si>
  <si>
    <t>- Vse morebitne spremembe in dopolnitve lahko izdelajo izključno avtorji navedenih projektov, pri čemer mora biti vsaka sprememba in dopolnitev pisno zavedena v gradbeni dnevnik, ožigosana in podpisana s strani odgovornega projektanta arhitekture in odgovornega nadzornika.</t>
  </si>
  <si>
    <t xml:space="preserve"> - Kot spremembe projektne dokumentacije se šteje vsakršno spreminjanje gabaritov zgradbe, nosilne in nenosilne gradbene konstrukcije, oblike fasad, sestav vertikalnih in horizontalnih konstrukcij (gradbene fizike), instalacijskih vodov, kot tudi spreminjanje gradbenih materialov, materialov in oblike oken ter jeklenih okvirjev okoli oken, notranjih in zunanjih tlakov, materialov fasad, ograj, finalnih obdelav sten, itd... </t>
  </si>
  <si>
    <t>- Vsako samovoljno dopolnjevanje ali spreminjanje projektne dokumentacije s strani izvajalca, odgovornega nadzora ali drugega subjekta vpletenega v gradnjo predmetne zgradbe, brez pristanka avtorjev, pomeni kršenje avtorskih pravic in bo sankcionirano skladno z določbami Zakona o avtorskih in sorodnih pravicah.</t>
  </si>
  <si>
    <t>CENA PO ENOTI MORA VSEBOVATI:</t>
  </si>
  <si>
    <t>Popolna ponudba za izvedbo GOI del mora v ceni/enoto   vsebovati tudi (če ni drugače navedeno) :</t>
  </si>
  <si>
    <t xml:space="preserve">V popisu so v vseh postavkah vkalkulirana popolnoma vsa pripravljalna, pomožna in zaključna dela, ki pripadajo k posamezni postavki in so potrebna za nemoteno izvajanje del!  Ponudnik mora v posameznih cenah za enoto mere upoštevati vse potrebne vertikalne in horizontalne transporte ter upoštevati velikost parcele ter posledično zaradi tega sprotni dovoz določenega materiala in opreme na delovišče. </t>
  </si>
  <si>
    <t xml:space="preserve"> -Ponudba mora vsebovati ves pritrditveni material, vgradnjo zaključnih profilov, pločevin in kotnikov, izdelavo vseh potrebnih podkonstrukcij, dodatnega izsekavanja AB in zidanih sten, ponovnega odpiranja montažnih sten in podobna dela potrebna za vgradnjo posameznega elementa objekta, izdelavo vseh drobnih gradbenih, obrtniških in instalacijskih del ter ostalega četudi to ni neposredno navedeno popisu GOI del, a je kljub temu razvidno iz grafičnih prilog in ostalih prej naštetih sestavnih delov projekta.  </t>
  </si>
  <si>
    <t xml:space="preserve"> -Vsi notranji in zunanji vertikalni in horizontalni transporti do začasnih in stalnih deponij ter vsa pripravljalna, pomožna in zaključna dela pri posameznih postavkah (tudi, če to ni posebej navedeno v posameznih postavkah). Odpadni in izkopani material se deponira na deponije, katere morajo imeti upravna dovoljenja za deponiranje posameznih vrst materiala in vsa druga dovoljenja in registracije, ki izhajajo iz zakonodaje, ki pokriva to področje. Ponudnik izbere lokacije posameznih deponij v skladu s tem popisom in v cenah za E.M. upošteva vse stroške deponiranja in transporta. Prikazane količine v tem popisu so v raščenem ali vgrajenem stanju.  Posamezni koeficienti razrahljivosti morajo biti  upoštevani v ceni za enoto mere. Pri  cenah za enoto je upoštevati določeno specifičnost lokacije glede na skladiščenje materiala.</t>
  </si>
  <si>
    <t xml:space="preserve">- vse stroške, ki zajemajo izvedbo del in materiala po popisu GOI del, popisom GOI del za izvedbo priključkov na komunalno, vodovodno, plinovodno, tk, kabelsko in elektro infrastrukturo </t>
  </si>
  <si>
    <t>- vsi splošni in stalni stroški povezani z organizacijo in delo na gradbišču,</t>
  </si>
  <si>
    <t>- transportni stroški v območju in izven območja gradbišča,</t>
  </si>
  <si>
    <t xml:space="preserve"> -vsi vertikalni in horizontalni transporti delavcev in materiala</t>
  </si>
  <si>
    <t xml:space="preserve"> -vsa potrebna pomožna delovna sredstva za delo, kot npr. lestve, delovni odri  , orodje….</t>
  </si>
  <si>
    <t>- splošni stroški pristojbin in davkov upravnih organov pri prijavi gradbišča, pridobivanja raznih dovoljenj in soglasij za izvedbo,</t>
  </si>
  <si>
    <t>- stroški in pridobivanja soglasja za eventuelno zaporo cest,</t>
  </si>
  <si>
    <t>- stroški porabe električne energije, vode in telefona,</t>
  </si>
  <si>
    <t xml:space="preserve"> - vse stroške eventuelnega gretja prostorov s "tajfuni" in/ali ev. potrebnih del in/ali materialov, potrebnih za zagotovitev pogodbenih terminskih rokov</t>
  </si>
  <si>
    <t>-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dokumentacije za tehnični pregled</t>
  </si>
  <si>
    <t xml:space="preserve">- predajo vseh, v načrte vnešenih sprememb med gradnjo (potrjenih s strani odgovornega vodje projekta, odgovornega projektanta arhitekture in odgovornega nadzornika), </t>
  </si>
  <si>
    <t>- pridobivanja internih soglasij, interne meritve kvalitete vgrajenih materialov, atesti, garancije in potrdila vgrajenih materialov v pripravi dela prevzemnika del,</t>
  </si>
  <si>
    <t>- eventuelni stroški povezani s predstavitvami posameznih predvidenih in vgrajenih materialov investitorju,</t>
  </si>
  <si>
    <t xml:space="preserve"> - stroški, ki nastanejo zaradi prilagajanja terminskega plana izvedbe glede na obstoječe stanje,</t>
  </si>
  <si>
    <t>- stroški vmesnega in finalnega čiščenja prostorov,</t>
  </si>
  <si>
    <t xml:space="preserve">- stroški ureditve  in organizacije gradbišča in izvajanja ukrepov za zagotavljanje varnosti in zdravja pri delu, imenovanju koordinatorja varstva pri delu ter izdelava elaborata varstva pri delu, </t>
  </si>
  <si>
    <t>- izdelavo vseh v tehničnem poročilu, grafičnih prilogah in popisu navedenih vzorcev</t>
  </si>
  <si>
    <t>- izdelavo načrtov jeklenih konstrukcij (potrdi jih odg. proj. grad. konst.)</t>
  </si>
  <si>
    <t>- izdelavo montažnih načrtov</t>
  </si>
  <si>
    <t>- izdelavo demontažnih načrtov</t>
  </si>
  <si>
    <t>Enotna cena mora zajeti izdelavo vseh potrebnih detajlov in dopolnih del, katera je potrebno izvesti za dokončanje posameznih del, tudi če potrebni detajli in zaključki niso podrobno navedeni in opisani v popisu del, in so ta dopolnila nujna za pravilno funkcioniranje posameznih sistemov in elementov objekta.</t>
  </si>
  <si>
    <t xml:space="preserve">Izvajalec gradbenih del je dolžan pred pričetkom gradnje v vseh načrtih, ki so sestavni del predmetnega projekta preveriti in medsebojno uskladiti vse preboje in utore v armiranobetonskih konstrukcijah. </t>
  </si>
  <si>
    <t>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t>
  </si>
  <si>
    <t>V ponudbi morajo biti upoštevana vsa drobna strojna in elektro instalacijska dela.</t>
  </si>
  <si>
    <t>ZAHTEVE PRI GRADNJI</t>
  </si>
  <si>
    <t xml:space="preserve">Vgrajeni material mora ustrezati veljavnim normativom in predpisanim standardom, ter ustrezati kvaliteti določeni z veljavno zakonodajo ter projektom. Ponudnik to dokaže s predložitvijo izjav o skladnosti in ustreznih certifikatov pred vgrajevanjem, pridobitev teh listin mora biti vkalkulirana v cenah po enoti. </t>
  </si>
  <si>
    <t xml:space="preserve">Pri izvajanju objekta je obvezno upoštevati zahteve Elaboratov (ŠPV, akustika ...), ter vse ostale pogoje posameznih soglasodajalcev, izdelovalcev posameznih načrtov in gradbenega dovoljenja v kolikor so bila le-ta izdelana. Pred pričetkom del mora izvajalec dodatno pregledati načrt gradbenih konstrukcij, načrt arhitekture, električnih inštalacij, naprav in opreme in načrt strojnih inštalacij, naprav in opreme in ostale izdelane načrte za predmetni objekt ter morebitne ugotovljene pripombe posredovati investitorju ali nadzorni službi. </t>
  </si>
  <si>
    <t xml:space="preserve"> - Vse kote, višine in mere so okvirne in jih je potrebno preveriti na gradbišču glede na izvedeno stanje.</t>
  </si>
  <si>
    <t xml:space="preserve"> - Vse sestave konstrukcij je potrebno preveriti v tekstualnem delu PZI projekta.</t>
  </si>
  <si>
    <t xml:space="preserve"> - izvajalec in nadzorni organ sta dolžna preveriti posamezne elemente ali dele zgradbe v vseh načrtih projekta.  Morebitna neskladja med posameznimi načrti (arhitektura gradbenih konstrukcij, strojne in elektro instalacije, zunanja ureditev...)   je potrebno nemudoma sporočiti odg. vodji projekta. Samovoljno prilagajanje projekta ni dovoljeno!</t>
  </si>
  <si>
    <t xml:space="preserve"> - Vse preboje je potrebno uskladiti s projektom elektro instalacij, strojnih instalacij in zunanje ureditve. Preboje je izvajalec dolžan preveriti pred začetkom   izvedbe betonskih del (zanašanje in sklicevanje izklučno na armaturni načrt ali načrt arhitekture ni dovoljeno).</t>
  </si>
  <si>
    <t xml:space="preserve"> - Vse potrditve, pregledi, spremembe itd. s strani odgovornih projektantov morajo biti pisne in navedene v gradbenem dnevniku.</t>
  </si>
  <si>
    <r>
      <t>Uporaba popisa brez vseh prej omenjenih sestavin projekta NI DOVOLJENA.</t>
    </r>
    <r>
      <rPr>
        <sz val="11"/>
        <color theme="1"/>
        <rFont val="Calibri Light"/>
        <family val="2"/>
        <charset val="238"/>
        <scheme val="major"/>
      </rPr>
      <t xml:space="preserve"> </t>
    </r>
    <r>
      <rPr>
        <b/>
        <sz val="11"/>
        <color theme="1"/>
        <rFont val="Calibri Light"/>
        <family val="2"/>
        <charset val="238"/>
        <scheme val="major"/>
      </rPr>
      <t>Ponudba, ki se sklicuje zgolj na tekstualni del popisa ni veljavna oziroma je smatrana kot pomankljiva.</t>
    </r>
    <r>
      <rPr>
        <sz val="11"/>
        <color theme="1"/>
        <rFont val="Calibri Light"/>
        <family val="2"/>
        <charset val="238"/>
        <scheme val="major"/>
      </rPr>
      <t xml:space="preserve"> </t>
    </r>
  </si>
  <si>
    <t>A.</t>
  </si>
  <si>
    <t>Dela, ki so v obligaciji investitorja oziroma naročnika :</t>
  </si>
  <si>
    <t>Opomba:  ta dela načeloma niso predmet ponudbe, razen na posebno zahtevo naročnika ali če investitor s posebnim pooblastilom to prenese na izvajalca!</t>
  </si>
  <si>
    <t>Izdelava DGD in PZI dokumentacije, z vsemi potrebnimi elaborati</t>
  </si>
  <si>
    <t>Izdelava PID dokumentacije</t>
  </si>
  <si>
    <t>Izvajanje nadzora pri gradnji, za vse  vrste del in za ves čas gradnje</t>
  </si>
  <si>
    <t>Nadzor odgovornega vodje  projekta</t>
  </si>
  <si>
    <t>Prijava gradbnje  v skladu z GZ  in Prijava gradbišča na podlagi določb Uredbe o zagotavljanju varnosti in zdravja pri delu na začasnih in premičnih gradbiščih</t>
  </si>
  <si>
    <t>Priprava varnostnega načrta v skladu z uredbo o zagotavljanju varnostni in zdravja pri delu na začasnih in premičnih gradbiščih - Ur. list RS 3/2002</t>
  </si>
  <si>
    <t>Izvajanje nadzora Koordinatorja za varno delo</t>
  </si>
  <si>
    <t>8.</t>
  </si>
  <si>
    <t xml:space="preserve">Izdelava načrta za ravnanje z odpadki ter pooblastiti izvajalca  za pridobitev evidenčnih listov  ter vodenje evidence  o vrstah in količinah gradbenih odpadkov </t>
  </si>
  <si>
    <t>9.</t>
  </si>
  <si>
    <t>Vpis objekta v uradne evidence:</t>
  </si>
  <si>
    <t xml:space="preserve"> -vpis objekta v zemljiški kataster</t>
  </si>
  <si>
    <t xml:space="preserve"> -vpis stavbe v kataster stavb</t>
  </si>
  <si>
    <t xml:space="preserve"> -vpis objekta GJI v zbirni kataster gospodarske javne infrastrukture</t>
  </si>
  <si>
    <t>Splošna določila veljavna v RS, mora izvajalec del upoštevati v ponudbi in pri izvajanju del. Rušitvena dela in ravnanje z gradbenimi odpadki je potrebno izvajati po določilih veljavnih tehničnih predpisih za izvajanje ter skladno z Uredbo o ravnanju z odpadki, ki nastanejo pri gradbenih delih (Ur.l.RS, št. 34/08).</t>
  </si>
  <si>
    <t>Posebne zahteve:</t>
  </si>
  <si>
    <t xml:space="preserve"> -  gradbeni odpadki se morajo na gradbišču začasno skladiščiti ločeno po posameznih vrstah s klasifikacijskega seznama odpadkov</t>
  </si>
  <si>
    <t xml:space="preserve"> - če gradbenih odpadkov ni mogoče začasno skladiščiti na gradbišču, mora izvajalec zagotoviti, da se gradbene odpadke odlaga neposredno po nastanku v zabojnike, ki so prirejeni za odvoz gradbenih odpadkov brez prekladanja.</t>
  </si>
  <si>
    <t xml:space="preserve"> - če pri rekonstrukciji ali odstranitvi objekta ni mogoče preprečiti mešanja gradbenih odpadkov, mora izvajalec zagotoviti, da se pred rekonstrukcijo ali odstranitvijo objekta odstranijo iz objekta nevarni gradbeni odpadki</t>
  </si>
  <si>
    <t xml:space="preserve"> -  izvajalec mora zagotoviti oddajo gradbenih odpadkov zbiralcu gradbenih odpadkov ali izvajalcu obdelave teh odpadkov.</t>
  </si>
  <si>
    <t xml:space="preserve"> -  izvajalec mora zagotoviti naročilo za prevzem gradbenih odpadkov pred začetkom izvajanja gradbenih del, to pa dokaže z naročilom za prevzem gradbenih odpadkov ali z naročilom za obdelavo odpadkov. Iz naročila za prevzem gradbenih odpadkov morajo biti razvidni podatki o prevzemniku, klasifikacijska številka gradbenih odpadkov, ocenjena količina nastalih gradbenih odpadkov, naslov gradbišča, ki ga zadeva prevzem gradbenih odpadkov, in podatki o gradbenem dovoljenju.</t>
  </si>
  <si>
    <t xml:space="preserve"> -  izvajalec mora ob oddaji vsake pošiljke gradbenih odpadkov pridobiti od prevzemnika odpadkov izpolnjen evidenčni list in voditi evidenco o vrstah in količinah nastalih gradbenih odpadkov v skladu s predpisom, ki ureja ravnanje z odpadki, ali pa mora za to pooblastiti enega od izvajalcev del.</t>
  </si>
  <si>
    <t xml:space="preserve"> -  pri rušenju je potrebno omejiti prašenje okolice z sprotnim močenjem rušenih konstrukcij in izvajati ostale ukrepe za omilitev vplivov rušenja na okolje</t>
  </si>
  <si>
    <t xml:space="preserve"> -  izvajalec mora upoštevati vsebino elaborata ravnanja z gradbenimi odpadki</t>
  </si>
  <si>
    <t xml:space="preserve"> -   skladno z določili elaborata se lahko del ustreznih in nekontaminiranih odpadkov uporabi na samem gradbišču. Za ta dela mora izvajalec podati tehnološki elaborat.</t>
  </si>
  <si>
    <t xml:space="preserve"> -   izvajalec mora v času izvajanja del zagotavljati stalno nemoteno delo in delovanje celotnega objekta. Predhodno se mora z uporabnikom objekta dogovoriti in uskladiti režim morebitnih izklopov instalacij, električne energije … v obliki zapisnika ob uvedbi v delo.</t>
  </si>
  <si>
    <t xml:space="preserve"> -   Izvajalec mora izdelati in zagotoviti takšno vrsto zaščite objekta, prostorov..., katera v popolnosti preprečuje onesnaževanje objekta ali njegovih delov v času izvajanja del (prah, odpadki, hrup...)</t>
  </si>
  <si>
    <t xml:space="preserve"> -   dela, ki povzročajo hrup ali tresljaje se morajo izvajati v časovnih terminih, ki so dogovorjeni z uporabnikom v obliki zapisnika skladno ob uvedbi v delo in potrjenega terminskega plana.</t>
  </si>
  <si>
    <t xml:space="preserve"> -  za nevarne odpadke (npr. azbest, PCB-ji,...) mora izvajalec zagotoviti usposobljeno osebje z ustreznimi dovoljenji za izvedbo tovrstnih del (npr. za odstranjevanje azbesta okoljevarstveno dovoljenje,...</t>
  </si>
  <si>
    <t xml:space="preserve"> -  ukrepi zaščite nevarnih odpadkov med interno manipulacijo, nakladanjem, transportom in razkladanjem</t>
  </si>
  <si>
    <t xml:space="preserve"> - oddajo nevarnih odpadkov v registrirana odlagališča vključno s stroški transporta in plačilom vseh pristojbin</t>
  </si>
  <si>
    <t>V enotnih cenah posamezne postavke morajo biti zajeti stroški:</t>
  </si>
  <si>
    <t xml:space="preserve"> -  vse obveznosti, ki izhajajo iz splošnih in posebnih zahtev</t>
  </si>
  <si>
    <t xml:space="preserve"> -  vse obveznosti, kot izhajajo iz elaborata za ravnanje z gradbenimi odpadki</t>
  </si>
  <si>
    <t xml:space="preserve"> -  izvedbo vseh pripravljalnih del za rušenje</t>
  </si>
  <si>
    <t xml:space="preserve"> -  izvedbo zaščite okoliških objektov in okolice pred vplivi rušenja</t>
  </si>
  <si>
    <t xml:space="preserve"> -   izvajanje ukrepov za zaščito pred prašenjem, hrupom in podobnih ukrepov</t>
  </si>
  <si>
    <t xml:space="preserve"> -   izvedbo vseh potrebnih del povezanih z demontažo, iznosi, prenosi, začasnim skladiščenjem za vse odstranitve, ki so predvidene v posamezni postavki</t>
  </si>
  <si>
    <t xml:space="preserve"> -  vse interne transporte, premete in ostalo manipulacijo z materialom, ki nastaja pri rušitvah pred odvozom</t>
  </si>
  <si>
    <t xml:space="preserve"> -   ločevanje in ločeno zbiranje gradbenih odpadkov na gradbišču</t>
  </si>
  <si>
    <t xml:space="preserve"> -   nakladanje, transport v deponijo</t>
  </si>
  <si>
    <t xml:space="preserve"> -    oddaja v pristojni deponiji s plačilom vseh taks</t>
  </si>
  <si>
    <t xml:space="preserve"> -   za material, ki se uporabi na gradišču, vse stroške predelave materiala (mletje,...) skladno z namenom, za katerega bo material uporabljen</t>
  </si>
  <si>
    <t>Način obračuna:</t>
  </si>
  <si>
    <t xml:space="preserve"> -  obračun je se izvaja v ustrezni enoti mere, kot je v popisu (kos, m1m m2, m3)</t>
  </si>
  <si>
    <t xml:space="preserve"> -   izračuni pomenijo enoto mere v stanju pred rušitvijo</t>
  </si>
  <si>
    <t xml:space="preserve"> -  izvajalec ni upravičen do popravkov enot zaradi raztrosa od rušitev materiala, pač pa mora to dejstvo primerno vključiti v ceno.</t>
  </si>
  <si>
    <t>Vse rušitve je potrebno izvajati v skladu s predpisi o varstvu pri delu. Upoštevati je odvoz vsega rušenega materiala v trajno,  registrirano komunalno deponijo, z upoštevanjem plačila prispevka za komunalno deponijo. Pri vseh rušitvah je potrebno upoštevati  sortiranjem po vrsti odpadkov.</t>
  </si>
  <si>
    <t xml:space="preserve">Rušenje je potrebno izvajati v nasprotni smeri gradnje!! Pred pričetkom rušenja je potrebno pregledati, da so vse instalacije (elektrika, vodovod, ..) odklopljene! </t>
  </si>
  <si>
    <t xml:space="preserve">Rušenje objekta z nakladanjem ruševin na kamion in odvoz v trajno deponijo, s plačilom vseh taks in pristojbin,  z vso potrebno dokumentacijo in ukrepi varstva pri delu. </t>
  </si>
  <si>
    <r>
      <t xml:space="preserve">Objekt je pritličen, tlorisnih dimenzij cca 65/20m. 
</t>
    </r>
    <r>
      <rPr>
        <b/>
        <u/>
        <sz val="11"/>
        <color theme="1"/>
        <rFont val="Calibri Light"/>
        <family val="2"/>
        <charset val="238"/>
        <scheme val="major"/>
      </rPr>
      <t>Postopek rušenja - sortiranje materiala, začasno deponiranje materiala, odvozi, ...  izvede izvajalec po lastni tehnologiji, s tem, da mora upoštevati, da ne ovira sosednjih objektov!</t>
    </r>
  </si>
  <si>
    <r>
      <t xml:space="preserve">Rušitvena dela zajemajo odstranitev celotnega ovoja in streh (vključno z ostrešjem), zunanjih teras, finalnih tlakov in predelnih sten, </t>
    </r>
    <r>
      <rPr>
        <b/>
        <i/>
        <sz val="11"/>
        <color theme="1"/>
        <rFont val="Calibri Light"/>
        <family val="2"/>
        <charset val="238"/>
        <scheme val="major"/>
      </rPr>
      <t>vsi nosilni elementi (temelji, stebri in preklade) se ohranijo</t>
    </r>
    <r>
      <rPr>
        <i/>
        <sz val="11"/>
        <color theme="1"/>
        <rFont val="Calibri Light"/>
        <family val="2"/>
        <charset val="238"/>
        <scheme val="major"/>
      </rPr>
      <t xml:space="preserve"> in vključijo v novo zasnovo objekta, v kletni etaži se odstranijo finalni tlaki in ometi ter nadomestijo z novimi sestavami.</t>
    </r>
  </si>
  <si>
    <t>Splošna določila in pogoji za betonska dela: Betonska dela se morajo izvajati po določilih veljavnih tehničnih predpisov in normativov v soglasju z obveznimi standardi. Vgrajeni materiali za ta dela morajo po kvaliteti ustrezati določilom veljavnih tehničnih predpisov in standardov. Standardi za betonska dela vsebujejo poleg izdelave opisane v posameznem standardu še vsa potrebna pomožna dela, zlasti: - dela in ukrepe po določilih veljavnih predpisov varstva pri delu; - čiščenje in močenje opažev neposredno pred pričetkom betoniranja; - čiščenje betonskega železa od blata, maščob in rje, ki se lušči, postavljanje podložk in začasno vezanje armature k opažu; - manjša popravila opažev pri betoniranju; - vmetavanje betona v opaže in premeščanje lijaka med betoniranjem; - čiščenje prostorov in delovnih naprav po dovršenem delu; - zaščita in močenje betona; Naprava in odstranitev opažev, podpor, potrebnih pri vgrajevanju betona niso zapopadeni v standardih za betonska dela. Ta dela se obračunavajo pri tesarskih delih. Vsi potrebni transportni in drugi odri za potrebe betoniranja ali polaganje armature so zajeti v enotni ceni betona. Pred pričetkom betonskih del morata biti opaž in armatura popolnoma pripravljena</t>
  </si>
  <si>
    <t>Opaž mora biti popolnoma zalit z betonom, beton mora biti gost in brez gnezd. Armatura mora ostati na svojem mestu in mora biti obdana od vseh strani s predpisanim zaščitnim slojem betona. Višina prostega pada betona ne sme biti večja od 1m. V primeru, da se mora beton vmetavati z večje višine, je potrebno, da bi preprečili segregacijo, uporabiti eno od priznanih metod za vmetavanje betona. Kvaliteta betona mora ustrezati zahtevam splošnih določil za betonska dela in opisu del. Kot vidne konstrukcije se smatrajo vse tiste konstrukcije iz betona, ki ostanejo po izdelavi neometane. V posameznih pozicijah je zajeta izdelava betona, transport do mesta vgraditve, vgrajevanje, zgoščevanje, negovanje betona in vsa potrebna pomožna dela. Vgrajevanje se obračunava v m3 vgrajenega betona. Betonsko železo mora biti obdelano v skladu z veljavnimi predpisi, točno po armaturnem načrtu. Pritrjeno mora biti tako, da ostane med betoniranjem na svojem mestu. V posameznih pozicijah armature je zajeto ravnanje, rezanje, krivljenje, transporti, polaganje, vezanje in vsa potrebna pomožna dela. Armatura se obračunava v kg po teoretičnih težah in dolžinah iz armaturnega načrta. Vse konstrukcijske dilatacije, izvedene po projektu.</t>
  </si>
  <si>
    <t xml:space="preserve">OPOMBA!! Vse karakteristike betonov določi statik - preveriti pri statiku pred naročilom betona in vgradnjo!  </t>
  </si>
  <si>
    <t xml:space="preserve"> - temelji, temeljna plošča C30/37 </t>
  </si>
  <si>
    <t xml:space="preserve"> - ostala konstrukcija C25/30</t>
  </si>
  <si>
    <t>Tesarska dela se morajo izvajati po določilih veljavnih tehničnih predpisov in normativov v soglasju z obveznimi standardi. Vgrajeni materiali za ta dela morajo po kvaliteti ustrezati določilom veljavnih tehničnih predpisov in standardov. Standardi za tesarska dela vsebujejo poleg izdelave opisane v posameznem standardu še vsa potrebna pomožna dela, zlasti: dela in ukrepe po določilih veljavnih predpisov varstva pri delu; snemanje potrebnih izmer na mestu samem; postavitev, premeščanje in odstranitev premičnih odrov potrebnih za napravo tesarskih del; zbiranje in sortiranje lesa po dimenzijah; Opaži morajo biti izvršeni točno po merah iz načrtov z vsemi potrebnimi podporami, z vodoravno in diagonalno povezavo tako, da so stabilni in da vzdržijo obtežbe z betonom. Notranje površine morajo biti čiste in ravne</t>
  </si>
  <si>
    <t>Izvajalec del je pred betoniranjem dolžan skupaj z nadzorom pregledati načrte instalacij in tehnologije in vgraditi vse razvode instalacij, vložke in škatle za preboje instalacij skozi AB konstrukcije skladno z načrtom instalacij in tehnologije, po tedaj razpoložljivih podatkih</t>
  </si>
  <si>
    <t>Finalna obdelava in posledično izbira opažev za vidne betone se izvede na osnovi pripravljenih vzorcev izvajalca. Oblika in velikost betonskih elementov, mesta dilatacij, velikost naležnih površin za zidavo opeke je razvidna v grafičnem delu načrta in jih je potrebno dosledno upoštevati. Vsi previsni betonski venci morajo biti izvedeni z odkapnim robom.</t>
  </si>
  <si>
    <t>OPOMBE: shema delitev opažev:</t>
  </si>
  <si>
    <t>PRED GRADNJO JE POTREBNO PRIPRAVITI DELAVNIŠKI NAČRT OPAŽEV  KVALITETA BETONA VB4,TEKSTURA IN BARVA PO NAVODILIH PROJEKTA BETONA  STENE STOPNIŠČNEGA JEDRA SE BETONIRAJO PRED AB STEBRI IN VUTAMI,S TEM PREPREČIMO POJAV VERTIKALNIH PASOV STEBROV VIDNIH V DELITVI STEN NA NOTRANJI STRANI!!!</t>
  </si>
  <si>
    <t xml:space="preserve"> PRI BETONIRANJU STENE se PUSTI ARMATURA ZA KASNEJŠO BETONIRANJE VUT IN STEBROV  AB STOPNIŠČE iz VIDNEGA BETONA SE BETONIRA KASNEJE:MED BETONIRANJEM STEN STOPNIŠČA SE PUSTI ARMATURO SCHOECK ELEMENTOV-VPETJE V JUŽNO IN SEVERNO AB STENO, VMED DILATACIJA 3CM-NOTRI SE PUSTI XPS  VSE PREDPRIPRAVE za EL.KABLE-RAZSVETLJAVA, EVAKUACIJSKE TABLE ITD. , SE IZVEDE PRED BETONIRANJEM STOPNIŠČA-V ARMATURI SE RAZPELJE CEVI IN SE JIH TRDNO FIKSIRA, DA SE NE PREMIKAJO MED BETONAŽO!!!!</t>
  </si>
  <si>
    <t>NAKNADNO VRTANJE BETONA ZARADI RAZVODOV INŠTALACIJ NI DOVOLJENO!!!!</t>
  </si>
  <si>
    <t>Splošna določila in pogoji za zidarska dela: Vsi vgrajeni materiali morajo imeti atest in po kvaliteti morajo ustrezati določilom veljavnih tehničnih predpisov in standardov. Opeka vseh materialov, ki se uporablja, mora imeti atest v skladu z deklaracijo o kvaliteti. Pri vgrajevanju je opeko namakati v vodi. Zidati je treba v popolnoma ravnih vrstah z 1 cm širokimi regami, ki jih je izpolniti z malto. To velja za horizontalne, kakor tudi za vertikalne rege. Rege na licih zidovja je puščati do globine 1 - 2 cm prazne, zaradi boljše vezave ometa z zidom. Ob zidanju je puščati vse odprtine, vdolbine in rege za instalacije in podobno ter vse dimovodne in ventilacijske kanale v predvidenih velikosti. Pri obračunu se odbije vse odprtine brez ozira na velikost ter vse preklade in vezi. Odprtine se odbijajo po zidarskih merah, kakor so v načrtu opisane. Zidove se obračunavajo po debelinah. Malta, ki se uporablja pri zidanju opečnih zidov, mora biti izdelana iz prvorazrednega, dobro uležanega apna, peska in cementa točno v takšnem razmerju, kakršno je predpisano v posameznih pozicijah.</t>
  </si>
  <si>
    <t>OMETI: Omete izdelati v primerni temperaturi ozračja da omet ne zmrzne in odpade oziroma prehitro osuši in razpoka. Zidove ometati šele potem, ko so le-ti popolnoma suhi. Pred ometavanjem zidove in stropove očistiti, posebno še rege, v kolikor so izponjene z malto do zunanje površine zidu. Nadalje je treba zidove pred ometavanjem ovlažiti, posebno zidove, zidane v cementni malti. Omete je vršiti v vsakem primeru v treh slojih, v kolikor ni to v pozicijah popisa drugače predvideno. Normalna izvedba je, da se pred ometavanjem zidove ali strope opere z vodo, obrizga z redko cementno malto, izdela grobi in fini omet. Skupna debelina mora biti 2 do 2,5 cm. Pri ometavanju prvega sloja je uporabljati oster pesek. Pesek in mivka morata biti čista, brez organskih primesi. Malta za fini omet mora biti presejana s finim gostim sitom. Apno mora bit dobro gašeno in odležano najmanj 3 tedne. Vse zidane vogale in kote je izdelati ostrorobno, stike zidov s stropom je izvesti enako ostrorobno. Vse ometane površine morajo biti popolnoma ravne. Na njih se ne smejo poznati nobeni sledovi deščice, niti se ne smejo pri sušenju poznati in pojavljati razpoke.</t>
  </si>
  <si>
    <t>Vzidave: Vsi elementi, ki jih je vzidati v zidove ali ostale dele zgradbe, morajo biti vzidani točno po načrtu, vertikalno oz. horizontalno. Vzidava mora biti izvršena kvalitetno v skladu s popisom v posamezni poziciji. V enotni ceni zidarskih del upoštevati: vse potrebno delo - glavno izvedbeno in pomožma dela ves material - izdelavni in za pomožna dela Vse površine cementnih prevlek morajo biti popolnoma ravne, z enakomerno površinsko obdelavo. Cementne prevleke pod finalnimi epoxi ipd. tlaki morajo biti izvedene v skladu z navodili proizvajalca tlaka. V ceni vseh postavk je zajeti vse potrebne delovne odre</t>
  </si>
  <si>
    <t>OPOMBA!</t>
  </si>
  <si>
    <t>V ceni obloge vertikalnih konstrukcij je potrebno upoštevati tudi vsa potrebna odra, varovalne ograje... Izvedeno v skladu predpisov varstva pri delu!!</t>
  </si>
  <si>
    <t>V ceni vseh postavk zajeti vsa dela, vse prenose in prevoze na gradbišču, ves osnovni, pomožni, tesnilni in sidrni material po opisih v postavkah in po tehničenem opisu, vse za gotove vgrajene elemente. V cenah je potrebno zajeti tudi eventuelno uporabo odrov. V ceni je potrebno zajeti tudi vsa tesnenja in lepljenja stekel s silikonskimi kiti oz. po dogovoru s projektantom. Vsi popisi veljajo za gotove vgrajene elemente. Za vsa dela je izvajalec del dolžan izdelati delavniške načrte, ki jih potrdi projektant. Vse mere je preveriti na licu mesta. V ceni je zajeti vse eventuelne potrebne slepe okvirje. Pri izdelavi Po končani gradnji - pred tehničnim pregledom se izdelke pregleda, nastavi okovje, počisti pripire elementov z odpiranjem in odstrani zaščito.</t>
  </si>
  <si>
    <t>Splošna določila:</t>
  </si>
  <si>
    <t>- Krovska in kleparska dela morajo biti izvedena po opisih in detajlih iz kvalitetnega materiala in v skladu z veljavnimi tehničnim predpisi in standardi za ta dela. Vsa dela je potrebno izdelati tehnično pravilno in po pravilih stroke.</t>
  </si>
  <si>
    <t>- Pred pričetkom izvajanja izolacijskih del je potrebno preveriti kvaliteto predhodno izvršenih del, ki bi lahko vplivala na kvaliteto, sigurnost in trajnost izolacije, ki je predvidena z elaboratom fizikalne in zvočne zaščite.</t>
  </si>
  <si>
    <t>- Dela morajo biti izvedena tako, da posamezni deli in sloji izolacij, kakor tudi celoten sestav, ustrezajo namenu, zahtevam, varnosti in dolgotrajnosti. Posebno pazljivo je potrebno izvesti streho okrog zbirnih kotličev, dilatacijskih stikov in zaključkov strehe.</t>
  </si>
  <si>
    <t>- Zaključne obrobe se izvedejo po načrtu.</t>
  </si>
  <si>
    <t>- Hidroizolacijska dela se sme izvajati samo na kvalitetno izvedeno čvrsto, ravno in suho podlogo. Med izvajanjem in po končani izvedbi hidroizolacijskih del, se ne sme po njej hoditi. Vsa ostala gradbena in obrtniška dela se smejo izvajati samo, če je hidroizolacija zaščitena z ustrezno zaščito.</t>
  </si>
  <si>
    <t>- Za vse vgrajene materiale mora izvajalec predložiti ateste o kvaliteti materialov, ki jih izda pooblaščeni zavod za tovrstne dejavnosti.</t>
  </si>
  <si>
    <t>- Izvedba TI in HI po detajlih izvajalca z ustreznim certifikatom.</t>
  </si>
  <si>
    <t>- Enotna cena mora zajeti izdelavo vseh potrebnih detajlov in dopolnilnih del, ki jih je potrebno izvesti za dokončanje posameznih del, tudi če potrebni detajli in zaključki niso podrobno navedeni in opisani v popisu del, in so ta dopolnila nujna za pravilno funkcioniranje posameznih sistemov.</t>
  </si>
  <si>
    <t xml:space="preserve"> - Izvajalec del mora ravnati z odpadki, ki nastanejo pri izvajanju del zaradi gradnje, v skladu z Uredbo o ravnanju z odpadki (Uradni list RS št. 103/2011). </t>
  </si>
  <si>
    <t>OPOMBA! Alu pločevina je prašno barvana v barvi po izboru projektanta arhitekture!!</t>
  </si>
  <si>
    <t>Na strehi je potrebno zagotovit pritrdišča za zagotavljanje varnega vzdrževanja strehe in morebitnih naprav.</t>
  </si>
  <si>
    <t>Splošna določila in pogoji za ključavničarska dela: Izvajalec ključavničarskih del mora pred pričetkom dela pregledati vse dele zgradbe, v katere bodo vgrajeni ključavničarski izdelki ter eventuelne pomankljivosti katere bi opazil in ki bi utegnile kvarno vplivati njegovim izdelkom, odnosno kvalitetni montaži, javiti gradbenemu nadzorstvu. Poznejše reklamacije se ne bodo upoštevale. Za ključavničarska dela sme izvajalec zaposliti le kvalificirane delavce, nekvalificirane delavce sme zaposliti le za pomožna dela, t.j. za prenose materiala in orodja, za čiščenje po izvršenem delu in podobno. Za izdelavo ključavničarskih izdelkov mora izvajalec del uporabiti le tiste vrste materiala in v takih dimenzijah, kakor je predpisano v posameznih postavkah ključavničarskih del, oziroma kot predvidevajo načrti in detajli projektanta. Če smatra da predpisana vrsta materiala, odnosno predpisana dimenzija ne ustreza, je dolžan da pred pričetkom dela opozori na to projektanta, odnosno gradbeno nadzorstvo in da sporoči svoje utemeljene predloge, ki morajo biti odobreni od projektanta.</t>
  </si>
  <si>
    <t>Vsi železni izdelki morajo biti pred dostavo na gradbišče očiščeni s peskanjem in 2x prepleskani s temeljnim zaščitnim opleskom (RAL) oz. obdelano po zahtevah arhitekta, kar je potrebno pred izvedbo preveriti! Za okovje mora proizvajalec preložiti vzorce v potrditev projektantu arhitekture. Pri zasteklitvah izvesti tesnenje z gumi profili oziroma silikonom oz.v dogovoru z arhitektom. Za izdelke, ki se obračunavajo po dejanski teži mora izvajalec predložiti vso potrebno dokumentacijo o teži dobavljenih izdelkov. V enotnih cenah za ključavničarska dela morajo biti vkalkulirani naslednji stroški: ves material (vključno ves pritrdilni material) vsa dela vsi transporti (zunanji in notranji) vsa pomožna sredstva (letve, odri in podobno) razen fasadnih odrov eventuelna potrebna zaščita drugih izdelkov ali delov zgradbe čiščenje po izvršenem delu</t>
  </si>
  <si>
    <t>OPOMBA! Za vse kovinske elemente velja upoštevati zaščito in obdelavo posameznega elementa v skladu s študijo požarne varnosti in zahtevami projektanta arhitekture!!</t>
  </si>
  <si>
    <t>Vsa Fe konstrukcija cinkana in prašno barvana v barvi po izboru projektanta arhitekture!!</t>
  </si>
  <si>
    <t>STAVBNO POHIŠTVO</t>
  </si>
  <si>
    <t>Stavbno pohištvo, zasteklitve in ostali produkti ter materiali, ki se jih uporabi pri vgradnji morajo biti izdelani v skladu z zahtevami veljavnih standardov na področju Evropske unije in Slovenije. Posamezni produkti morajo izpolnjevati veljavne posamezne harmonizirane standarde (npr. SIST EN 14351-1, SIST EN 13830) in ostale standarde za dajanje proizvodov na trg. Kot dokazilo za izpolnjevanje zahtev navedenih standardov, mora izvajalec priložiti ustrezen certifikat ali izjavo o skladnosti o izpolnjevanju zahtev navedenega standarda.</t>
  </si>
  <si>
    <t>ZASTEKLITEV</t>
  </si>
  <si>
    <t>Vse zasteklitve do naletne višine 125 cm od gotovih tal se predvidi kot varnostna zasteklitev. Za varnostno zasteklitev se šteje, da so posamezna stekla/sloji stekla kaljena in lepljena. Kot varnostno steklo se ne šteje, v kolikor je steklo samo lepljeno ali samo kaljeno, temveč morajo biti izpostavljene zasteklitve kaljene in hkrati tovarniško lepljene v dveh slojih. To velja za sloj zasteklitve, ki je izpostavljen nevarnosti (izpostavljene udarcem ali poškodbam, ali morajo biti s predpisi zagotovljene kot varnostne zasteklitve itd.)
Navedena višina je minimalna in se ustrezno prilagodi arhitekturi objekta (ko je zasteklitev predvidena tako, da je izvedena v enem kosu - v tem primeru je celotna višina troslojnega stekla kaljena in lepljena na zunanji in notranji strani.
Pri sestavljenih elementih (več vrat, okna s horizontalno delitvijo in okna brez horizontalne delitve) se celotna zasteklitev izvede v enotni kaljeno lepljeni zasteklitvi. Enako rešitev se uporabi v prostorih, kjer je zaradi narave dela prisotna možnost poškodbe zasteklitev nad 125 cm. (igralnice, večnamenski prostori ipd.).</t>
  </si>
  <si>
    <t>OKENSKI PROFILI</t>
  </si>
  <si>
    <t>ALU profili morajo biti izdelani iz primarne aluminijeve zlitine, kvalitete vsaj EN AW-6060 (UNI EN 755-2) statične stabilnosti T5.
Izvajalec mora vgraditi okenske ALU profile s prekinjenim termičnim mostom, ki morajo imeti ustrezen atest spajanja termičnih lamel iz poliamida zaradi statične stabilnosti profila.
Stavbni okenski sistem mora imeti vsaj centralno tesnilo, notranje pripirno tesnilo in dve steklitveni tesnili (statična in dinamična) iz kakovostnega elastomera EPDM.</t>
  </si>
  <si>
    <t>V vseh prostorih z zunanjim stavbnim pohištvom mora biti omogočeno naravno prezračevanje z odpiranjem okenskih ali vratnih kril. V primeru vgradnje konvektorjev, morajo imeti okna oz. okenska krila integrirano signalizacijo odprtosti oken (vgrajena končna stikala), ki se vežejo na konvektor. Predviditi je potrebno možnost lokalnega izklopa sistemov mehanskega prezračevanja ali hlajenja v času, ko je aktivno naravno prezračevanje (odprta okna).</t>
  </si>
  <si>
    <t>Vsa ostala okna oz. okna v ostalih prostorih se odpirajo ročno s pomočjo kljuke, ki mora biti vgrajena na primerni višini, da je dosegljiva vsem uporabnikom. Maksimalna višina kljuke je lahko 150 cm.</t>
  </si>
  <si>
    <t>Odpiranje je potrebno uskladiti s požarnimi zahtevami.</t>
  </si>
  <si>
    <t>Stavbno pohištvo mora izpolnjevati naslednje minimalne zahteve glede gradbeno-fizikalnih lastnosti:
• zvočna izolirnost: Rw ≥ 35 dB,
• 4 razred zrakotesnosti, določen skladno s SIST EN 12207:2017,
• razred 9A/E900 vodotesnosti, določen skladno s SIST EN 12208:2000,
• razred C4/B5 odpornosti na udarni veter, določen skladno s SIST EN 12210:2016,
• 4 razred mehanske odpornosti, določen skladno s SIST EN 13115:2002,
• 2 razred mehanske trajnosti, določene skladno s po SIST EN 12400:2003,
• 4 razred odpornosti na korozijo, določen skladno s SIST EN 1670:2007/AC:2008,
• vsaj RC2 (pritličje, klet) za proti vlomni razred okovja določen skladno s SIST EN 1627:2011,
• ustreznost glede sproščanja nevarnih snovi.</t>
  </si>
  <si>
    <t>SPLOŠNE OPOMBE</t>
  </si>
  <si>
    <t xml:space="preserve"> - OPOMBA 1: vrata morajo imeti na strani, kjer so nameščeni tečaji, zaščito pred poškodbo prstov na rokah</t>
  </si>
  <si>
    <t xml:space="preserve"> - OPOMBA 2: vsa vrata v stavbi so brez pragov</t>
  </si>
  <si>
    <t xml:space="preserve"> - OPOMBA 3: za vsa vhodna vrata se predvidijo ALU profili</t>
  </si>
  <si>
    <t xml:space="preserve"> - OPOMBA 4:VRATA MORAJO BITI TOPLOTNO IZOLATIVNA!!! ZUNANJA VRATA GLEJ : ZAHTEVE NAROČNIKA ZA CELOVITO ENERGETSKO PRENOVO STAVB V LASTI MOL-TOČKA 3.4.4.5</t>
  </si>
  <si>
    <t xml:space="preserve"> - OPOMBA 5: Tesnjenje med konstrukcijo in okvirjem stavbnega pohištva mora biti izvedeno po načelu tesnjenja v treh ravneh, kot je opredeljeno v smernici RAL za načrtovanje in izvedbo vgradnje zunanjega stavbnega pohištva, GLEJ GRADIVO ZAHTEVE NAROČNIKA ZA CELOVITO ENERGETSKO PRENOVO STAVB V LASTI MOL-TOČKA 3.4.1</t>
  </si>
  <si>
    <t>OPOMBA!! Izvedba zasteklitev/vrat obvezno s podaljšanim spodnjim profilom! Pri vgradnji obvezno upoštevati elemente ISO TOP in paropropustni folijo - obvezno gledati detajle in sheme projektanta arhitekture!!</t>
  </si>
  <si>
    <t>Za vso stavbno pohištvo naj se vgrajuje podaljšani profil pod vrati-okni, za čim večjo površino naleganja. Poleg tega se izvede še dodatno pločevinasto podkonstrukcijo med vrati in vertikalno HI.</t>
  </si>
  <si>
    <t xml:space="preserve">Izvajalec mora pri izvedbi katerihkoli suhomontažnih del le-ta izvajati po priporočilih, navodilih in v skladu s sistemskimi rešitvami enega proizvajalca, ob tem pa lahko dobavi in vgradi izključno komponente sistema tega istega proizvajalca, uporabi lahko izključno samo plošče tipa DFH2IR (oznaka po SIST EN 520),  za fiksiranje vseh elementov instalacij in sanitarne opreme morajo biti uporabljene sistemske »sanitarne« ali druge namenu ustrezne podkonstrukcije,  kadar se sočasno izvajajo pregradne stene in spuščeni stropovi, morajo pregradne stene potekati zgoraj do masivne medetažne konstrukcije, spuščeni stropovi pa med pregradnimi stenami, kjer ni izrecno drugače navedeno, se za toplotnoizolacijske sloje uporablja izključno kamena volna. </t>
  </si>
  <si>
    <t xml:space="preserve">Posebna opozorila (pogoste napake pri izvedbi):  stiki suhomontažnih z masivnimi konstrukcijami morajo biti izvedeni z uporabo ločilnih trakov, po končanih obdelavah vogal stika ne sme biti zakitan, lokalna sanacija špalet fasadnih odprtin z lepljenjem mavčnokartonskih plošč ni dovoljena,  pri razponih masivnih AB medetažnih konstrukcij &gt; 5,0 m ter pri vseh lesenih medetažnih konstrukcijah je obvezna izvedba drsnih stikov suhomontažnih pregradnih sten z medetažno konstrukcijo,  izrezi v stenah v območju kopalnih in pršnih kadi (za sanitarne armature, kotne ventile ipd) morajo biti čim manjši in se prilegati vgrajenim elementom tako, da je možna vodotesna izvedba stene. </t>
  </si>
  <si>
    <t xml:space="preserve">Enotne cene morajo vsebovati: vse iz splošnih določil za vse vrste del, »bandažiranje« do stopnje Q2, izdelava vseh potrebnih zaključkov, spojev in prehodov, še posebej na stikih z ostalimi konstrukcijskimi elementi, po specifikacijah oz. sistemskih rešitvah dobavitelja sistema, izdelava vseh izrezov ter morebitnih ojačitev in prilagoditev v podkonstrukciji ipd. tako, da bo stena, obloga ali strop z vsemi vgrajenimi ali pritrjenimi elementi služil svojemu namenu, razne oteževalne okoliščine in dodatki (se ne obračunajo v količinah), razen če je v opisu postavke drugače navedeno. Obračun: po določilih Obrtne zbornice Slovenije – sekcija gradbincev – odbor izvajalcev suhomontažnih del (Suhomontažna gradnja - standardizirani opisi in normativi), razne oteževalne okoliščine in dodatki se upoštevajo v enotnih cenah , razen če je v opisu postavke drugače navedeno. </t>
  </si>
  <si>
    <t>Predpisi, standardi: Izvedba del ter vgrajeni material morata ustrezati veljavnim predpisom in standardom, predvsem pa: SIST EN 520: mavčne plošče, SIST EN 13963: tesnilni material za mavčne plošče,  SIST EN 14195: elementi s kovinskimi okvirji za mavčne plošče, SIST EN 14209: predoblikovane mavčne plošče,SIST EN 14353: pomožni in dodatni profili za mavčne plošče, SIST EN 14496: lepila na osnovi mavca za toplotno/zvočno izolacijo kompozitnih panelov in mavčne plošče, SIST EN 14566: mehanska pritrdilna sredstva za sisteme iz mavčnih plošč,SIST EN 13163: toplotne izolacije iz mineralne volne,  SIST EN 13964: viseči stropi.</t>
  </si>
  <si>
    <t xml:space="preserve"> - v ceni je potrebno upoštevati izdelavo sestave v celoti, kompletno z vgradnjo vogalnikov ter bandažiranjem!</t>
  </si>
  <si>
    <t>Slikarsko-pleskarska dela se morajo izvajati po določilih veljavnih tehničnih predpisov in normativov v soglasju z obveznimi standardi. Izvajalec slikarskih del mora pred pričetkom dela pregledati vse površine, ki bodo slikane in opozoriti vodstvo gradbišča, da se odstranijo eventuelne pomanjkljivosti, ki jih je opazil in katere bi utegnile kvarno vplivati na brezhibno izvršitev in kvaliteto slikarskih del. Izvajalec slikarskih del mora pred pričetkom dela pregledati vse površine, ki bodo slikane in opozoriti vodstvo gradbišča, da se odstranijo eventuelne pomanjkljivosti, ki jih je opazil in katere bi utegnile kvarno vplivati na brezhibno izvršitev in kvaliteto slikarskih del. - Za slikarska dela se sme uporabiti le kvaliteten material, priznanega izvora in kakovosti. Kvaliteta izvršennega dela mora biti brezhibna. Vse slikane površine morajo biti enakomerne, brez temnih ali svetlih lis, madežev, sledov po čopiču ali podobnih pomanjkljivosti. Barve, oziroma barvne odtenke določi in odobri projektant. Izvajalec mora na zahtevo projektanta napraviti brezplačne vzorce.</t>
  </si>
  <si>
    <t>- Izvajalec slikarskih del mora strogo paziti na to, da s svojim delom ne poškoduje ali onesnaži izdelkov drugih izvajalcev ter mora te primerno zaščititi. Izlivanje barv, beleža in drugega slikarskega materiala v vodovodne in straniščne školjke ni dovoljeno in odgovoarja izvajalec slikarskih del za vso škodo, ki bi izvirala zaradi nepazljivosti ali malomarnega dela.</t>
  </si>
  <si>
    <t>- Vse ključavničarske izdelke očistiti, če je potrebno popraviti temeljni oplesk, in prepleskati z lakom za železo v tonu po izbiri projektanta, - Po izvršenem delu mora izvajalec slikarskih del odstraniti ves preostali material in odpadke ter očistiti prostore, ki so bili zaradi njegovih del onesnaženi. - Finalne barve bodo določene s projektom opreme oziroma po dogovoru s projektantom arhitekture. V enotnih cenah za slikarska dela morajo biti vkalkulirani: ves material vsa dela, vključno snemanje in obešanje vratnih kril zaščita podov, instalacijskih kanalov in drugih izdelkov čiščenje po končanem delu</t>
  </si>
  <si>
    <t>V enotnih cenah za keramičarska dela morajo biti vkalkulirani naslednji stroški: ves material vsa dela vsi transporti (zunanji in notranji) vsa pomožna sredstva (letve, odri in podobno) zaščite podov in drugih izdelkov čiščenje po končanem delu</t>
  </si>
  <si>
    <r>
      <t xml:space="preserve">Izvajalec keramičarskih del mora pred pričetkom dela pregledati vse površine, ki bodo oblagane in opozoriti gradbeno vodstvo, da se odstranijo eventuelne pomanjkljivosti, ki jih je opazil in ki bi utegnile slabo vplivati na brezhibno izvrševanje njegovih del. Za oblaganje zidov in tlakov mora izvajalec keramičarskih del uporabiti material, ki ustreza standardom, predpisom in predračunskemu opisu. Pri oblaganju mora izvajalec vse okrušene, počene, nalomljene ali sicer poškodovane plošče za oblaganje izločiti. Fugirna masa za fugiranje stenske obloge in talne mora biti 1. kvalitete. V enotnih cenah za oblogo zidov je všteta tudi naprava odprtin v zidni oblogi ali tlaki za priključke na vodovodno, električno in druge instalacije ter vzidavo instalacijskih vratic in ventilacijskih rešetk. Po zaključnem delu mora izvajalec vso oblogo ali tlak temeljito očistiti. Ploščice polagati "stik na stik" - fuge se horizontalno in vertikalno ujemajo, prav tako se ujemajo fuge stenskih in talnih ploščic oz. </t>
    </r>
    <r>
      <rPr>
        <b/>
        <i/>
        <u/>
        <sz val="11"/>
        <rFont val="Calibri Light"/>
        <family val="2"/>
        <charset val="238"/>
        <scheme val="major"/>
      </rPr>
      <t>polaganje po navodilih projektanta arhitekture</t>
    </r>
    <r>
      <rPr>
        <i/>
        <sz val="11"/>
        <rFont val="Calibri Light"/>
        <family val="2"/>
        <charset val="238"/>
        <scheme val="major"/>
      </rPr>
      <t xml:space="preserve">. Izvajalec keramičarskih del mora strogo paziti na to da s svojim delom ne poškoduje ali onesnaži izdelkov drugih izvajalcev na objektu ter mora te po potrebi primerno zaščititi. Po zaključenem delu mora ves preostali material in vse odpadke odstraniti, ter očistiti prostore, ki so bili zaradi njegovega dela onesnaženi. </t>
    </r>
  </si>
  <si>
    <t>Splošni opis Dela morajo biti izvršena po določilih veljavnih normativov in skladno s tehničnimi pogoji za polaganje tlakov. Material za ta dela mora po kvaliteti ustrezati določilom veljavnih normativov. Delo obrtnika obsega: - dobavo osnovnega materjala za talne obloge. - dobavo ostalega materjala: - masa za izravnavo podloge; - lepilo za lepljenje talnih oblog; - obrobne letve; - pritrdilni materjal za obrobne letve. - ostala dela in ukrepe: - snemanje izmer na objekt; - pregled in čiščenje podlog; - nanašanje izravnalne mase; - vsa dela v delavnici in na objektu z dajatvami; - prevoz materjala in orodja na objekt, z nakladanjem, razkladanjem, skladiščenjem ter notranjimi transporti do mesta vgraditve; - polaganje, prikrojitev in lepljenje talne obloge; - pritrjevanje obrob; - popravljanje zidov oziroma stenskih oblog, če se poškodujejo med delom - vsa dela in ukrepe po določilih veljavnih predpisov varstva pri delu;  Obračun del se vrši v merskih enotah, ki so označene v posamezni postavki.  Materjal po izbiri projektanta na podlagi vzorcev, ki jih predloži izvajalec. . Druge opombe: - izvajalec mora predložiti vzorce v potrditev - ves vgrajeni material mora imeti ustrezne ateste</t>
  </si>
  <si>
    <t>OPREMA  OBSTOJEČ OBJEKT</t>
  </si>
  <si>
    <t>OPREMA OBSTOJEČI OBJEKT</t>
  </si>
  <si>
    <t>ZEMELJSKA DELA NOVI OBJEKT</t>
  </si>
  <si>
    <t xml:space="preserve">Dela je treba izvajati po določilih začasnih tehničnih predpisov in skladno z obveznimi SIST-i oz JUS-i. 
Standardi za zemeljska dela vsebujejo poleg izdelave same po opisu v posamezni postavki še: - dela in ukrepe po določilih veljavnih predpisov varstva pri delu; - pregled bočnih strani izk. vsak dan pred pričetkom dela zlasti pa po dež. vremenu, mrazu ali miniranju; - čiščenje temeljnih izkopov neposredno pred pričetkom betoniranja. 
 V ceni za enoto je treba upoštevati vsa dela, ki so opisana v posamezni postavki ter vsa dela in ukrepe.
 Izkope se obračuna na podlagi profilov, posnetih pred pričetkom del in po opravljenem delu. 
 V primeru, da se med delom v gradbeni jami pojavi voda, se dodatek za delo v vodi oziroma za črpanje vode NE obračuna posebej, kar velja tudi za meteorno vodo. Ponudnik mora te stroške zajeti v cenah na enoto posameznih postavk. 
Pri izvedbi izkopov je potrebno obvezno upoštevati navodila in mnenje geomehanika. Po opravljenem izkopu in kontroli geomehanik poda svoje, ki je merodajno za nadaljevanje dela. 
</t>
  </si>
  <si>
    <t xml:space="preserve">Opombe: - ponudnik se mora seznaniti z geomehanskim poročilom - predvideti je potrebno prodajo kvalitetnega izkopanega materiala - ponudnik mora vkalkulirati strošek izvedbe začasne deponije za material za ponovni zasip </t>
  </si>
  <si>
    <t>Ves odvoz odvečnega materiala mora izvajalec voziti v trajno registrirano deponijo, za katero mora predložiti vse ustrezne dokumente.</t>
  </si>
  <si>
    <t>Pri pripravi dokumentacije je potrebno upoštevati širino odkopa, ki bo omogočala namestitev hidroizolacije, ter šele nato namestiti hidroizolacijo.</t>
  </si>
  <si>
    <t xml:space="preserve">Paziti je potrebno na morebitne komunalne vode, ki potekajo ob objektu, in predvideti zakoličbo vodov. </t>
  </si>
  <si>
    <t>Izkopi so obračunani po m3 v raščenem stanju, nasipi so obračunani po m3 v utrjenem stanju!</t>
  </si>
  <si>
    <t>Izhodniščni podatki za izdelavo kalkulacije:</t>
  </si>
  <si>
    <t xml:space="preserve"> - obstoječi teren po geodetskem posnetku</t>
  </si>
  <si>
    <t xml:space="preserve"> - kota  +-0,00 = 299,74mnm</t>
  </si>
  <si>
    <t>V času izdelave popisa del Geotehnično poročilo ni bilo predloženo!</t>
  </si>
  <si>
    <r>
      <rPr>
        <b/>
        <sz val="11"/>
        <color theme="1"/>
        <rFont val="Calibri Light"/>
        <family val="2"/>
        <charset val="238"/>
        <scheme val="major"/>
      </rPr>
      <t xml:space="preserve">OPOMBA! </t>
    </r>
    <r>
      <rPr>
        <sz val="11"/>
        <color theme="1"/>
        <rFont val="Calibri Light"/>
        <family val="2"/>
        <charset val="238"/>
        <scheme val="major"/>
      </rPr>
      <t>V času zemeljskih del oz. izkopov za temelje naj se obvezno vrši stalni geotehnični nadzor, ki bo podajal navodila za usklajevanje dejanskega stanja s projektnimi zahtevami, obenem pa bo podajal navodila in potrebne ukrepe za izvedbo varnega temeljenja.</t>
    </r>
  </si>
  <si>
    <r>
      <t xml:space="preserve">Izvajalec keramičarskih del mora pred pričetkom dela pregledati vse površine, ki bodo oblagane in opozoriti gradbeno vodstvo, da se odstranijo eventuelne pomanjkljivosti, ki jih je opazil in ki bi utegnile slabo vplivati na brezhibno izvrševanje njegovih del. Za oblaganje zidov in tlakov mora izvajalec keramičarskih del uporabiti material, ki ustreza standardom, predpisom in predračunskemu opisu. Pri oblaganju mora izvajalec vse okrušene, počene, nalomljene ali sicer poškodovane plošče za oblaganje izločiti. Fugirna masa za fugiranje stenske obloge in talne mora biti 1. kvalitete. V enotnih cenah za oblogo zidov je všteta tudi naprava odprtin v zidni oblogi ali tlaki za priključke na vodovodno, električno in druge instalacije ter vzidavo instalacijskih vratic in ventilacijskih rešetk. Po zaključnem delu mora izvajalec vso oblogo ali tlak temeljito očistiti. Ploščice polagati "stik na stik" - fuge se horizontalno in vertikalno ujemajo, prav tako se ujemajo fuge stenskih in talnih ploščic oz. </t>
    </r>
    <r>
      <rPr>
        <b/>
        <i/>
        <u/>
        <sz val="11"/>
        <color theme="1"/>
        <rFont val="Calibri Light"/>
        <family val="2"/>
        <charset val="238"/>
        <scheme val="major"/>
      </rPr>
      <t>polaganje po navodilih projektanta arhitekture</t>
    </r>
    <r>
      <rPr>
        <i/>
        <sz val="11"/>
        <color theme="1"/>
        <rFont val="Calibri Light"/>
        <family val="2"/>
        <charset val="238"/>
        <scheme val="major"/>
      </rPr>
      <t xml:space="preserve">. Izvajalec keramičarskih del mora strogo paziti na to da s svojim delom ne poškoduje ali onesnaži izdelkov drugih izvajalcev na objektu ter mora te po potrebi primerno zaščititi. Po zaključenem delu mora ves preostali material in vse odpadke odstraniti, ter očistiti prostore, ki so bili zaradi njegovega dela onesnaženi. </t>
    </r>
  </si>
  <si>
    <t>OPREMA NOVI OBJEKT</t>
  </si>
  <si>
    <t>OPREMA  NOVI OBJEKT</t>
  </si>
  <si>
    <t>PONUDBENI POPIS - SPLOŠNE OPOMBE</t>
  </si>
  <si>
    <t>Pri izdelavi ponudbe, na podlagi predmetnega popisa, je potrebno v ceni posamezne enote ali sistema navedenega v popisu upoštevati:</t>
  </si>
  <si>
    <t>V ceni  posameznih postavk  je zajeti vse elemente, ki so navedeni v opisu, ne glede na različnost zahtevanih obrtniških (gradbenih) del, razen kjer je eksplicitno navedeno, da so določeni elementi zajeti v drugi postavki oz. pri drugih delih.</t>
  </si>
  <si>
    <t>Dobavo materiala, ustrezno zaščitenega proti poškodbam, z vsemi transportnimi in manipulativnimi stroški, stroški zavarovanj, skladiščenja med transportom ali pred montažo. Pred montažo se vsak kos posebej pregleda in ugotovi ustreznost glede na zahteve. Vsaka naprava oz. element mora biti opremljena z navodili za obratovanje in vzdrževanje v slovenskem jeziku.</t>
  </si>
  <si>
    <t>Montažo materiala, izvedeno s strani strokovno usposobljene osebe, po potrebi osebe, ki je pooblaščena za montažo. Vsa oprema mora biti montirana skladno z navodili proizvajalca. V sklopu montaže je potrebno upoštevati potrebno montažno orodje, dvigalne pripomočke, ves drobni montažni in tesnilni material, pripravljalna in zaključna dela ter izdelavo morebitnih prebojev in dolbenj.</t>
  </si>
  <si>
    <t xml:space="preserve">Montaža se vrši tudi na koti + 4,4m, za kar mora izvajalec v okviru ponudbe vključiti potrebne dvižne ploščadi in vršiti montažo skladno zahtevam varnosti in zdravja pri delu, delo na višini. </t>
  </si>
  <si>
    <t>Zaščito vgrajenega materiala na objektu proti poškodbam nastalim zaradi izvajanja gradbenih in ostalih del po vgradnji materiala vse do primopredaje objekta naročniku.</t>
  </si>
  <si>
    <t>Izpiranje in čiščenje vseh cevnih instalacij.</t>
  </si>
  <si>
    <t>Vreguliranje vseh cevnih razvodov z nastavitvijo regulacijskih elementov na posameznem končnem elementu in v sistemu, izvedbo meritev pretokov ter pridobitev zapisnika o uravnovešenju cevnih sistemov.</t>
  </si>
  <si>
    <t>Zagon in preverba posameznega sistema v celoti ter izdelava zapisnika o funkcionalnosti sistema.</t>
  </si>
  <si>
    <t>Označevanje cevovodov ter kanalov s trajno označbo medija in smeri toka.</t>
  </si>
  <si>
    <t>Tlačne, tesnostne in ostale potrebne preizkuse sistemov z zapisniki o izvedbah preizkusov, podpisanimi s strani nadzornega organa. V kolikor je za posamezno instalacijo potrebno pridobiti ustrezno dokumentacijo drugega podjetja (plin, vodovod),  je potrebno upoštevati stroške nadzora s strani tega podjetja, naročilo preizkusov in pridobitev dokumentacije o ustreznosti in uspešno opravljenih preizkusih.</t>
  </si>
  <si>
    <t xml:space="preserve">V kolikor je potrebno - pregled vseh elementov aktivne in pasivne požarne zaščite s strani pooblaščene organizacije, pridobivanje izjav o ustreznosti izvedenih del in montaže. Vsi elementi sistemov aktivne ali pasivne požarne zaščite morajo biti ustrezno označeni in dokumentirani. </t>
  </si>
  <si>
    <t>Podlaga za izvedbo so delavniški načrti, izdelani iz strani izvajalca in potrjeni s strani OVP, ON. Podlaga za izvedbo delavniških načrtov so sheme iz posamičnih načrtov.</t>
  </si>
  <si>
    <t>Za zamude pri izdelavi detajlov, ki jih izvajalec zagreši zaradi izvedbenih načrtov, ki ne ustrezajo popisu del ali zaradi zavlačevanja z izdelavo delavniških načrtov, izvajalec ne more zahtevati podaljšanje roka za dokončanje del. Obveza izvajalca je, da potrebno delavniško dokumentacijo pravočasno predloži v pregled in potrditev OVP in ON, izroči vsem navedenim osebam dokončno potrjene načrte, ter potrebni čas za izdelavo in potrditev upošteva v terminskem planu. </t>
  </si>
  <si>
    <t>Pripravo dokumentacije skladno s "Pravilnikom o gradbenih proizvodih", ki jo izvajalec pred montažo preda nadzornemu organu (atesti, izjave o lastnostih, CE certifikati, tehnična soglasja,….).</t>
  </si>
  <si>
    <t>Pripravo dokumentacije o ustrezni montaži elementov ali naprav z zapisniki o nadzoru električnih in cevnih povezav posamezne naprave ali zagonu naprav s strani pooblaščene organizacije ali proizvajalca, če je to potrebno.</t>
  </si>
  <si>
    <t>Vris sprememb nastalih med gradnjo v PZI načrt ter predaja izdelovalcu PID načrta.</t>
  </si>
  <si>
    <t>Izdelava funkcionalnih shem posameznih sistemov v okvirju, nameščenih na steno odgovarjajočih prostorov skupaj z navodili za uporabo posameznega sistema.</t>
  </si>
  <si>
    <t>Izdelava dokazila o zanesljivosti objekta skladno z veljavnim pravilnikom.</t>
  </si>
  <si>
    <t>Priprava podrobnih navodil za obratovanje in vzdrževanje elementov in sistemov v objektu. Uvajanje upravljavca sistemov investitorja, poučevanja, šolanja ter pomoč v prvem letu obratovanja.</t>
  </si>
  <si>
    <t xml:space="preserve">Gradbena in elektroinstalacijska dela niso zajeta v tem popisu. Vse izmere preveriti na lokaciji in uskladiti s projektantom.  Montažo predvidene opreme se uskladi z zahtevami dobavitelja. V kolikor ni drugače navedeno v popisu - vse pozicije specifikacije zajemajo dobavo, izdelavo, montažo, kompletni drobni montažni material in kompletno atestno in predajno dokumentacijo! Pred naročilom opreme obvezno uskladiti opremo z arhitekturno zasnovo in morebitnimi spremembami nastalimi med PZI načrtom in ponujeno opremo oz. izvedbo del.	</t>
  </si>
  <si>
    <t>SVETILKE</t>
  </si>
  <si>
    <t>INŠTALACIJSKI MATERIAL</t>
  </si>
  <si>
    <t>RAZDELILNIKI</t>
  </si>
  <si>
    <t>UNIVERZALNO OŽIČENJE</t>
  </si>
  <si>
    <t>VIDEO DOMOFONSKA INŠTALACIJA</t>
  </si>
  <si>
    <t>SISTEM ZA PROŽENJE VRAT - KONTROLA PRISTOPA</t>
  </si>
  <si>
    <t>AVTOMATSKO JAVLJANJE POŽARA</t>
  </si>
  <si>
    <t>PROTIVLOMNO VAROVANJE</t>
  </si>
  <si>
    <t>VIDEO NADZOR</t>
  </si>
  <si>
    <t>XI.</t>
  </si>
  <si>
    <t>MULTIMEDIJSKA OPREMA</t>
  </si>
  <si>
    <t>XII.</t>
  </si>
  <si>
    <t>XIII.</t>
  </si>
  <si>
    <t>GREDBENA DELA ZA ELEKTROINŠTALACIJE</t>
  </si>
  <si>
    <t>XIV.</t>
  </si>
  <si>
    <t>INŠTALACIJSKI MATERIAL ZA STROJNE NAPRAVE IN CNS</t>
  </si>
  <si>
    <t>STRELOVODNA INŠTALACIJA,OZEMLJITVE</t>
  </si>
  <si>
    <t>SPLOŠNA NAVODILA, KI JIH JE POTREBNO UPOŠTEVATI PRI PRIPRAVI PONUDBE</t>
  </si>
  <si>
    <t>V sklopu posamezne postavke mora biti zajet ves material, delo, drobni in pritrdilni materal za potrebno vgradnjo, vključno z usklajevanji na objektu, vsemi preboji do fi 50mm, oziroma 50x50mm ter prevozom materiala na gradbišče.</t>
  </si>
  <si>
    <t>V popisu so navedena komercialna imena materialov, naprav, opreme, ipd. zgolj zaradi določitve kvalitete in izgleda. Ponujen material in oprema morajo biti enake kvalitete in izgleda kot je določeno s popisom. Odstopanja so dopustna samo v primeru izboljšanja kvalitete oz funkcije in izgleda ob pogoju predhodne potrditve projektanta in odgovornega vodje projekta. V primeru, da posamezni elementi po kvaliteti in izgledu niso predpisani, mora ponudnik ob oddaji ponudbe navesti ponujeno kvaliteto in izgled ter pred izvedbo pridobiti potrditev projektanta in odgovornega vodje projekta.</t>
  </si>
  <si>
    <t>Pri ponudbi rebrastih cevi je potrebno upoštevati, da se del cevi (ocena 15%) vlaga v betonske stene, zato je v ceni cevi potrebno upoštaveti ves potreben drobni material (pokrovi doz, elementi za vstavitev na lokacije prehodov, pred betoniranjem,…)</t>
  </si>
  <si>
    <r>
      <rPr>
        <b/>
        <sz val="11"/>
        <rFont val="Calibri Light"/>
        <family val="2"/>
        <charset val="238"/>
        <scheme val="major"/>
      </rPr>
      <t>VSI KABLI IN VODNIKI V POPISU MORAJO USTREZATI ZAHTEVAM  ODZIVA NA OGENJ RAZREDA 
''Cca s1,d2,a1''</t>
    </r>
    <r>
      <rPr>
        <sz val="11"/>
        <rFont val="Calibri Light"/>
        <family val="2"/>
        <charset val="238"/>
        <scheme val="major"/>
      </rPr>
      <t xml:space="preserve">
</t>
    </r>
  </si>
  <si>
    <t>ELEKTROINŠTALACIJSKA DELA</t>
  </si>
  <si>
    <t>ZUNANJI PRIKLJUČEK PLIN</t>
  </si>
  <si>
    <t>ZUNANJI PRIKLJUČEK PLINA SKUPAJ:</t>
  </si>
  <si>
    <t>STROJNA DELA</t>
  </si>
  <si>
    <t>ZUNANJI PRIKLJUČEK PLIN - STROJNA DELA</t>
  </si>
  <si>
    <t>SKUPAJ ZUNANJI PRIKLJUČEK PLIN</t>
  </si>
  <si>
    <t>V kolikor ni drugače navedeno v popisu - vse pozicije specifikacije zajemajo dobavo, izdelavo, montažo, kompletni drobni montažni material in kompletno atestno in predajno dokumentacijo!</t>
  </si>
  <si>
    <t>Pred naročilom opreme obvezno uskladiti opremo z arhitekturno zasnovo in morebitnimi spremembami nastalimi med PZI načrtom in ponujeno opremo oz. izvedbo del.</t>
  </si>
  <si>
    <t>VODOVODNI PRIKLJUČEK VP1</t>
  </si>
  <si>
    <t>VODOVODNI PRIKLJUČEK VP1 SKUPAJ:</t>
  </si>
  <si>
    <t>SKUPAJ VODOVODNI PRIKLJUČEK VP1</t>
  </si>
  <si>
    <t>NOVI NN PRIKLJUČEK</t>
  </si>
  <si>
    <t>NPVI NN PRIKLJUČEK SKUPAJ:</t>
  </si>
  <si>
    <t>SKUPAJ  NOVI NN PRIKLJUČEK</t>
  </si>
  <si>
    <t>OPOMBA: VSA OKNA MORAJO VSEBOVATI KONTAKT ZA KONTROLO ODPRTOSTI OKNA - VKLJUČENO V CENO!</t>
  </si>
  <si>
    <t>B.</t>
  </si>
  <si>
    <t>Dela, ki so v obligaciji izvajalca :</t>
  </si>
  <si>
    <t>ORGANIZACIJA  GRADBIŠČA:</t>
  </si>
  <si>
    <t>Ureditev gradbišča z vsemi spremljajočimi deli, izdelava, dobava, montaža, vzdrževanje v času gradnje in odstranitev po koncu gradnje, izvedba po potrjenem načrtu gradbišča vključno:</t>
  </si>
  <si>
    <t xml:space="preserve"> -načrt organizacije gradbišča</t>
  </si>
  <si>
    <t xml:space="preserve"> -gradbiščne barake ali kontejnerji za pisarne in garderobe</t>
  </si>
  <si>
    <t xml:space="preserve"> -sanitarne kabine</t>
  </si>
  <si>
    <t xml:space="preserve"> -skladiščne barake ali kontejnerji</t>
  </si>
  <si>
    <t xml:space="preserve"> -gradbiščna ograja iz kovinskih panelov višine 2,00m z podkonstrukcijo</t>
  </si>
  <si>
    <t xml:space="preserve"> -Vrata za osebni dostopa s ključavnico</t>
  </si>
  <si>
    <t xml:space="preserve"> -vrata velikosti do 6,00 m2 s ključavnico</t>
  </si>
  <si>
    <t xml:space="preserve"> -gradbiščna tabla z nosilno podkonstrukcijo, osvetlitvijo  in oznakami </t>
  </si>
  <si>
    <t xml:space="preserve"> -dvigalo in gradbeni žerjav </t>
  </si>
  <si>
    <t xml:space="preserve"> -transportne poti</t>
  </si>
  <si>
    <t xml:space="preserve"> - instalacijski priključki:</t>
  </si>
  <si>
    <t>**gradbiščni vodovodni priključek s števcem in gradbiščna vodovodna napeljava</t>
  </si>
  <si>
    <t>**gradbiščni telefonski priključek in aparati</t>
  </si>
  <si>
    <t>**gradbiščna elektro omarica s priključno varovalko 40A in števcem in začasni kabelski razvod po gradbišču</t>
  </si>
  <si>
    <t xml:space="preserve"> -varovanje gradbišča</t>
  </si>
  <si>
    <t xml:space="preserve"> -sklenjeno zavarovanje za  škodo, ki bi utegnila nastati investitorjem in tretjim osebam v zvezi z opravljanjem njihove dejavnosti</t>
  </si>
  <si>
    <t xml:space="preserve"> -vsi ukrepi za varno delo na gradbišču, vsa potrebna varovanja</t>
  </si>
  <si>
    <t xml:space="preserve"> -ravnanje z gradbenimi odpadki in zemeljskimi izkopi v skladu z Uredbo o ravnanju z odpadki, ki nastanejo pri gradbenih delih -izvajalec je dolžan investitorju pred pričetkom del posredovati podatke o prevzemniku odpadkov ter sprotno  posredovati evidenčne liste, voditi evidenco  o vrstah in količinah gradbenih odpadkov  ter izdelati Poročilo o  gospodarjenju z gradbenimi odpadki za potrebe  pridobitve uporabnega dovoljenja</t>
  </si>
  <si>
    <t xml:space="preserve">Izdelava kompletne dokumentacije "Dokazila o zanesljivosti", kompletno z vsemi potrebnimi izkazi, vsemi potrebnimi meritvami in pridobitvijo dokazil. </t>
  </si>
  <si>
    <t>Prav tako mora izvajalec pridobiti vse potrebne izkaze in poročila, vezana na Elaborate in načrte , ki so sestavni del projekta PGD , predvsem pa:</t>
  </si>
  <si>
    <t xml:space="preserve"> -Izkaz požarne varnosti objketa</t>
  </si>
  <si>
    <t xml:space="preserve"> -Izkaz zaščite pred hrupom v stavbah</t>
  </si>
  <si>
    <t xml:space="preserve"> -Izkaz energijskih lastnosti stavbe</t>
  </si>
  <si>
    <t xml:space="preserve"> -Energetska izkaznica</t>
  </si>
  <si>
    <t xml:space="preserve"> -Geodetski posnetek</t>
  </si>
  <si>
    <t xml:space="preserve"> -Izkaz požarne varnosti</t>
  </si>
  <si>
    <t xml:space="preserve"> -Poročilo o  gospodarjenju z gradbenimi odpadki za potrebe  pridobitve uporabnega dovoljenja</t>
  </si>
  <si>
    <t xml:space="preserve"> -vsi ostali potrebni izkazi po PGD</t>
  </si>
  <si>
    <t>Obračun po kompletno izdelanem dokazilu, v štirih  izvodih (komisija za TP, invbestitor, izvajalec)</t>
  </si>
  <si>
    <t>Izvedba meritve zrakotesnostipo standardu z omejeno zahtevano vrednostrjo. Vključno z zaključnim poročilom.</t>
  </si>
  <si>
    <t xml:space="preserve">Izvedba meritve hrupa in akustike. Vključno z zaključnim poročilom. </t>
  </si>
  <si>
    <t xml:space="preserve">Izvedba meritve radona. Vključno z zaključnim poročilom. </t>
  </si>
  <si>
    <t xml:space="preserve">Odstranitev nadstreškov nad vhodi v objekt - dim. do 4m2 </t>
  </si>
  <si>
    <t xml:space="preserve"> - dim. do 4 m2</t>
  </si>
  <si>
    <t xml:space="preserve"> - dim. 10 m2</t>
  </si>
  <si>
    <t>Odstranitev obstoječega stavbnega pohištva (oken, vrat, zasteklitev), kompletno z vsemi senčili :</t>
  </si>
  <si>
    <t xml:space="preserve"> - površine do 2m2</t>
  </si>
  <si>
    <t xml:space="preserve"> - površine 2-4 m2</t>
  </si>
  <si>
    <t xml:space="preserve"> - površine nad 4 m2</t>
  </si>
  <si>
    <t xml:space="preserve"> - fasadne zasteklitve v celoti</t>
  </si>
  <si>
    <t>m2</t>
  </si>
  <si>
    <r>
      <t xml:space="preserve">Odstranitev kompletnih instalacijskih elementov po izvedbi odklopov in blindiranj </t>
    </r>
    <r>
      <rPr>
        <i/>
        <sz val="11"/>
        <color theme="1"/>
        <rFont val="Calibri Light"/>
        <family val="2"/>
        <scheme val="major"/>
      </rPr>
      <t>(zajeto v pripravljalnih delih):</t>
    </r>
  </si>
  <si>
    <t>a.</t>
  </si>
  <si>
    <r>
      <t>Odstranitev kompletnega ogrevalnega sistema</t>
    </r>
    <r>
      <rPr>
        <i/>
        <sz val="11"/>
        <color theme="1"/>
        <rFont val="Calibri Light"/>
        <family val="2"/>
        <scheme val="major"/>
      </rPr>
      <t xml:space="preserve"> (npr. obstoječi radiatorji + ogrevalne cevi…)</t>
    </r>
  </si>
  <si>
    <t>b.</t>
  </si>
  <si>
    <r>
      <t xml:space="preserve">Odstranitev kompletne kanalizacijske instalacije </t>
    </r>
    <r>
      <rPr>
        <i/>
        <sz val="11"/>
        <color theme="1"/>
        <rFont val="Calibri Light"/>
        <family val="2"/>
        <scheme val="major"/>
      </rPr>
      <t>(npr. vodovodne cevi itd.)</t>
    </r>
  </si>
  <si>
    <t>c.</t>
  </si>
  <si>
    <t>d.</t>
  </si>
  <si>
    <r>
      <t xml:space="preserve">Odstranitev kompletne tehnološke in instalacijske opreme </t>
    </r>
    <r>
      <rPr>
        <i/>
        <sz val="11"/>
        <color theme="1"/>
        <rFont val="Calibri Light"/>
        <family val="2"/>
        <scheme val="major"/>
      </rPr>
      <t>(npr. tehnologija kuhinje…)</t>
    </r>
  </si>
  <si>
    <t>Odstranitev obstoječih montažnih spuščenih stropov in oblog strešne konstrukcije s spodnje strani - les/MK</t>
  </si>
  <si>
    <t>Odstranitev obstoječe kritine, kompletno z vsemi sloji strehe (do lesene strešne konstrukcije) v sestavi:
- pločevina
- lesene deske na lesenih letvah</t>
  </si>
  <si>
    <t xml:space="preserve">Odstranitev obstoječih slojev med strešno konstrukcijo - TI, folije… </t>
  </si>
  <si>
    <t>m3</t>
  </si>
  <si>
    <t>Rušenje obstoječe lesene strešne konstrukcije, kompletno z vso potrebno podkonstrukcijo</t>
  </si>
  <si>
    <t>10.</t>
  </si>
  <si>
    <t>Ročna demontaža vseh kleparskih izdelkov , žleb, odtočne cevi, kompletno z vso potrebno podkonstrukcijo</t>
  </si>
  <si>
    <t xml:space="preserve"> - žlebovi in vertikalne cevi</t>
  </si>
  <si>
    <t>m1</t>
  </si>
  <si>
    <t xml:space="preserve"> - pločevinaste obrobe</t>
  </si>
  <si>
    <t xml:space="preserve"> - lamelna obloga napušča</t>
  </si>
  <si>
    <t>11.</t>
  </si>
  <si>
    <t>Odstranitev obstoječih rešetk svetlobnih jaškov, vključno z okvirji.</t>
  </si>
  <si>
    <t>12.</t>
  </si>
  <si>
    <t>Rušenje obstoječih tlakov do obstoječega betona, ki ostane. Estrih + finalna obdelava (parket, PVC, keramika):</t>
  </si>
  <si>
    <t xml:space="preserve"> - debelina 5 cm (estrih + keramika)</t>
  </si>
  <si>
    <t xml:space="preserve"> - deb. 10 cm (estrih+keramika+HI)</t>
  </si>
  <si>
    <t xml:space="preserve"> - deb, 15 cm (estrih 8 cm + finalna obdelava)</t>
  </si>
  <si>
    <t xml:space="preserve"> - deb. 23 cm (estrih 10 cm + finalna obdelava)</t>
  </si>
  <si>
    <t xml:space="preserve"> - deb. 30 cm (estrih 17 cm + finalna obdelava)</t>
  </si>
  <si>
    <t>13.</t>
  </si>
  <si>
    <t>Rušenje obstoječih izolacij pod tlaki:</t>
  </si>
  <si>
    <t xml:space="preserve"> - EPS/XPS, deb. do 6 cm</t>
  </si>
  <si>
    <t xml:space="preserve"> - EPS/XPS, deb. 6-12 cm</t>
  </si>
  <si>
    <t xml:space="preserve"> - bitumenska HI</t>
  </si>
  <si>
    <t>14.</t>
  </si>
  <si>
    <t>Rušenje obstoječega ometa kletnih sten</t>
  </si>
  <si>
    <t>15.</t>
  </si>
  <si>
    <t>Rušenje notranjih montažnih predelnih sten (les/MK), kompletno z vso potrebno podkonstrukcijo</t>
  </si>
  <si>
    <t>16.</t>
  </si>
  <si>
    <t>Rušenje obstoječega finalnega tlaka stopnic v klet</t>
  </si>
  <si>
    <t>17.</t>
  </si>
  <si>
    <r>
      <t xml:space="preserve">Rušenje zidanih konstrukcij z vsemi oblogami
</t>
    </r>
    <r>
      <rPr>
        <i/>
        <sz val="11"/>
        <color theme="1"/>
        <rFont val="Calibri Light"/>
        <family val="2"/>
        <scheme val="major"/>
      </rPr>
      <t xml:space="preserve"> - opečne stene z AB vezmi
 - obloga iz keramike 
 - fasadna obloga - EPS 10 cm + zaključni omet</t>
    </r>
  </si>
  <si>
    <t>18.</t>
  </si>
  <si>
    <t>Rušenje AB konstrukcij</t>
  </si>
  <si>
    <t>20.</t>
  </si>
  <si>
    <t>Rušenje lokalnega pasovnega temelja</t>
  </si>
  <si>
    <t>Dobava in vgrajevanje betona prereza 0,12 - 0,20 m3/m2-m1 - C30/37, XC2</t>
  </si>
  <si>
    <t xml:space="preserve"> - AB stena v svetlobnem jašku</t>
  </si>
  <si>
    <t>Dobava in vgrajevanje betona prereza 0,04 - 0,08 m3/m2-m1 - C30/37, XC2</t>
  </si>
  <si>
    <t xml:space="preserve"> - vertikalne vezi</t>
  </si>
  <si>
    <t xml:space="preserve"> - horizontalne vezi</t>
  </si>
  <si>
    <t xml:space="preserve"> - poševne vezi</t>
  </si>
  <si>
    <t>Dobava in vgrajevanje betona prereza do 0,04 m3/m2-m1 - C30/37, XC2</t>
  </si>
  <si>
    <t>Dobava materiala in izvedba pokrova kinete. Izvedba z AB ploščo  - C30/37, XC2, deb. 10 cm, izvedeno preko obstoječe kinete. V ceni potrebno upoštevati:</t>
  </si>
  <si>
    <t xml:space="preserve"> - izvedba kinete - opažanje, armatura, betoniranje
 - kinete se tesno zapre
 - širina plošče kinete 80 cm . 10 cm preko robov
 - slepi opaž širine 60 cm
 - revizijske odprtine se določi na licu mesta</t>
  </si>
  <si>
    <t>Upoštevati kompletno izvedbo, z vsem delom in materialom. Podana količina v m1 vgrajene kinete.</t>
  </si>
  <si>
    <t>Dobava in vgrajevanje  betona C16/20 za zalivanje odprtin po končanih instalacisjkih delih</t>
  </si>
  <si>
    <t>Dobava, polaganje in vezanje srednje komplicirane armature S500/B do fi 12 mm. Obračun po armaturnem izvlečku</t>
  </si>
  <si>
    <t>kg</t>
  </si>
  <si>
    <t>Dobava, polaganje in vezanje srednje  komplicirane armature S500/B nad fi 12 mm. Obračun po armaturnem izvlečku</t>
  </si>
  <si>
    <t>Dobava, polaganje armaturnih mrež S500/B. Obračun po armaturnem izvlečku</t>
  </si>
  <si>
    <t>Dobava, montaža in demontaža dvostranskega opaža AB stene v svetlobnem jašku, z višino opiranja do 3 m</t>
  </si>
  <si>
    <t>Dobava, montaža in demontaža opaža AB vezi v zidanih stenah, z višino opiranja 3-6 m</t>
  </si>
  <si>
    <t>LESENA KONSTRUKCIJA</t>
  </si>
  <si>
    <t>Dobava materiala in izvedba lesenih konstrukcij. Izvedba po detajlu projektanta.</t>
  </si>
  <si>
    <t xml:space="preserve"> - les kvalitete GL28h</t>
  </si>
  <si>
    <t xml:space="preserve"> - vsa konstrukcija finalno ustrezno impregnirana in ustrezno finalno zaščitena z ustreznim premazom</t>
  </si>
  <si>
    <t xml:space="preserve">V ceni potrebno upoštevati kompletno izvedbo lesene konstrukcije - stebrov, vseh povezovalnih nosilcev, strešnih nosilcev, jeklenih diagonal (fi20), ves pritrdilni (leseni in kovinski) in pomožni material in pomožna dela. </t>
  </si>
  <si>
    <t>Izvedba po delavniških načrtih, ki jih izdela izvajalec del in potrdi arhitekt.</t>
  </si>
  <si>
    <t>Obračun po m3 konstrukcije lesa.</t>
  </si>
  <si>
    <t>Lesena strešna konstrukcija glavnega dela - streha o_S1</t>
  </si>
  <si>
    <t xml:space="preserve"> - vertikalne sohe 10/14 cm
 - nosilci 14/10 cm
 - nosilci 14/30 cm
 - špirovci 10/20 cm</t>
  </si>
  <si>
    <t>Postavitev, amortizacija in odstranitev premičnih delovnih odrov višine do 2,0m1 za vsa gradbena, zaključna gradbena dela in instalacijska dela. Obračun po m2, enkratna tlorisna površina</t>
  </si>
  <si>
    <t>Dobava in montaža OSB vlagoodbojnih plošč, potrebnih za  podkonstrukcije in zaporo pri manjših elementih, po katrih se pokaže potreba med samo gradnjo. Podana količina v m2! Debelina OSB plošč 18mm.</t>
  </si>
  <si>
    <t>Izvedba čiščenja obstoječe kinete ter svetlobnih jaškov. V ceni potrebno upoštevati očiščenje površin z omelom ter pranje z vodo pod pritiskom.</t>
  </si>
  <si>
    <t>Sanacija/priprava podlage obstoječih betonskih talnih plošč pred nanosom hidroizolacije - upoštevati čiščenje površine po odstranitvi obstoječih slojev (HI…) in izravnava podlage z ustrezno izravnalno maso.</t>
  </si>
  <si>
    <t>Dobava materiala in izvedba hidroizolacij objekta. Izvedba po detajlu projektanta, z upoštevanjem potrebnih preklopov:</t>
  </si>
  <si>
    <t xml:space="preserve"> - hidroizolacija: polimer-bitumenska, oslojna (aPP), po zahtevah SIST DIN 52133, npr.: ORION FC 160, 4 mm, deb. 0.5 cm</t>
  </si>
  <si>
    <t xml:space="preserve"> - hidroizolacija z zaščito proti prehajanju radona, kot npr. RADON VAP AL P4 ali enakovredno</t>
  </si>
  <si>
    <t xml:space="preserve"> - hladni bitumenski premaz 0.3 kg/m2</t>
  </si>
  <si>
    <t xml:space="preserve"> - obstoječa podlaga - beton</t>
  </si>
  <si>
    <t>HI na obstoječi talni konstrukciji po izvedbi rušitev. Izvedba vertikalno po temelju ter horizontalno na obstoječi AB plošči.</t>
  </si>
  <si>
    <t xml:space="preserve"> - hidroizolacija: polimer-bitumenska, dvoslojna (aPP), po zahtevah SIST DIN 52133, npr.: ORION FC 160, 4 mm, deb. 0.5 cm</t>
  </si>
  <si>
    <t>HI po obodu objekta vertikalno, do višine cca 40 cm nad koto terena, vključno z izoliranjem svetlobnih jaškov.</t>
  </si>
  <si>
    <t>HI obodnih sten kleti po odstranitvi obstoječega ometa. Izvedba v celotni višini do stropa, s tehnologijo polnega lepljenja s seistemskimi kontaktnimi lepili.</t>
  </si>
  <si>
    <t>Dobava materiala in izvedba slojev toplotne izolacije v terenu vertikalno, kot TI in kot zaščita hidroizolacije. Izvedba po detajlu projektanta:</t>
  </si>
  <si>
    <t xml:space="preserve"> - XPS, različnih debelin</t>
  </si>
  <si>
    <t xml:space="preserve"> - čepasta folija</t>
  </si>
  <si>
    <t>XPS, deb. 3 cm - os D/a-2; C/11-12; A - ob jašku</t>
  </si>
  <si>
    <t>XPS, deb. 7 cm - os B - znotraj objekta</t>
  </si>
  <si>
    <t>XPS, deb. 10 cm - os B/1-6; 1; A/7-9</t>
  </si>
  <si>
    <t>XPS, deb. 18 cm - os 6</t>
  </si>
  <si>
    <t>e.</t>
  </si>
  <si>
    <t>XPS, deb. 20 cm - os A/7-9; 12; A/7-9</t>
  </si>
  <si>
    <t>Dobava materiala in izvedba polnila diletacije talnih plošč - plošče vrtca/zunanje terase - južna stran. Izvedba z XPS, deb. 6 cm, višine 18 cm.</t>
  </si>
  <si>
    <t>Dobava materiala in izvedba polnila v instalacijski ravnini kot priprava za polaganje plavajočega poda. Izvedba z zalivanjem instalacijskega sloja po izvedbi instalacij s pustim betonom, deb. 10,5 cm</t>
  </si>
  <si>
    <t xml:space="preserve">Dobava materiala in pozidava sten z opečnimi votlaki, z zidanjem v PCM. </t>
  </si>
  <si>
    <t xml:space="preserve"> - stena deb. 20 cm</t>
  </si>
  <si>
    <t xml:space="preserve"> - stena deb. 25 cm</t>
  </si>
  <si>
    <t>Dobava materiala in izdelava strojnega  ometa zidanih sten. Vključno izdelava obrizga, grobega ter finega ometa.</t>
  </si>
  <si>
    <t>Kompletna izdelava plavajočih podov vključno z mikroarmaturo estrihov, z izdelavo dilatacij ob zidovih s stiropor trakom in s polaganjem toplotne izolacije - po sestavah. Obračun v m2.</t>
  </si>
  <si>
    <t>Opomba: vsi estrihi in betoni so dilatirani na ustrezne površine in estrihi izvedeni po veljavnih predpisih o zvočni izolativnosti (plavajoči estrihi).</t>
  </si>
  <si>
    <t xml:space="preserve">Opomba 2: vsi estrihi imajo dodatek za hitro sušenje (7 dni) in dodatek za talno gretje! </t>
  </si>
  <si>
    <t>O_K1 - tlak: kletni prostori</t>
  </si>
  <si>
    <t xml:space="preserve"> - mikroarmiran beton C20/25, mikroarmatura PP vlakna z vseb.0.95kg/m3, npr.: FIBRILs F 120 ali enakovredno, deb. 5.0 cm</t>
  </si>
  <si>
    <t xml:space="preserve"> - ločilni sloj: PE folija 0.15 mm</t>
  </si>
  <si>
    <t xml:space="preserve"> - toplotna izolacija: ekspandirani polistiren, SIST EN 13163, [λD = max.0.031 W/(m.K),σ= 100kN/m²], plošče prosto položene na podlago, npr.: FRAGMAT NEO SUPER 100 ali tehn.enakovr, deb. 8.0 cm</t>
  </si>
  <si>
    <t>o_K3 - Tla na stopn. podestih</t>
  </si>
  <si>
    <t xml:space="preserve"> - mikroarmiran beton C20/25, mikroarmatura PP vlakna z vseb.0.95kg/m3, npr.: FIBRILs F 120 ali enakovredno, deb. 5.2 cm</t>
  </si>
  <si>
    <t xml:space="preserve"> - toplotna izolacija in zvoč.izolacija: elastificirani ekspandirani polistiren, SIST EN 13163, za tlačne obremenitve do 650 kg/m², [λD = max.0.043 W/(m.K)], npr.: FRAGMAT EPS SILENT T650
ali tehn.enakovredno, deb. 2.3 cm</t>
  </si>
  <si>
    <t xml:space="preserve"> - a.b. konstrukcija stopnic - obstoječe</t>
  </si>
  <si>
    <t>O_P1 - tlak: Suhi prostori na terenu-obstoječi objekt nepodkleten</t>
  </si>
  <si>
    <t xml:space="preserve"> - podlaga: mikroarmiran beton, C20/25, fino zaglajen, mikroarmatura: PP vlakna, vsebnost: 0.95kg/m3, npr.: FIBRILs F120 ali enakovredno, deb. 5.2 cm</t>
  </si>
  <si>
    <t xml:space="preserve"> - podlaga za cevi talnega ogrevanja: sistemske plošče za polaganje, cevi talnega ogrevanja iz polistirena in PS trde profilirane folije, [λD = max.0.036 W/(m.K),], npr.: Fragmat STIROTERMAL DUO 30 ali enakovr., deb. 3.3 cm</t>
  </si>
  <si>
    <t xml:space="preserve"> - toplotna izolacija: ekstrudirani polistiren, XPS-EN 13164-T1-CS(10\Y)500-DS (TH), plošče s stopničastimi preklopi, λD = 0.034 W/mK, σ10%def.= 500kN/m2, prosto položene na podlago, npr.: FIBRANxps 500-L ali enakovredno, deb. 10.0 cm</t>
  </si>
  <si>
    <t>O_P2 - tlak: Mokri prostori na terenu-obstoječi objekt nepodkleten</t>
  </si>
  <si>
    <t xml:space="preserve"> - podlaga: mikroarmiran beton, C20/25, fino zaglajen, z vgrajenimi ogrevalnimi registri, ki so položeni na sistemske profilirane plošče iz EPS, mikroarmatura: PP vlakna,vsebnost: 0.95kg/m3, npr.: FIBRILs F120 ali enakovredno, deb. 5.2 cm</t>
  </si>
  <si>
    <t xml:space="preserve"> - podlaga za cevi talnega ogrevanja: sistemske plošče za polaganje cevi talnega ogrevanja iz polistirena, npr.: Fragmat STIROTERMAL Duo 11 ali enakovr., deb. 3.3 cm</t>
  </si>
  <si>
    <t xml:space="preserve"> - toplotna izolacija.: ekstrudirani polistiren, XPS-EN 13164-T1-CS(10\Y)500-DS(TH), plošče s stopničastimi preklopi, λD = 0.034 W/mK, σ10%def.= 500kN/m2, prosto položene na podlago, npr.: FIBRANxps 500-L ali enakovredno, deb. 10.0 cm</t>
  </si>
  <si>
    <t>O_P5 - tlak: Suhi prostori nad kletjo</t>
  </si>
  <si>
    <t xml:space="preserve"> - podlaga: mikroarmiran beton, C20/25, fino zaglajen, mikroarmatura: PP vlakna,vsebnost: 0.95kg/m3, npr.: FIBRILs F120 ali enakovredno, deb. 5.2 cm</t>
  </si>
  <si>
    <t xml:space="preserve"> - podlaga za cevi talnega ogrevanja: sistemske plošče za polaganje cevi talnega ogrevanja iz polistirena in PS trde profilirane folije, [λD = max.0.036 W/(m.K),], npr.: Fragmat STIROTERMAL DUO 30 ali enakovr., deb. 3.3 cm</t>
  </si>
  <si>
    <t xml:space="preserve"> - ločilni sloj in akustična izolacija: PE ekspandirana folija, 2x 5mm, folija dvoslojno, npr.:
GEFICELL T-DZ 6-1mm ali enakovredno, deb. 1.0 cm</t>
  </si>
  <si>
    <t xml:space="preserve"> - toplotna izolacija: ekspandirani polistiren, SIST EN 13163, [λD = max.0.036 W/(m.K),σ= 100kN/m²], plošče prosto položene na podlago, npr.: FRAGMAT EPS 100 ali tehn.enakovr., deb. 9.5 cm</t>
  </si>
  <si>
    <t>f.</t>
  </si>
  <si>
    <t>0-P6 - Mokri prostori nad kletjo</t>
  </si>
  <si>
    <t xml:space="preserve"> - podlaga: mikroarmiran beton, C20/25, fino zaglajen, z vgrajenimi ogrevalnimi registri, ki so položeni na sistemske profilirane plošče iz EPS, mikroarmatura: PP vlakna, vsebnost: 0.95kg/m3, npr.: FIBRILs F120 ali enakovredno, deb. 5.2 cm</t>
  </si>
  <si>
    <t>g.</t>
  </si>
  <si>
    <t>P3 - Večnamenski prostor - klančina</t>
  </si>
  <si>
    <t xml:space="preserve"> - tlak: vinil - ločeno</t>
  </si>
  <si>
    <t xml:space="preserve"> - podlaga: mikroarmiran beton, C20/25, fino zaglajen, mikroarmatura: PP vlakna,vsebnost: 0.95kg/m3, npr.: FIBRILs F120 ali enakovredno, deb. 11.5 cm</t>
  </si>
  <si>
    <t xml:space="preserve"> - podlaga za cevi talnega ogrevanja: sistemske plošče za polaganje cevi talnega ogrevanja iz
polistirena in PS trde profilirane folije, [λD = max.0.036 W/(m.K),] npr.: Fragmat STIROTERMAL DUO 30 ali enakovr., deb. 3.3 cm</t>
  </si>
  <si>
    <t xml:space="preserve"> - toplotna izolacija: ekspandirani polistiren, XPS-EN 13164-T1-CS(10\Y)500-DS(TH), plošče s stopničastimi preklopi, λD = 0.034 W/mK, σ10%def.=500kN/m2 , prosto položene na podlago, npr.: FIBRANxps 500-L ali enakovredno., deb. 10.0 cm</t>
  </si>
  <si>
    <t>Izvedba brušenja betonskih konstrukcij/površin, ki se ohranijo - stebri, nosilci, zunanja stena svetlobnega jaška, ter nove stene v pralnici…</t>
  </si>
  <si>
    <t>Dobava materiala in izvedba polnila v kineti 60/40 cm. Izvedba z zalivanjem kinete s pustim betonom.</t>
  </si>
  <si>
    <t>Vzidava omaric za potrebe instalacij, kompletno z vsem potrebnim delom in materialom.</t>
  </si>
  <si>
    <t>Izdelava utorov v zidanih stenah za potrebe instalacij z dolbljenjem utora, z odvozom ruševin v trajno deponijo. Vključno z zametavanjem po izvedenih instalacijah.  Obračun po izvedenih količinah.</t>
  </si>
  <si>
    <t>Utor 30/10 cm</t>
  </si>
  <si>
    <t>Utor 25/25 cm</t>
  </si>
  <si>
    <t>Utor 25/15 cm</t>
  </si>
  <si>
    <t>Utor 20x10cm</t>
  </si>
  <si>
    <t>Utor 15x15cm</t>
  </si>
  <si>
    <t>Utor 10x10cm</t>
  </si>
  <si>
    <t>Utor 5x8cm</t>
  </si>
  <si>
    <t>razni utori, globine do 20cm - obračun po m2 narisne površine</t>
  </si>
  <si>
    <t>Izdelava prebojov v zidanih stenah za potrebe instalacij  z diamantnim vrtanjem in hlajenjem z vodo oz. izvedba s krožno žago, z odvozom ruševin v trajno deponijo.
Upoštevati po m1 izvedenega preboja po celotni globini zidu.</t>
  </si>
  <si>
    <t xml:space="preserve"> - dim. fi do 15 cm</t>
  </si>
  <si>
    <t xml:space="preserve"> - dim. fi 15-20 cm</t>
  </si>
  <si>
    <t xml:space="preserve"> - dim. fi 20-25 cm</t>
  </si>
  <si>
    <t xml:space="preserve"> - dim. fi 25-30 cm</t>
  </si>
  <si>
    <t xml:space="preserve"> - dim. fi 30-35 cm</t>
  </si>
  <si>
    <t xml:space="preserve"> - dim. fi 35-40 cm</t>
  </si>
  <si>
    <t xml:space="preserve"> - dim. 15/10 cm</t>
  </si>
  <si>
    <t xml:space="preserve"> - dim. 15/15 cm</t>
  </si>
  <si>
    <t xml:space="preserve"> - dim. 25/15 cm</t>
  </si>
  <si>
    <t>Izdelava prebojov v obstoječi betosnki plošči za potrebe instalacij  z diamantnim vrtanjem in hlajenjem z vodo oz. izvedba s krožno žago, z odvozom ruševin v trajno deponijo.
Upoštevati po m1 izvedenega preboja po celotni globini zidu.</t>
  </si>
  <si>
    <t xml:space="preserve"> - dim. 40/30 cm</t>
  </si>
  <si>
    <t>Zidarska pomoč obrtnikom, strojnim instalaterjem in elektro instalaterjem, z delovno silo in gradbenim materialom, obračunana na osnovi vpisa v gradbeni dnevnik:</t>
  </si>
  <si>
    <t xml:space="preserve"> - izdelava manjših utorov in prebojev, s kasnejšo zidarsko obdelavo</t>
  </si>
  <si>
    <t xml:space="preserve"> - transport elementov obrtniških in inštalacijskih del do mesta vgradnje ali montaže</t>
  </si>
  <si>
    <t xml:space="preserve"> - vzidave elementov, katerih dobava je zajeta v postavkah obrtniških in instalacijskih del</t>
  </si>
  <si>
    <t xml:space="preserve"> - ostala drobna dela kot pomoč obrtnikom in inštalaterjem</t>
  </si>
  <si>
    <t>Obračun se bo vršil na podlagi dejansko porabljenaga časa in materiala evidentiranega v gradbenem dnevniku in potrjenega od strani nadzornega organa</t>
  </si>
  <si>
    <t xml:space="preserve"> - ocena ur</t>
  </si>
  <si>
    <t>ur</t>
  </si>
  <si>
    <t xml:space="preserve"> - ocena materiala </t>
  </si>
  <si>
    <t>ocena</t>
  </si>
  <si>
    <t>19.</t>
  </si>
  <si>
    <t>Dobava in montaža trikotnega elementa iz stiroporja, za prehod hidroizolacije iz horizontale v vertikalo, kompletno z vsem potrebnim delom in materialom. Dimenzija elementa 5/5 cm. Ocena!</t>
  </si>
  <si>
    <t>Dobava in montaža toplotne izolacije raznih dimenzij , debeline do 5 cm, za preprečitev toplotnih mostov, … kompletno z vsem potrebnim delom in pritrdilnim materialom. V količini je zajeta toplotna izolacija, katera ni detaljno popisana, je pa nujno potrebna za kvalitetno izvedbo objekta (glej detajle/prereze previsov, ..)</t>
  </si>
  <si>
    <t xml:space="preserve"> - EPS</t>
  </si>
  <si>
    <t xml:space="preserve"> - mineralna volna</t>
  </si>
  <si>
    <t>21.</t>
  </si>
  <si>
    <t xml:space="preserve">Izvedba zaključnega pasu po obodu objekta. Izvedba z vrtnimi robniki v dveh vrstah, položenimi v betonsko posteljico. Upoštevati kompletno izvedbo: </t>
  </si>
  <si>
    <t>Os 1,12, 8</t>
  </si>
  <si>
    <t xml:space="preserve"> - robnik v betonskem temelji, dim. 8/20 cm, zarezani zgornji robovi </t>
  </si>
  <si>
    <t xml:space="preserve"> - polnilo iz pranega prodca </t>
  </si>
  <si>
    <t xml:space="preserve"> - odvodnjavanje zajeto ločeno v zunanji ureditvi</t>
  </si>
  <si>
    <t>22.</t>
  </si>
  <si>
    <t>Požarno tesnenje prehodov instalacij skozi stene ni predmet tega popisa del!!</t>
  </si>
  <si>
    <t>23.</t>
  </si>
  <si>
    <t>Čiščenje prostorov med gradnjo ter finalno čiščenje po končanih delih s čiščenjem oken in vrat ter vseh oblog</t>
  </si>
  <si>
    <t>Dobava materiala in izvedba finalne fasadne obloge po sestavi:</t>
  </si>
  <si>
    <t>o_F3, o_F3a, o_F4, F1 - LAHKA FASADNA STENA – VEZANE PLOŠČE</t>
  </si>
  <si>
    <t xml:space="preserve"> - fasadna obloga: vodoodporna vezana plošča, deb. 2.1 cm
..plošče se premaže s tankoslojno prekrivno barvo,
..da se doseže enotni izgled oblog na fasadi in pod nadstreškom
..npr. Teknos Nordica Eko
..POGOJI NANAŠANJA
..Obdelovalna površina mora biti suha,
..Vlažnost lesa mora biti nižja od 20 %
..Med aplikacijo in v času sušenja mora biti
..temperatura ozračja, površine in premaza nad +5 °C
..in relativna zračna vlaga pod 80%
..Ne nanašati na neposredni sončni svetlobi.</t>
  </si>
  <si>
    <t xml:space="preserve"> - zračni sloj (prezračevan), deb. 3.4 cm</t>
  </si>
  <si>
    <t xml:space="preserve"> - konstrukcija, vmes TI, paroprepustna folija zajeta ločeno</t>
  </si>
  <si>
    <t xml:space="preserve">Upoštevati kompletno izvedbo, z vsem delom, pritrdilnim materialom. </t>
  </si>
  <si>
    <t xml:space="preserve">Izdelava kontaktne tankoslojne fasade, kompletno z vsemi potrebnimi materiali in deli, pritrjevanji ter finalno obdelavo.  </t>
  </si>
  <si>
    <t>Vsi zaključnimi in fazonskimi elementi (vogalniki, odkapniki., okenski profili... ) morajo biti upoštevani pri izvedbi fasade v enotni ceni. Sidranje se izvede s PSK  sidri z jeklenim vijačnim žebljem ter pokrivnimi čepi iz MW/EPS.  Izvedba oblog v sestavi:</t>
  </si>
  <si>
    <t>O_F1 - PODZIDEK - Fasada obstoječih zidov (vzhod, zahod in parapetov sever)</t>
  </si>
  <si>
    <t xml:space="preserve"> - os 1, 12, A, B</t>
  </si>
  <si>
    <t xml:space="preserve"> - sistemska topl. izolacijska fasadna obloga, obloga visoke trdnosti,s trajno hidrofobno finalno površino,odporno na pojave plesni in naslojevanje drugih mikroorganizmov, ustrezno paroprepustna, v odtenkih po izbiri arhitekta!</t>
  </si>
  <si>
    <t xml:space="preserve"> - sestava slojev sistema (od zunaj navznoter):</t>
  </si>
  <si>
    <t xml:space="preserve"> • finalni zaključni omet, npr.: Kulirplast 1.8 premium, barva in finost zrnavosti po dogovoru z arhitektom!, deb. 0.3 cm </t>
  </si>
  <si>
    <t xml:space="preserve"> • osnovni premaz, za izboljšanje oprijema, npr.: Unigrund ali enakovredno</t>
  </si>
  <si>
    <t xml:space="preserve"> • osnovni armirani tankoslojni nanos, npr.: Baumit StarContact Light ali enakovr., armiran s stekl. mrežico , kot npr.: Baumit StarTex ali enakovr., po sistemski rešitvi proizvajalca, deb. 0.7 cm</t>
  </si>
  <si>
    <t xml:space="preserve"> • hidrozol XPS</t>
  </si>
  <si>
    <t xml:space="preserve"> • toplotno-izolacijski sloj: XPS ali enakovr., plošče so lepljene in sidrane v steno po tehn.specifikaciji proizv. sistema, deb. 20.0 cm</t>
  </si>
  <si>
    <t xml:space="preserve"> • hidravlično vezivno lepilo za t.i., npr.: Baumit StarContact Light ali enakovredno, deb. 0.5 cm</t>
  </si>
  <si>
    <t xml:space="preserve"> - opečni votlak - LOČENO</t>
  </si>
  <si>
    <t>O_F1 - Fasada obstoječih zidov (vzhod, zahod in parapetov sever)</t>
  </si>
  <si>
    <t>Pred izvedbo fasade: Odstranitev obstoječega ometa in toplotne izolacije na vzhodu in zahodu (zidaki se ohranijo), na severu-parapeti - zidaki se odstranijo.</t>
  </si>
  <si>
    <t xml:space="preserve"> • osnovni premaz, za izboljšanje oprijema, npr.: Baumit UniPrimer ali enakovredno</t>
  </si>
  <si>
    <t xml:space="preserve"> • toplotno-izolacijski sloj: kamena volna, SIST EN 13162, [λD = max.0.034 W/(m.K)], požarna odpornost razreda A1, npr.: Knauf Insulation FKD-N Thermal ali enakovr., plošče so lepljene in sidrane v steno po tehn.specifikaciji proizv. sistema, deb. 20.0 cm</t>
  </si>
  <si>
    <t>Dobava materiala in izdelava fasadne stene objeka glede na opisane sestave. V ceni je potrebno upoštevati kompletno ves material in delo za kvalitetno izvedbo. Upoštevati je potrebno tudi vse tipske zaključke previsov, na stiku s cokljem objekta, vse tipske vogale, vmesna stikovanja...:</t>
  </si>
  <si>
    <t>O_F2 - Masivna fasadna stena-lesene vertikalne deske, fasada pred obstoječimi AB nosilci – zunanja linija te sestave je poravnana s sestavo o_F2a</t>
  </si>
  <si>
    <t>Pred izvedbo fasade: odstranitev obstoječega ometa in toplotne izolacije</t>
  </si>
  <si>
    <t xml:space="preserve"> - podkonstrukcija: horizontalne lesene letve 3/6 cm, vijačene v vertikalne letve, macesen-barvan tenkoslojna črna barva, npr. Teknos Eko ali Adler barve za lesene fasade., deb. 3.0 cm</t>
  </si>
  <si>
    <t xml:space="preserve"> - podkonstrukcija: vertikalne lesene letve 3/6 cm, vijačene osno v konstrukcijo, macesen-barvan tenkoslojna črna barva, npr. Teknos Eko ali Adler barve za lesene fasade., deb. 3.0 cm</t>
  </si>
  <si>
    <t xml:space="preserve"> - paroprepustna zaščitna fasadna folija, Sd max. 0.04 m, npr.: Homeseal LDS 0,02 UV Fix Plus ali enakovr.</t>
  </si>
  <si>
    <t xml:space="preserve"> - toplotna izolacija: mineralna volna SIST EN 13162, kamena volna, razred gorljivosti A1 (λD = 0.035 W/(m.K)), npr.: Knauf Insulation Venti ali enakovr., v sloju toplotne izolacije, deb. 20.0 cm</t>
  </si>
  <si>
    <t xml:space="preserve"> - vertikalni leseni morali 20/5 cm, vijačeni v a.b. nosilec</t>
  </si>
  <si>
    <t xml:space="preserve"> - Na notranji strani obst. nosilec iz vidnega betona, nosilec se očisti in po potrebi obnovi ter zbrusi po navodilih arhitekta - ločeno</t>
  </si>
  <si>
    <t>O_F2a - Lahka fasadna stena-lesene vertikalne deske, Fasada nad AB nosilci, pred lesenim vertikalni paličjem– zunanja linija te sestave je poravnana s sestavo o_F2</t>
  </si>
  <si>
    <t xml:space="preserve"> - fasadna obloga: vertikalne lesene deske, dim. 2/11.5 cm - macesen (zaščiten, impregniran), deske so vijačene v horiz. lesene letve, razmak med deskami 20 mm, deb. 2.0 cm
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t>
  </si>
  <si>
    <t xml:space="preserve"> - paroprepustna zaščitna fasadna folija, Sd max. 0.04 m, npr.: Homeseal LDS 0,02 UV Fix Plus ali enakovr</t>
  </si>
  <si>
    <t xml:space="preserve"> - vertikalni leseni morali 20/5 cm, vijačeni v OSB ploščo in v leseno paličje</t>
  </si>
  <si>
    <t xml:space="preserve"> - OSB/4 plošče, vijačene preko distančnikov v leseno podkonstrukcijo, preklopi plošč in stik z AB preklado, zrakotesno prelepljeni z namenskimi trakovi tipa, kot npr.: Homeseal LDS Soliplan ali enakovr., deb. 2.5 cm</t>
  </si>
  <si>
    <t xml:space="preserve"> - parna zapora, kot npr.: HOMESEAL LDS 100 ali enakovr., preklopi plošč zrakotesno prelepljeni
  z namenskimi trakovi tipa kot npr.: Homeseal LDS Soliplan ali enakovr.</t>
  </si>
  <si>
    <t xml:space="preserve"> - leseno prostorsko paličje - ločeno</t>
  </si>
  <si>
    <t xml:space="preserve"> - OSB plošča se pusti vidna na strani nosilca</t>
  </si>
  <si>
    <t xml:space="preserve">O_F5 - Lahka fasadna stena – stena steber – južna fasada  </t>
  </si>
  <si>
    <t xml:space="preserve"> - fasadna obloga: Nosilni leseni steber - ločeno</t>
  </si>
  <si>
    <t xml:space="preserve"> - zračni sloj(prezračevan)-vmes vert.letve 2x8cm, deb. 8 cm</t>
  </si>
  <si>
    <t xml:space="preserve"> - toplotna izolacija: mineralna volna SIST EN 13162, kamena volna, razred gorljivosti A1 101 (λD = 0.035 W/(m.K)), npr.: Knauf Insulation Venti ali enakovr., v sloju izolacije horizontalne letve 2/6 cm, deb. 6,0 cm</t>
  </si>
  <si>
    <t xml:space="preserve"> - toplotna izolacija: mineralna volna SIST EN 13162, kamena volna, razred gorljivosti A1 101 (λD = 0.035 W/(m.K)), npr.: Knauf Insulation Venti ali enakovr., v sloju izolacije vertikalni stebrički oken 10/8 cm, deb. 8,0 cm</t>
  </si>
  <si>
    <t xml:space="preserve"> - toplotna izolacija: mineralna volna SIST EN 13162, kamena volna, razred gorljivosti A1 101 (λD = 0.035 W/(m.K)), npr.: Knauf Insulation Venti ali enakovr., deb. 16,0 cm</t>
  </si>
  <si>
    <t xml:space="preserve"> - stenska obloga: Nosilni leseni steber - ločeno</t>
  </si>
  <si>
    <t>F1 - LAHKA FASADNA STENA – VEZANE PLOŠČE</t>
  </si>
  <si>
    <t xml:space="preserve"> - vodoodporna vezana plošča + podkonstrukcija - ločeno</t>
  </si>
  <si>
    <t xml:space="preserve"> - toplotna izolacija: mineralna volna SIST EN 13162, kamena volna, razred gorljivosti A1 (λD = 0.035 W/(m.K)), npr.: Knauf Insulation Venti ali enakovr., v sloju izolacije vertikalna lesena
konstrukcija fasade – morali 8/20 cm, deb. 20.0 cm</t>
  </si>
  <si>
    <t xml:space="preserve"> - OSB/4 plošče, vijačene v leseno podkonstrukcijo, preklopi plošč zrakotesno prelepljeni z namenskimi trakovi tipa, kot npr.: Homeseal LDS Soliplan ali enakovr., deb. 2.5 cm</t>
  </si>
  <si>
    <t xml:space="preserve"> - MK obloga - ločeno</t>
  </si>
  <si>
    <t>F5, F5/a - Lahka fasadna stena - lesene vert. deske</t>
  </si>
  <si>
    <t xml:space="preserve"> - fasadna obloga: vertikalne lesene deske, dim. 2/11.5 cm - macesen (zaščiten, impregniran), deske so vijačene v horiz. lesene letve, razmak med deskami 20 mm, deb. 2.0 cm
 *  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t>
  </si>
  <si>
    <t xml:space="preserve"> - podkonstrukcija: horizontalne lesene letve 3/6 cm, vijačene v vertikalne letve, deb. 3.0 cm, macesen-barvan tenkoslojna črna barva, npr. Teknos Eko ali Adler barve za lesene fasade.</t>
  </si>
  <si>
    <t xml:space="preserve"> - podkonstrukcija: vertikalne lesene letve 3/6 cm, vijačene osno v konstrukcijo, deb. 3.0 cm, macesen-barvan tenkoslojna črna barva, npr. Teknos Eko ali Adler barve za lesene fasade.</t>
  </si>
  <si>
    <t xml:space="preserve"> - OSB/4 plošče, vijačene v leseno podkonstrukcijo, deb. 2.5 cm</t>
  </si>
  <si>
    <t>Vidna deska zaključka žaluzije s spodnje strani</t>
  </si>
  <si>
    <t xml:space="preserve"> - deska kot vidni elementi fasade, d=2 cm, širine 7 cm</t>
  </si>
  <si>
    <t xml:space="preserve"> - fiksirano v čelno lego, izvedeno z možnostjo demontaže za popravilo žaluzije</t>
  </si>
  <si>
    <t xml:space="preserve"> - izvedba iz enakega materiala kot fasada
*  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t>
  </si>
  <si>
    <t>Vidna deska špalete po obodu odprtin</t>
  </si>
  <si>
    <t xml:space="preserve"> - v odprtinah, kjer je fasada vertikalna deska</t>
  </si>
  <si>
    <t xml:space="preserve"> - deska kot vidni elementi fasade, d=2 cm, širine 16 cm</t>
  </si>
  <si>
    <t xml:space="preserve"> - fiksirano v fasadno oblogo</t>
  </si>
  <si>
    <t>Dobava materiala in izvedba kritine objekta v območju obstoječih geberitov, v sestavi o_S1, z upoštevanjem preklopov posameznega sloja glede na zahteve proizvajalca slojev, vsem delom in pritrdilnim materialom:</t>
  </si>
  <si>
    <t>O_S1 - Poševna streha</t>
  </si>
  <si>
    <t xml:space="preserve"> - kritina: valovita jeklena pločevina,  pokrivna širina panela: 1.000 mm, izolacija: protikondenčen filc, višina kritine: 24 mm, Širina vala: 90 mm, Debelina: 0,6 mm,  protikorozijska zaščita - nanos cinka minimalno 200 g/m2, barva po izbiri arhitekta , vgrajena z vijačenjem v prečne lege, deb. 4.3 cm</t>
  </si>
  <si>
    <t xml:space="preserve"> - podkonstrukcija (zračni sloj): prečne lege 5/8, vijačene v lesene kontraletve, deb. 8.0 cm</t>
  </si>
  <si>
    <t xml:space="preserve"> - kontraletve dim. 5/8 cm, deb. 5 cm</t>
  </si>
  <si>
    <t xml:space="preserve"> - varovalna kritina, paroprepustna sint.folija
teža min.: 150 g/m², nat. trdnost 310/215 N/5cm], npr.: Homeseal LDS 0,04 Fix Plus ali enakovredno</t>
  </si>
  <si>
    <t>S2 - POŠEVNA STREHA – NAD ZUNANJIM ZRAKOM</t>
  </si>
  <si>
    <t xml:space="preserve"> - kritina: valovita jeklena pločevina deb. 4.3 cm
  pokrivna širina panela: 1.000 mm, izolacija: protikondenčen filc, višina kritine: 24 mm, Širina vala: 90 mm, Debelina: 0,6 mm, protikorozijska zaščita - nanos cinka minimalno 200 g/m2, barva po izbiri arhitekta, vgrajena z vijačenjem v prečne lege, deb. 4.3 cm</t>
  </si>
  <si>
    <t xml:space="preserve"> - podkonstrukcija (zračni sloj): prečne lege 5/10, vijačene v lesene kontraletve, deb. 10.0 cm</t>
  </si>
  <si>
    <t xml:space="preserve"> - kontraletve dim. 4/10 cm, vijačene v spodnje letve 5/26, deb. 4.0 cm</t>
  </si>
  <si>
    <t xml:space="preserve"> - varovalna kritina, paroprepustna sint.folija [teža min.: 150 g/m², nat.trdnost 310/215 N/5cm], npr.: Homeseal LDS 0,04 Fix Plus ali enakovredno</t>
  </si>
  <si>
    <t xml:space="preserve"> - podlaga 01: OSB/3 plošče na pero-utor, plošče vijačene v spodnje letve, deb. 2.5 cm</t>
  </si>
  <si>
    <t xml:space="preserve"> - spodnje letve 5/23, deb. 23 cm</t>
  </si>
  <si>
    <t xml:space="preserve"> - podlaga 02: OSB/3 plošče na pero-utor, plošče vijačene v sekundarne prečne nosilce, deb. 2.5 cm</t>
  </si>
  <si>
    <t xml:space="preserve"> - lesena strešna konstrukcija - ločeno</t>
  </si>
  <si>
    <r>
      <t xml:space="preserve">Dobava materiala in montaža tipskih slemenjakov za kritino  o_S1, izvedena </t>
    </r>
    <r>
      <rPr>
        <sz val="11"/>
        <color theme="1"/>
        <rFont val="Calibri Light"/>
        <family val="2"/>
        <scheme val="major"/>
      </rPr>
      <t>iz jeklene pocinkane barvane pločevine</t>
    </r>
    <r>
      <rPr>
        <i/>
        <sz val="11"/>
        <color theme="1"/>
        <rFont val="Calibri Light"/>
        <family val="2"/>
        <scheme val="major"/>
      </rPr>
      <t xml:space="preserve"> (enako kot streha)</t>
    </r>
    <r>
      <rPr>
        <sz val="11"/>
        <color theme="1"/>
        <rFont val="Calibri Light"/>
        <family val="2"/>
        <charset val="238"/>
        <scheme val="major"/>
      </rPr>
      <t>, rš. 48 cm.</t>
    </r>
  </si>
  <si>
    <t>Dobava in montaža tipske končne obrobe pločevinaste kritine, izvedena iz Alu barvane pločevine iz barve kot kritina, rš. 17 cm, vijačeno v kritino. Z vsem delom, pritrdilnim in tesnilnim materialom.</t>
  </si>
  <si>
    <t>Dobava in montaža čelne obrobe kritine strehe objekta v obstoječih geberitih - streha o_S1. Element iz Alu barvane pločevine 0,7mm, rš. 25 cm, vijačen v leseno konstrukcijo. Z vsem delom in pritrdilnim materialom.</t>
  </si>
  <si>
    <t>Dobava in montaža protimrčesne mrežice na lokaciji čela strehe objekta v obstoječih geberitih - streha o_S1. Element L-profil, dim. 4/14 cm, deb. 3mm, vijačen v leseno konstrukcijo. Z vsem delom in pritrdilnim materialom.</t>
  </si>
  <si>
    <t>Dobava in montaža protimrčesne mrežice na lokaciji napušča streh objeka o_S1. Mrežica rš. 12 cm, vijačena v leseno konstrukcijo. Z vsem delom in pritrdilnim materialom.</t>
  </si>
  <si>
    <t xml:space="preserve">Dobava materiala in izvedba obešenega žleba strehe, pravokotnega prereza. Izvedba iz Alu barvane pločevine deb. 2mm. Kljuke fiksirane v leseno konstrukcijo pod kritino. </t>
  </si>
  <si>
    <t xml:space="preserve"> - o_S1 - rš. žleba 28 cm</t>
  </si>
  <si>
    <t xml:space="preserve">Dobava materiala in izvedba utopljenega žleba na stiku dveh streh. Izvedba po sestavi in detajlu projektanta: </t>
  </si>
  <si>
    <t>o_S1 - stik strehe o_S1 in S1</t>
  </si>
  <si>
    <t xml:space="preserve"> - žleb iz pocinkane-barvane pločevine
(glej detajl), rš. 100 cm</t>
  </si>
  <si>
    <t xml:space="preserve"> - hidroizolacija*: sintetična folija na bazi LDPE in visoko-polimeiziranega samolepilnega bitumna 1.2 mm, polno zalepljena na OSB plošče, npr.: BITUTHENE 4000 ali enakovr., rš. 105 cm - polno lepljeno na OSB ploščo
*varovalna kritina (glej sestavo S1) se v coni žleba vgradi nad samolepilno hidroizolacijo</t>
  </si>
  <si>
    <t xml:space="preserve"> - podlaga za žleb: OSB/3 plošče z ravnimi robovi, vijačene v spodnje letve 5/10, deb. 1.8 cm, rš. 70 cm</t>
  </si>
  <si>
    <t>Dobava in montaža vertikalnih odtočnih cevi, izvedenih iz Alu barvane pločevine. Vključno z montažo kljuk in kolen.</t>
  </si>
  <si>
    <t xml:space="preserve"> - cevi dim. fi125 cm</t>
  </si>
  <si>
    <t xml:space="preserve">Izvedba priključka utopljenega žleba na cev odvodnjavanja, z vsem potrebnim delom, pritrdilnim in tesnilnim materialom. </t>
  </si>
  <si>
    <t>Izdelava, dobava in montaža tipskih linijskih snegolovov za valovito jekleno pločevino, izdelanih iz okroglih profilov fi30mm, z vsem potrebnim pritrdilnim materialom ter tesnenji na mestih pritrjevanja.</t>
  </si>
  <si>
    <t>Dobava materiala, izdelava in montaža zaščitne Alu pločevine pod fasadno oblogo o_F3 na južni strani pri nadstreških - kot odkapno profil, r.š. 14,0 cm, kompletno z vsem delom in pritrdilnim materialom.</t>
  </si>
  <si>
    <t>Dobava in montaža odkapne pločevine pod fasadno steno F5, F5/a - previs nad teraso. Profil rš. 17 cm. Kompletno z upoštevanjem vsega dela in materiala.</t>
  </si>
  <si>
    <t xml:space="preserve">Dobava materiala in izvedba tipskih instalacijskih prehodov skozi kritino strehe - valovito pločevino. Upoštevati kompletno izvedbo, z vsemi potrebnimi prirobnicami, tesnenji, delom in materialom. </t>
  </si>
  <si>
    <t>Dobava in montaža alu police, vključno z izdelavo ustrezne podlage iz OSB plošče v naklonu, kompletno z upoštevanjem vsega dela in materiala.</t>
  </si>
  <si>
    <t xml:space="preserve"> - zasteklitev južne fasade - spodnja okna, rš. police 23 cm</t>
  </si>
  <si>
    <t xml:space="preserve"> - obstoječi del - rš. police 26 cm</t>
  </si>
  <si>
    <t xml:space="preserve"> - obstoječi del, rš. police 42 cm</t>
  </si>
  <si>
    <t>Dobava in montaža zaščitne pločevine v svetlobnem jašku, kompletno z upoštevanjem vsega dela in materiala.</t>
  </si>
  <si>
    <t xml:space="preserve"> - Alu pločevina r.š. 53 cm</t>
  </si>
  <si>
    <t>Dobava materiala in izvedba vertikalne rešetke svetlobnega  jaška v območju prezračevalne cevi. Izvedba kompletno z upoštevanjem vsega dela in materiala.</t>
  </si>
  <si>
    <t xml:space="preserve"> - vertikalno rešetka fi43cm</t>
  </si>
  <si>
    <t xml:space="preserve"> - pod rešetko odkapni profil iz Alu barvane pločevine d=4mm, prag 15 cm za preprečitev zamakanja. Dolžine 50 cm</t>
  </si>
  <si>
    <t xml:space="preserve">Dobava materiala in izvedba pokrova prezračevalnega jaška pri svetlobnih jaških. Izvedba špo detajlu projektanta: </t>
  </si>
  <si>
    <t xml:space="preserve"> - podlaga OSB 3cm, rš. 58 cm, na FE podkonstrukciji</t>
  </si>
  <si>
    <t xml:space="preserve"> - HI, rš. 90 cm</t>
  </si>
  <si>
    <t xml:space="preserve"> - Alu polica enotna z okensko polico, rš. 95 cm</t>
  </si>
  <si>
    <t>upoštevati kompletno izvedbo, z vsem delom, pritrdilnim in tesnilnim materialom.</t>
  </si>
  <si>
    <t xml:space="preserve">Dobava in montaža obrob in zaključkov iz Alu tovarniško prašno barvano pločevino, deb.0,7mm, barva po izboru odg. proj. arhitekture, kompletno s potrebno podkonstrukcijo, vsem delom in pritrdilnim materialom. </t>
  </si>
  <si>
    <t>Tu je zajeta pločevina katera ni detaljno popisana, je pa nujno potrebna za kvalitetno izvedbo objekta! Obračun po dejanskih količinah vpisanih v gradbeni dnevnik in priznanih s strani nadzornega organa! (razne manjše pločevinice pri previsnih srtehah, stikih , odkapih, ..)</t>
  </si>
  <si>
    <t>Dobava materiala, izdelava in montaža pohodne rešetke na svetlobnem jašku, kompletno z vsem delom in pritrdilnim materialom. Rešetka je vroče cinkana in finalno barvana v barvi po izboru projektanta arhitekture. Vključno z izvedbo okvirja,</t>
  </si>
  <si>
    <t xml:space="preserve"> - dim. 58/600 cm</t>
  </si>
  <si>
    <t xml:space="preserve"> - dim. 58/90 cm</t>
  </si>
  <si>
    <t>Dobava materiala, izdelava in montaža FE ročaja - železna cev fi 50mm, prašno barvana po izboru projektanta arhitekture, kompletno z vsem delom in pritrdilnim materialom. Ročaj se pritrjuje na steno.</t>
  </si>
  <si>
    <t xml:space="preserve">Dobava in montaža  ključavničarskih izdelkov za potrebe kvalitetne izvedba objekta, kompletno z antikorozijsko zaščito in finalno obdelavo. </t>
  </si>
  <si>
    <t>Tu je zajeta konstrukcije/profili, kotniki, .. kateri niso detaljno popisai, so pa nujno potrebni za kvalitetno izvedbo objekta! Obračun po dejanskih količinah vpisanih v gradbeni dnevnik in priznanih s strani nadzornega organa!</t>
  </si>
  <si>
    <r>
      <t xml:space="preserve">Dobava materiala, izdelava in vgradnja fasadnih zasteklitev, kompletno z vsem delom, okovjem in pritrdilnim materialom oz. elementi. V popis so vnedeni samo osnovni podatki fasadnih zasteklitev, </t>
    </r>
    <r>
      <rPr>
        <b/>
        <u/>
        <sz val="11"/>
        <color theme="1"/>
        <rFont val="Calibri Light"/>
        <family val="2"/>
        <charset val="238"/>
        <scheme val="major"/>
      </rPr>
      <t>OBVEZNO</t>
    </r>
    <r>
      <rPr>
        <sz val="11"/>
        <color theme="1"/>
        <rFont val="Calibri Light"/>
        <family val="2"/>
        <charset val="238"/>
        <scheme val="major"/>
      </rPr>
      <t xml:space="preserve"> je gledati načrte/sheme projektanta arhitekture, ki so sestavni del razpisne dokumentacije!!</t>
    </r>
  </si>
  <si>
    <t>OPOMBA: OKNA IN VRATA SE VGRAJUJEJO Z UPORABO ISO-CONNECT - ISO OKENSKE STIČNE FOLIJE, V KOMBINACIJI Z ISO BLOCO</t>
  </si>
  <si>
    <t xml:space="preserve"> -FOLIJA: Izberite širino folije v skladu z lastnostmi stične fuge gradbenega elementa in globine špalete.
PODLAGA: Podlaga površine za lepljenje mora biti suha, brez sledi prahu, topil, olja, maščob in drugih protiadhezivnih snovi
Porozne in vpijajoče podlage je treba predhodno obdelati s temeljnim prema-zom ISO-TOP BLUE PRIMER. Upoštevati je treba vgradno temperaturo
-VGRADNJA: Odobrena temperatura obdelave stične folije iz flisa je med +5 °C in največ +45 °C. Za uporabo EPDM folij velja temperaturno ob-močje od +5 °C do največ +35 °C. Minimal-na temperatura vgradne površine mora biti +5 °C. Odstopanja od standardnih specifi-kacij lahko najdete v podatkovnih listih posameznih izdelkov.
-VGRADNJA NA ZID ALI KONSTRUKCIJO STENE: Na mineralne podlage in materiale iz lesa je možno neposredno lepljenje folije. Izvesti je treba test prijemljivosti, po potrebi se upo-rabi temeljni premaz.</t>
  </si>
  <si>
    <t>OPOMBA 2: v fasadnih zasteklitvah se uporabi steklo po shemi, kot npr. :</t>
  </si>
  <si>
    <t xml:space="preserve"> -Troslojna zateklitev:
-Zunanje steklo: Guardian ExtraClear Glass 4mm/PVB Clear 0.76mm/Guardian ExtraClear Glass 4mm SunGuard® SN 75
-Topel distančnik: 10% zrak, 90% Argon 16mm
-Srednje steklo: Guardian ExtraClear Glass, 4mm
-Topel distančnik: 10% zrak, 90% Argon 16mm
-Notranje steklo: Guardian ExtraClear Glass 4mm ClimaGuard® Premium2/PVB Clear 0.76mm/Guardian ExtraClear Glass 4mm
-B34Steklo je varnostno lepljeno na zunanjem in notranjem sloju.</t>
  </si>
  <si>
    <t>OKNA</t>
  </si>
  <si>
    <t>ZO-25 - krilno okno s fiksnim delom (klet)</t>
  </si>
  <si>
    <t xml:space="preserve"> - zidarska mera: 180 x 90 cm</t>
  </si>
  <si>
    <t xml:space="preserve"> - odpiranje: krilno in ventus</t>
  </si>
  <si>
    <t xml:space="preserve"> - ALU izvedba</t>
  </si>
  <si>
    <t>Podati ceno glede na zgornji opis, kompletno z upoštevanjem vseh elementov za pritrditev, dobavo in montažo</t>
  </si>
  <si>
    <t>ZO-26 - krilno okno (klet)</t>
  </si>
  <si>
    <t xml:space="preserve"> - zidarska mera: 99 x 90 cm</t>
  </si>
  <si>
    <t>ZO-27 - krilno okno (klet)</t>
  </si>
  <si>
    <t xml:space="preserve"> - zidarska mera: 81 x 90 cm</t>
  </si>
  <si>
    <t>ZO-28 - krilno okno s fiksnim delom (klet)</t>
  </si>
  <si>
    <t>ZO-29 - krilno okno (klet)</t>
  </si>
  <si>
    <t xml:space="preserve"> - zidarska mera: 92 x 90 cm</t>
  </si>
  <si>
    <t>Fiksno okno v kleti - na stopnišču</t>
  </si>
  <si>
    <t xml:space="preserve"> FASADNE STEKLENE STENE</t>
  </si>
  <si>
    <t>OPOMBA! V sklopu zasteklitev upoštevati tudi dilatacijske vertikale na lokaciji - po načrtu projektanta arhitekture!</t>
  </si>
  <si>
    <t xml:space="preserve"> *OBVEZNO GLEJ SHEMO!!!</t>
  </si>
  <si>
    <t>* OPOMBA: obvezujoče osi delitve oken, glej shemo!!!</t>
  </si>
  <si>
    <t>ZO-01 - fiksna zasteklitev</t>
  </si>
  <si>
    <t xml:space="preserve"> - zdarska mera: 149 x 167 cm</t>
  </si>
  <si>
    <t>h.</t>
  </si>
  <si>
    <t>ZO-02 - fiksna zasteklitev z vrati - fasadna ravnina</t>
  </si>
  <si>
    <t xml:space="preserve"> - zidarska mera: 600 x 234 cm</t>
  </si>
  <si>
    <r>
      <t xml:space="preserve"> - zasteklitev sestavljena iz elementov: 
</t>
    </r>
    <r>
      <rPr>
        <i/>
        <sz val="11"/>
        <color rgb="FF000000"/>
        <rFont val="Calibri Light"/>
        <family val="2"/>
        <charset val="238"/>
        <scheme val="major"/>
      </rPr>
      <t>- lesena krilna vrata s steklenim polnilom, dim. 92/234 cm
- fiksna zasteklitev - 4,80 m2
     - dim. 87/69 cm - 3x
     - dim. 182/69 cm - 1x
     - dim. 182/94 cm - 1x
- okno, odpiranje krilno in ventus, dim. 87/94 cm - 3x</t>
    </r>
  </si>
  <si>
    <t>i.</t>
  </si>
  <si>
    <t>ZO-13 - fiksna zasteklitev z vrati - fasadna ravnina</t>
  </si>
  <si>
    <r>
      <t xml:space="preserve"> - zasteklitev sestavljena iz elementov: 
</t>
    </r>
    <r>
      <rPr>
        <i/>
        <sz val="11"/>
        <color rgb="FF000000"/>
        <rFont val="Calibri Light"/>
        <family val="2"/>
        <charset val="238"/>
        <scheme val="major"/>
      </rPr>
      <t>- lesena krilna vrata s steklenim polnilom, dim. 92/234 cm
- fiksna zasteklitev - 4,55 m2
     - dim. 87/64 cm - 3x
     - dim. 182/64 cm - 1x
     - dim. 182/94 cm - 1x
- okno, odpiranje krilno in ventus, dim. 87/94 cm - 3x</t>
    </r>
  </si>
  <si>
    <t>j.</t>
  </si>
  <si>
    <t>ZO-14 - fiksna zasteklitev</t>
  </si>
  <si>
    <t>k.</t>
  </si>
  <si>
    <t>ZO-15 - fiksna zasteklitev z okni - fasadna ravnina</t>
  </si>
  <si>
    <t xml:space="preserve"> - zidarska mera: 600 x 185 cm</t>
  </si>
  <si>
    <r>
      <t xml:space="preserve"> - zasteklitev sestavljena iz elementov: </t>
    </r>
    <r>
      <rPr>
        <i/>
        <sz val="11"/>
        <color rgb="FF000000"/>
        <rFont val="Calibri Light"/>
        <family val="2"/>
        <charset val="238"/>
        <scheme val="major"/>
      </rPr>
      <t xml:space="preserve">
- fiksna zasteklitev - 3,56 m2
     - dim. 86/69 cm - 6x
- okno, odpiranje krilno in ventus, dim. 86/86 cm - 4x
- okno, odpiranje na ventus, dim. 86/86 cm - 2x</t>
    </r>
  </si>
  <si>
    <t>l.</t>
  </si>
  <si>
    <t>ZO-16a - dvokrilno okno</t>
  </si>
  <si>
    <t xml:space="preserve"> - zidarska mera: 197 x 110 cm</t>
  </si>
  <si>
    <t>m.</t>
  </si>
  <si>
    <t>ZO-16b - steklena vrata</t>
  </si>
  <si>
    <t xml:space="preserve"> - zidarska mera: 104 x 230 cm</t>
  </si>
  <si>
    <t>n.</t>
  </si>
  <si>
    <t>ZO-17 - fiksna zasteklitev z okni - fasadna ravnina</t>
  </si>
  <si>
    <r>
      <t xml:space="preserve"> - zasteklitev sestavljena iz elementov: </t>
    </r>
    <r>
      <rPr>
        <i/>
        <sz val="11"/>
        <color rgb="FF000000"/>
        <rFont val="Calibri Light"/>
        <family val="2"/>
        <charset val="238"/>
        <scheme val="major"/>
      </rPr>
      <t xml:space="preserve">
- fiksna zasteklitev - 3,51 m2
     - dim. 86/68 cm - 6x
- okno, odpiranje krilno in ventus, dim. 86/94 cm - 4x
- okno, odpiranje na ventus, dim. 86/94 cm - 2x</t>
    </r>
  </si>
  <si>
    <t>o.</t>
  </si>
  <si>
    <t>ZO-18 - fiksna zasteklitev</t>
  </si>
  <si>
    <t xml:space="preserve"> - zidarska mera: 168 x 288 cm</t>
  </si>
  <si>
    <t xml:space="preserve"> - leseni nosilec v pogledu-v ozadju</t>
  </si>
  <si>
    <t>p.</t>
  </si>
  <si>
    <t>ZO-24 - fiksna zasteklitev z okni</t>
  </si>
  <si>
    <t xml:space="preserve"> - zidarska mera: 614 x 134 cm</t>
  </si>
  <si>
    <r>
      <t xml:space="preserve"> - zasteklitev sestavljena iz elementov: </t>
    </r>
    <r>
      <rPr>
        <i/>
        <sz val="11"/>
        <color rgb="FF000000"/>
        <rFont val="Calibri Light"/>
        <family val="2"/>
        <charset val="238"/>
        <scheme val="major"/>
      </rPr>
      <t xml:space="preserve">
- fiksna zasteklitev - 3,97 m2
     - dim. 168/118 cm - 2x
- okno, odpiranje krilno in ventus, dim. 106/118 cm - 2x</t>
    </r>
  </si>
  <si>
    <t xml:space="preserve"> - opomba: okna, ki se odpirajo imajo zaščitno mrežico proti mrčesu</t>
  </si>
  <si>
    <t>r.</t>
  </si>
  <si>
    <t>ZO-25 - fiksna zasteklitev z okni</t>
  </si>
  <si>
    <t xml:space="preserve"> - zidarska mera: 600 x 187 cm</t>
  </si>
  <si>
    <r>
      <t xml:space="preserve"> - zasteklitev sestavljena iz elementov: </t>
    </r>
    <r>
      <rPr>
        <i/>
        <sz val="11"/>
        <color rgb="FF000000"/>
        <rFont val="Calibri Light"/>
        <family val="2"/>
        <charset val="238"/>
        <scheme val="major"/>
      </rPr>
      <t xml:space="preserve">
- fiksna zasteklitev - 3,56 m2
     - dim. 86/69 cm - 6x
- okno, odpiranje krilno in ventus, dim. 86/94 cm - 4x
- okno, odpiranje na ventus, dim. 86/94 cm - 2x</t>
    </r>
  </si>
  <si>
    <r>
      <t xml:space="preserve">Dobava materiala, izdelava in vgradnja vrat, kompletno z vsem delom, okovjem in pritrdilnim materialom oz. elementi. V popis so vnedeni samo osnovni podatki fasadnih zasteklitev, </t>
    </r>
    <r>
      <rPr>
        <b/>
        <u/>
        <sz val="11"/>
        <color theme="1"/>
        <rFont val="Calibri Light"/>
        <family val="2"/>
        <charset val="238"/>
        <scheme val="major"/>
      </rPr>
      <t>OBVEZNO</t>
    </r>
    <r>
      <rPr>
        <sz val="11"/>
        <color theme="1"/>
        <rFont val="Calibri Light"/>
        <family val="2"/>
        <charset val="238"/>
        <scheme val="major"/>
      </rPr>
      <t xml:space="preserve"> je gledati načrte/sheme projektanta arhitekture, ki so sestavni del razpisne dokumentacije!!</t>
    </r>
  </si>
  <si>
    <t>VRATA</t>
  </si>
  <si>
    <t xml:space="preserve">OPOMBA: 
Vsa vrata morajo biti opremljena s ključanicami oz. cilindri za zaklepanje. Vsa vrata, ki se predvidijo, da se vežejo na kontrolo pristopa, se mora opremiti z elektronskimi ključavnicami, katere je možno vezati na kontrolo pristopa.
Sistem ključev in zaklepanja mora biti strukturiran in se uskladi z uporabniki in naročnikom. Pri zamenjavi zunanjih vrat je potrebno upoštevati vgradnjo ključavnic s sistemskim ključem za celoten objekt (sistem po zahtevah naročnika/koncedenta), ki omogoča servisiranje, dogradnjo sistema, oziroma predelavo obstoječih cilindričnih vložkov v primeru izgube ključa oz. odtujitve.
Vse kljuke morajo biti izdelane iz nerjavečega jekla ali INOX. Ne smejo biti dovzetne za praske ali razpoke in ne smejo biti iz jedkih materialov. Uporaba cinkovih zlitin ni dovoljena. </t>
  </si>
  <si>
    <t>V.KUH.0 - vrata iz hodnika do kuhinje</t>
  </si>
  <si>
    <t xml:space="preserve"> - tip: Notranja lesena enokrilna vrata s steklom, npr. LipBled</t>
  </si>
  <si>
    <t xml:space="preserve"> - svetla mera: 100/210 cm</t>
  </si>
  <si>
    <t xml:space="preserve"> - zidarska mera: 114/217 cm</t>
  </si>
  <si>
    <t xml:space="preserve"> - smer odpiranja: levo</t>
  </si>
  <si>
    <t xml:space="preserve"> - stena: knauf stena debeline=15cm</t>
  </si>
  <si>
    <t xml:space="preserve"> - podboj: Kovinski okvir prašno barvan RAL po predlogu arhitekta</t>
  </si>
  <si>
    <t xml:space="preserve"> - kljuka: INOX kljuka,OBDELAVA: brušen</t>
  </si>
  <si>
    <t xml:space="preserve"> - ključavnica: Cilinder</t>
  </si>
  <si>
    <t xml:space="preserve"> - samozapiralo: C4, vidno</t>
  </si>
  <si>
    <t xml:space="preserve"> - požarna odpornost: EI30-C1</t>
  </si>
  <si>
    <t>V.KUH.1 - vrata iz hodnika do kuhinje</t>
  </si>
  <si>
    <t xml:space="preserve"> - tip: Notranja lesena enokrilna vrata, npr. LipBled</t>
  </si>
  <si>
    <t xml:space="preserve"> - svetla mera: 91/210 cm</t>
  </si>
  <si>
    <t xml:space="preserve"> - zidarska mera: 103/216 cm</t>
  </si>
  <si>
    <t xml:space="preserve"> - smer odpiranja: desno</t>
  </si>
  <si>
    <t xml:space="preserve"> - stena: knauf stena debeline=10cm, zidaki 20cm</t>
  </si>
  <si>
    <t xml:space="preserve"> - krilo: leseno krilo, barva po predlogu arhitekta, MDF obdelava krila</t>
  </si>
  <si>
    <t xml:space="preserve"> - podboj: lesen masivni okvir, barva po predlogu arhitekta</t>
  </si>
  <si>
    <t xml:space="preserve"> - požarna odpornost: Ne</t>
  </si>
  <si>
    <t>V.KUH.2 - vrata iz hodnika do skl., garderobe</t>
  </si>
  <si>
    <t xml:space="preserve"> - svetla mera: 82/210 cm</t>
  </si>
  <si>
    <t xml:space="preserve"> - zidarska mera: 94/216 cm</t>
  </si>
  <si>
    <t xml:space="preserve"> - smer odpiranja: 2 x Levo</t>
  </si>
  <si>
    <t xml:space="preserve"> - stena: knauf stena debeline=10cm</t>
  </si>
  <si>
    <t>V.KUH.3 - vrata iz hodnika do skl. čistil</t>
  </si>
  <si>
    <t xml:space="preserve"> - tip: notranja lesena enokrilna vrata, npr. LipBled</t>
  </si>
  <si>
    <t xml:space="preserve"> - svetla mera: 70/210 cm</t>
  </si>
  <si>
    <t xml:space="preserve"> - zidarska mera: 82/216 cm</t>
  </si>
  <si>
    <t xml:space="preserve"> - smer odpiranja: Desno</t>
  </si>
  <si>
    <t>V.KUH.4 - vrata iz hodnika do skl. čistil</t>
  </si>
  <si>
    <t xml:space="preserve"> - svetla mera: 60/210 cm</t>
  </si>
  <si>
    <t xml:space="preserve"> - zidarska mera: 72/216 cm</t>
  </si>
  <si>
    <t xml:space="preserve"> - samozapiralo: Ne</t>
  </si>
  <si>
    <t>DV.KUH.1 - prehod iz hodnika do kuhinje</t>
  </si>
  <si>
    <t xml:space="preserve"> - tip: Požarna enokrilna vrata</t>
  </si>
  <si>
    <t xml:space="preserve"> - zidarska mera: 100+100/211 cm</t>
  </si>
  <si>
    <t xml:space="preserve"> - smer odpiranja: enokrilno</t>
  </si>
  <si>
    <t xml:space="preserve"> - stena: mk stena d=15cm</t>
  </si>
  <si>
    <t xml:space="preserve"> - krilo: /</t>
  </si>
  <si>
    <t xml:space="preserve"> - podboj: podboj za skrito montažo</t>
  </si>
  <si>
    <t xml:space="preserve"> - kljuka: INOX kljuka-bunka</t>
  </si>
  <si>
    <t xml:space="preserve"> - ključavnica: /</t>
  </si>
  <si>
    <t xml:space="preserve"> - samozapiralo: /</t>
  </si>
  <si>
    <t xml:space="preserve"> - požarna odpornost: DA EI30</t>
  </si>
  <si>
    <t>DV.KUH.2 - prehod iz kuhinje do prostora za pom. posode</t>
  </si>
  <si>
    <t xml:space="preserve"> - tip: Lesena drsna vrata</t>
  </si>
  <si>
    <t xml:space="preserve"> - svetla mera: 90/210 cm</t>
  </si>
  <si>
    <t xml:space="preserve"> - zidarska mera: 90+90/211 cm</t>
  </si>
  <si>
    <t xml:space="preserve"> - smer odpiranja: drsno</t>
  </si>
  <si>
    <t xml:space="preserve"> - stena: mk stena d=10cm</t>
  </si>
  <si>
    <t xml:space="preserve"> - krilo: leseno krilo, furnir in obdelava lesa po navodilih arhitekta</t>
  </si>
  <si>
    <t xml:space="preserve"> - podboj: /</t>
  </si>
  <si>
    <t xml:space="preserve"> - požarna odpornost: /</t>
  </si>
  <si>
    <t>DV.KUH.3 - prehod iz hodnika do prostora za grobo pripravo zelenjave</t>
  </si>
  <si>
    <t xml:space="preserve"> - svetla mera: 170/210 cm</t>
  </si>
  <si>
    <t xml:space="preserve"> - zidarska mera: 170+170/211 cm</t>
  </si>
  <si>
    <t>V.PT.5 - notranja vrata</t>
  </si>
  <si>
    <t xml:space="preserve"> - tip: Notranja lesena enokrilna vrata s steklenim polnilom, npr. LipBled</t>
  </si>
  <si>
    <t xml:space="preserve"> - svetla mera: 93/233 cm</t>
  </si>
  <si>
    <t xml:space="preserve"> - zidarska mera: 105/239 cm</t>
  </si>
  <si>
    <t xml:space="preserve"> - smer odpiranja: 4x levo, 4x desno</t>
  </si>
  <si>
    <t xml:space="preserve"> - stena: lesena skeletna konstrukcija d=30cm</t>
  </si>
  <si>
    <t xml:space="preserve"> - krilo: Leseno krilo, barva po predlogu arhitekta</t>
  </si>
  <si>
    <t xml:space="preserve"> - podboj: Lesen masivni okvir, barva po predlogu arhitekta</t>
  </si>
  <si>
    <t>* OPOMBA1: podboji so na strani hodnika poravnani s steno (senčna fuga)</t>
  </si>
  <si>
    <t>V.PT.5b - notranja vrata</t>
  </si>
  <si>
    <t xml:space="preserve"> - svetla mera: 93/215 cm</t>
  </si>
  <si>
    <t xml:space="preserve"> - zidarska mera: 105/220 cm</t>
  </si>
  <si>
    <t xml:space="preserve"> - smer odpiranja: 3x levo, 3x desno</t>
  </si>
  <si>
    <t xml:space="preserve"> - stena: knauf stena d=20cm</t>
  </si>
  <si>
    <t>* OPOMBA1: podboji so na strani igralnice poravnani s steno (senčna fuga)</t>
  </si>
  <si>
    <t>V.PT.6 - zunanja vrata</t>
  </si>
  <si>
    <t xml:space="preserve"> - tip: Zunanja kovinska enokrilna vrata, npr. Hörmann</t>
  </si>
  <si>
    <t xml:space="preserve"> - svetla mera: 120.5/210 cm</t>
  </si>
  <si>
    <t xml:space="preserve"> - zidarska mera: 131/239 cm</t>
  </si>
  <si>
    <t xml:space="preserve"> - smer odpiranja: 2x levo, 1x desno</t>
  </si>
  <si>
    <t xml:space="preserve"> - stena: zidana stena d=20cm</t>
  </si>
  <si>
    <t xml:space="preserve"> - krilo: Kovinsko krilo, prašno barvano RAL po predlogu arhitekta</t>
  </si>
  <si>
    <t xml:space="preserve"> - podboj: Kovinski vogalni podboj za skrito montažo, prašno barvan RAL po predlogu arhitekta</t>
  </si>
  <si>
    <t>V.PT.7 - notranja vrata</t>
  </si>
  <si>
    <t xml:space="preserve"> - tip: Notranja lesena dvokrilna vrata, npr. LipBled</t>
  </si>
  <si>
    <t xml:space="preserve"> - svetla mera: 130/233 cm</t>
  </si>
  <si>
    <t xml:space="preserve"> - zidarska mera: 140/239 cm</t>
  </si>
  <si>
    <t xml:space="preserve"> - smer odpiranja: po shemi</t>
  </si>
  <si>
    <t xml:space="preserve"> - stena: lesena skeletna konstrukcija d=20cm</t>
  </si>
  <si>
    <t xml:space="preserve"> - krilo: leseno krilo, barva po predlogu arhitekta</t>
  </si>
  <si>
    <t xml:space="preserve"> - požarna odpornost: ne</t>
  </si>
  <si>
    <t xml:space="preserve"> - OPOMBA1: podboji so na strani hodnika poravnani s steno (senčna fuga)</t>
  </si>
  <si>
    <t>DV.1 - drsna vrata</t>
  </si>
  <si>
    <t xml:space="preserve"> - tip: Lesena drsna vrata, skrita v knauf steni</t>
  </si>
  <si>
    <t>V.PT.1 - notranja vrata</t>
  </si>
  <si>
    <t xml:space="preserve"> - smer odpiranja: 3x levo,1x desno</t>
  </si>
  <si>
    <t>V.PT.2 - notranja vrata</t>
  </si>
  <si>
    <t xml:space="preserve"> - svetla mera: 82/233 cm</t>
  </si>
  <si>
    <t xml:space="preserve"> - zidarska mera: 94/239 cm</t>
  </si>
  <si>
    <t xml:space="preserve"> - smer odpiranja: 3x levo</t>
  </si>
  <si>
    <t>V.PT.3 - notranja vrata</t>
  </si>
  <si>
    <t xml:space="preserve"> - svetla mera: 93/210 cm</t>
  </si>
  <si>
    <t xml:space="preserve"> - zidarska mera: 104.7/216 cm</t>
  </si>
  <si>
    <t xml:space="preserve"> - smer odpiranja: Levo</t>
  </si>
  <si>
    <t xml:space="preserve"> - podboj: Lesen masivni okvir-barva enaka barvi stene, barva po predlogu arhitekta</t>
  </si>
  <si>
    <t>V.PT.4 - notranja vrata</t>
  </si>
  <si>
    <t xml:space="preserve"> - tip: Notranja lesena enokrilna vrata+stekleno okno spodaj in zgoraj, npr. LipBled</t>
  </si>
  <si>
    <t xml:space="preserve"> - svetla mera: 95/233 cm</t>
  </si>
  <si>
    <t xml:space="preserve"> - smer odpiranja: 3x desno, 3x levo</t>
  </si>
  <si>
    <t>s.</t>
  </si>
  <si>
    <t>V.K.1 - notranja požarna vrata</t>
  </si>
  <si>
    <t xml:space="preserve"> - tip: samozapiralna notranja požarna vrata z odpornostjo 30min (EI 30-Cx)npr. Hörmann</t>
  </si>
  <si>
    <t xml:space="preserve"> - svetla mera: 110/210 cm</t>
  </si>
  <si>
    <t xml:space="preserve"> - zidarska mera: 120/215 cm</t>
  </si>
  <si>
    <t xml:space="preserve"> - stena: zidana, MK stena d=25cm</t>
  </si>
  <si>
    <t xml:space="preserve"> - kljuka: INOX kljuka, OBDELAVA: brušen</t>
  </si>
  <si>
    <t xml:space="preserve"> - požarna odpornost: EI 30 - Cx</t>
  </si>
  <si>
    <t>t.</t>
  </si>
  <si>
    <t>V.K.2 - notranja požarna vrata</t>
  </si>
  <si>
    <t xml:space="preserve"> - zidarska mera: 100/215 cm</t>
  </si>
  <si>
    <t xml:space="preserve"> - stena: AB stena d=35cm</t>
  </si>
  <si>
    <t>u.</t>
  </si>
  <si>
    <t>V.K.3 - notranja lesena vrata</t>
  </si>
  <si>
    <t xml:space="preserve"> - smer odpiranja: desno, levo</t>
  </si>
  <si>
    <t xml:space="preserve"> - stena: AB stena d=23cm,MK stena d=10cm</t>
  </si>
  <si>
    <t>v.</t>
  </si>
  <si>
    <r>
      <t xml:space="preserve">Dobava materiala, izdelava in vgradnja predelnih lesenih in steklenih sten, kompletno z vsem delom, okovjem in pritrdilnim materialom oz. elementi. V popis so vnedeni samo osnovni podatki fasadnih zasteklitev, </t>
    </r>
    <r>
      <rPr>
        <b/>
        <u/>
        <sz val="11"/>
        <color theme="1"/>
        <rFont val="Calibri Light"/>
        <family val="2"/>
        <charset val="238"/>
        <scheme val="major"/>
      </rPr>
      <t>OBVEZNO</t>
    </r>
    <r>
      <rPr>
        <sz val="11"/>
        <color theme="1"/>
        <rFont val="Calibri Light"/>
        <family val="2"/>
        <charset val="238"/>
        <scheme val="major"/>
      </rPr>
      <t xml:space="preserve"> je gledati načrte/sheme projektanta arhitekture, ki so sestavni del razpisne dokumentacije!!</t>
    </r>
  </si>
  <si>
    <t>NOTRANJE ZASTEKLITVE V PREDELNIH STENAH</t>
  </si>
  <si>
    <t>* OPOMBA: obvezujoče osi delitve oken in lesenih oblog, glej shemo!!!</t>
  </si>
  <si>
    <t>SS-PT-3 - zasteklitev v predelni steni</t>
  </si>
  <si>
    <t xml:space="preserve"> - skupne dimenzije: 600/464 cm, sestavljen iz parapeta z leseno oblogo (zajeto ločeno v popisu opreme), fiksne zasteklitve in MK stene</t>
  </si>
  <si>
    <t xml:space="preserve"> - parapet višine 125 cm - zajeto ločeno</t>
  </si>
  <si>
    <t xml:space="preserve"> - fiksna zasteklitev, sestavljena iz 6 delov, dimenzije: 99,20 x 6 / 226,50 cm - skupaj 13,48 m2</t>
  </si>
  <si>
    <t xml:space="preserve"> - zgoraj MK stena - zajeto ločeno</t>
  </si>
  <si>
    <t>SS-PT-4 - zasteklitev v predelni steni</t>
  </si>
  <si>
    <t xml:space="preserve"> - skupne dimenzije: 425/464 cm, sestavljen iz parapeta z leseno oblogo (zajeto ločeno v popisu opreme), fiksne zasteklitve in MK stene</t>
  </si>
  <si>
    <t xml:space="preserve"> - fiksna zasteklitev, sestavljena iz 4 delov, dimenzije: 99,2 x 2 + 110,8 x 2 / 226,5 cm - skupaj 9,63 m2</t>
  </si>
  <si>
    <t>SS-PT-4b - zasteklitev v predelni steni</t>
  </si>
  <si>
    <t xml:space="preserve"> - dimenzije: 2 x 104,2/236 cm + 105/115 cm</t>
  </si>
  <si>
    <t xml:space="preserve"> - zasteklitev iz 3 delov, vmes vrata (zajeta v svoji shemi</t>
  </si>
  <si>
    <t>SS-PT-5 - zasteklitev v predelni steni</t>
  </si>
  <si>
    <t xml:space="preserve"> - skupne dimenzije: 402/434,5 cm, sestavljen iz parapeta z leseno oblogo (zajeto ločeno v popisu opreme), fiksne zasteklitve in MK stene</t>
  </si>
  <si>
    <t xml:space="preserve"> - fiksna zasteklitev, sestavljena iz 4 delov, dimenzije: 99,2 x 2 + 99,3 x 2 / 206,8 cm - skupaj 8,31 m2</t>
  </si>
  <si>
    <t>SS-PT-6 - zasteklitev v predelni steni</t>
  </si>
  <si>
    <t xml:space="preserve"> - parapet višine 135 cm - zajeto ločeno</t>
  </si>
  <si>
    <t xml:space="preserve"> - fiksna zasteklitev, sestavljena iz 6 delov, dimenzije: 99,20 x 6 / 206,8 cm - skupaj 12,41 m2</t>
  </si>
  <si>
    <t>SS-PT-16 - steklena stena z vrati</t>
  </si>
  <si>
    <t xml:space="preserve"> - skupne dimenzije: 155/234 cm, minimalni svetli prehod vrat 100 cm</t>
  </si>
  <si>
    <t xml:space="preserve"> - GLEJ SHEMO!!</t>
  </si>
  <si>
    <t>SS-PT-17 - fiksno okno/nadsvetloba</t>
  </si>
  <si>
    <t xml:space="preserve"> - skupne dimenzije: 240/140 cm</t>
  </si>
  <si>
    <t>SS-PT-18 - fiksno okno/nadsvetloba</t>
  </si>
  <si>
    <t>Fiksne zasteklitve v steni</t>
  </si>
  <si>
    <t xml:space="preserve"> - SS-PT-8, dim. 170/236,5 cm</t>
  </si>
  <si>
    <t xml:space="preserve"> - SS-PT-9, dim. 170/236,5 cm</t>
  </si>
  <si>
    <t xml:space="preserve"> - SS-PT-10, dim. 170/196,5 - 253 cm, zgornji del okna je poševen</t>
  </si>
  <si>
    <t xml:space="preserve"> - SS-PT-11, dim. 170/196,5 - 253 cm, zgornji del okna je poševen</t>
  </si>
  <si>
    <t>OPOMBA! Pri vseh fasadnih elementih, ki imajo žaluzije, je potrebno upoštevati tudi kaseto za žaluzije, kompletno z nosilci!</t>
  </si>
  <si>
    <t>Dobava in vgradnja zunanjih senčil - krpank. Upoštevati kompletno izvedbo, z vsem potrebnim delom in pritrdilnim, tesnilnim, izolacijskim materialom:</t>
  </si>
  <si>
    <t xml:space="preserve"> - odpiranje na elektro motorni pogon</t>
  </si>
  <si>
    <t xml:space="preserve"> - za roletami se izvede TI obloga iz PIR plošč 022, deb. 2 cm, višine 23 cm</t>
  </si>
  <si>
    <t xml:space="preserve"> - nad roletami se izvede TI obloga iz PIR plošč 022, deb. 4 cm, višine 13 cm</t>
  </si>
  <si>
    <t xml:space="preserve">Upoštevati kompletno izvedbo. Senčila za okna različnih dimenzij: </t>
  </si>
  <si>
    <t xml:space="preserve"> - 120/234 cm</t>
  </si>
  <si>
    <t xml:space="preserve"> - 289/189 cm</t>
  </si>
  <si>
    <t xml:space="preserve"> - 192/189 cm</t>
  </si>
  <si>
    <t xml:space="preserve"> - 300/185 cm</t>
  </si>
  <si>
    <t xml:space="preserve"> - 149/167 cm</t>
  </si>
  <si>
    <t>Dobava in vgradnja predelne premične stene med igralnicama v osi 9/D'-C:</t>
  </si>
  <si>
    <t>Predelna, premična stena z zvočno izolacijo LEJMER LS 100  TIP NFO – vtopljeni ( skriti) alu profili</t>
  </si>
  <si>
    <t xml:space="preserve"> - Nabava in montaža premične stene,  Lejmer LS 100 ali enakovredno</t>
  </si>
  <si>
    <t xml:space="preserve"> -  Stena dimenije 390  x 234 cm, sestavljena iz 4  panelov debeline 104 mm.</t>
  </si>
  <si>
    <t xml:space="preserve"> - Vsak panel ima zgornjo in spodnjo potisno prečko iz aluminija s specialnim tesnili in polnili za dušenje zvoka</t>
  </si>
  <si>
    <t xml:space="preserve"> - Pritisni tlak – prek dvojnega škarjastega mehanizma – do 2000 N na tekoči meter – nastavljivo</t>
  </si>
  <si>
    <t xml:space="preserve"> - Sestav elementov  - tekoči, varjeni jekleni okvir , obojenstranske lesene plošče  debljine 18 mm, finalno obdelane z melaminskom laminacijo (iveral - oplem. Iv. plošča kot EGGER W 980 ST2)</t>
  </si>
  <si>
    <r>
      <t xml:space="preserve"> - Povezava elementov – eloksirani (</t>
    </r>
    <r>
      <rPr>
        <b/>
        <sz val="11"/>
        <color rgb="FF000000"/>
        <rFont val="Calibri Light"/>
        <family val="2"/>
        <charset val="238"/>
        <scheme val="major"/>
      </rPr>
      <t>E6EV1</t>
    </r>
    <r>
      <rPr>
        <sz val="11"/>
        <color rgb="FF000000"/>
        <rFont val="Calibri Light"/>
        <family val="2"/>
        <charset val="238"/>
        <scheme val="major"/>
      </rPr>
      <t>) aluminijasti pogrezni profili ( utor – pero ) z več gumijastih tesnil in magnetno povezavo 70 N/m</t>
    </r>
    <r>
      <rPr>
        <vertAlign val="superscript"/>
        <sz val="11"/>
        <color rgb="FF000000"/>
        <rFont val="Calibri Light"/>
        <family val="2"/>
        <charset val="238"/>
        <scheme val="major"/>
      </rPr>
      <t>1</t>
    </r>
    <r>
      <rPr>
        <sz val="11"/>
        <color rgb="FF000000"/>
        <rFont val="Calibri Light"/>
        <family val="2"/>
        <charset val="238"/>
        <scheme val="major"/>
      </rPr>
      <t xml:space="preserve">, skriti – vtopljeni alum. profili </t>
    </r>
  </si>
  <si>
    <t xml:space="preserve"> - Odpiranje – zapiranje  – mehansko , prek čelne snemljive ročice</t>
  </si>
  <si>
    <t xml:space="preserve"> - Premikanje – vsak panel je obešen na enem koleščku</t>
  </si>
  <si>
    <t xml:space="preserve"> - Paneli so opremljeni z mehaniko za reguliranje višine, tako da se lahko tudi naknadno, brez odpiranja stropa, panel na novo prilagodi ( posed AB nosilca )</t>
  </si>
  <si>
    <t xml:space="preserve"> - Stropno vodilo – tirnice, čelični C profil,  lakirano RAL , dim.  98 x 66 x 4 mm ( Š x V x D ), brez talnih vodil</t>
  </si>
  <si>
    <t xml:space="preserve"> - Vodilo montirano direktno pod AB nosilec</t>
  </si>
  <si>
    <t xml:space="preserve">Dobava materiala in izvedba slojev strehe s spodnje strani, po sestavi: </t>
  </si>
  <si>
    <t xml:space="preserve"> - opaž iz lesenih desk, deb. 2 cm, pritrjen na spodnje letve</t>
  </si>
  <si>
    <t xml:space="preserve"> - spodnje letve 5/8 cm, pritrjene na špirovce 20/10 cm</t>
  </si>
  <si>
    <t xml:space="preserve"> - toplotna izolacija med spodnjimi letvami in med špirovci: mineralna volna SIST EN 13162, Natur Board VENTI (λD = max.0.035 W/(m.K),razred A1, deb. 5.0 cm</t>
  </si>
  <si>
    <t xml:space="preserve"> - toplotna izolacija med špirovci 10/20cm: mineralna volna SIST EN 13162, λD = max.0.035 W/(m.K),razred A1), npr.: K.I. Natur Board VENTI ali enakovr. Plošče vgrajene dvoslojno 10 +10 cm, deb. 20.0 cm</t>
  </si>
  <si>
    <t xml:space="preserve"> - parna zapora Homeseal LDS 100 + lepljeni stiki, lepilni trak LDS Soliplan</t>
  </si>
  <si>
    <t xml:space="preserve"> - podlaga: OSB/3 plošče na pero-utor, plošče vijačene v špirovce, vsi preklopi OSB plošč zrakotesno prelepljeni, z namenskimi tesnilnimi trakovi kot npr.: Homeseal LDS Soliplan ali enakovredno, deb. 2.5 cm</t>
  </si>
  <si>
    <t xml:space="preserve"> - MK plošča, deb. 1,25 cm</t>
  </si>
  <si>
    <t>Dobava in montaža oblog, sten ali stropov sistema Knauf ali enakovredno, kompletno z vso potrebno podkonstrukcijo, bandažiranje stikov, delom in materialom.</t>
  </si>
  <si>
    <t>* Opomba 1: v vlažnih prostorih se kot finalni sloj gips-kartonskih plošč uporabijo vlagoodporne/impregnirane plošče kot npr.: KNAUF GKBI ali enakovredno</t>
  </si>
  <si>
    <t>* Opomba 2: na stiku keramike in ab stebra se izvede senčna fuga</t>
  </si>
  <si>
    <t>* Opomba 3: debelina MK stene je 10, 15 in 20,5 cm – gledati tloris</t>
  </si>
  <si>
    <t>* Opomba: LESENA OBLOGA PREKO MK STEN JE ZAJETA LOČENO V POPISU OPREME!</t>
  </si>
  <si>
    <t>OBLOGE</t>
  </si>
  <si>
    <t>O_Fk1 - obstoječe obodne kletne stene</t>
  </si>
  <si>
    <t xml:space="preserve"> - a.b. stena obstoječa</t>
  </si>
  <si>
    <t xml:space="preserve"> - tankostenski pocinkani profili, npr.: Knauf CW 30 ali enakovredno, deb. 3.0 cm, vgrajeni v vert.rastru 62.5 cm!, podkonstrukcija v odmiku, z a.b. kletno steno, deb. 3.0 cm
- v medprostoru: mineralna volna, (SIST EN 13162)
gostota min. 80 kg/m³, debelina 6.0 cm, npr.: Knauf Insulation Natur Board Ventacusto ali enakovr.</t>
  </si>
  <si>
    <t xml:space="preserve"> - OSB plošče 18mm, deb. 1.8 cm</t>
  </si>
  <si>
    <t xml:space="preserve"> - parna zapora: AL/PE folija, sd = min.1500 m, samolepilna, npr.: Stratho ALU TOP 1500 SK al enakovredno, folija lepljena na OSB plošče</t>
  </si>
  <si>
    <t xml:space="preserve"> - podkonstrukcija za stensko oblogo: tankostenski pocinkani profili, pritrjeni v OSB plošče s sistemskimi direktnimi obešali, npr.: KNAUF CD ali enakovredno, profili 3 cm + odmik 3 cm, v medprostoru razvod električne napeljave. Prebijanje parne zapore na OSB plošči s cevmi el.napeljave je prepovedano! V inštalacijski ravnini ni toplotne izolacije!, deb. 6.0 cm</t>
  </si>
  <si>
    <t xml:space="preserve"> - stenska obloga: gips-kartonske plošče, npr.: KNAUF GKB 1.5 ali enakovredno, zaglajene in bandažirane</t>
  </si>
  <si>
    <t>Podana količina v m2!</t>
  </si>
  <si>
    <t>F1 - LAHKA FASADNA STENA – VEZANE PLOŠČE - obloga z notranje strani</t>
  </si>
  <si>
    <t xml:space="preserve"> - finalna stenska obloga: zajeto ločeno v opremi</t>
  </si>
  <si>
    <t xml:space="preserve"> - stenska obloga: gips-kartonske plošče 2x 1.25 cm, npr.: KNAUF GKB 1.25 ali enakovr., bandažirane, zaglajene in barvane, deb. 2.5 cm</t>
  </si>
  <si>
    <t xml:space="preserve"> - med podkonstrukcijo toplotna izolacija 5.0 cm:
mineralna volna SIST EN 13162, kamena volna, razred gorljivosti A1 (λD = 0.035 W/(m.K)), npr.: Knauf Insulation Venti ali enakovr.</t>
  </si>
  <si>
    <t xml:space="preserve"> - podkonstrukcija: tankostenski pocinkani profili, obešeni z direktnimi obešali v OSB ploščo, z odmikom od OSB plošč 2 cm, npr.: KNAUF CD30, ali enakovredno, deb. 5.0 cm</t>
  </si>
  <si>
    <t xml:space="preserve"> - parna zapora, kot npr.: HOMESEAL LDS 100 ali enakovr. Preklopi plošč zrakotesno prelepljeni z namenskimi trakovi tipa kot npr.: Homeseal LDS Soliplan ali enakovr.</t>
  </si>
  <si>
    <t xml:space="preserve"> - OSB/4 plošče, zajeto ločeno</t>
  </si>
  <si>
    <t>O_F3 - Lahka fasadna stena – vezane plošče - obloga z notranje strani</t>
  </si>
  <si>
    <t xml:space="preserve"> - med podkonstrukcijo toplotna izolacija, mineralna volna SIST EN 13162, kamena volna, razred gorljivosti A1 (λD = 0.035 W/(m.K)), npr.: Knauf Insulation Venti ali enakovr., deb. 7.0 cm</t>
  </si>
  <si>
    <t xml:space="preserve"> - parna zapora kot npr.: HOMESEAL LDS 100 ali enakovr., preklopi plošč zrakotesno prelepljeni
  z namenskimi trakovi tipa kot npr.: Homeseal LDS Soliplan ali enakovr.</t>
  </si>
  <si>
    <t>O_Z8 - Notranja stena z enostransko leseno oblogo in nadsvetlobo - instalacijska obloga</t>
  </si>
  <si>
    <t xml:space="preserve"> - podlaga: MK stena - zajeta ločeno</t>
  </si>
  <si>
    <t xml:space="preserve"> - tankostenski pocinkani profili, npr.: Knauf CW 100 ali enakovredno, vgrajeni v vert.rastru 62.5 cm!,
- medprostor do predelne stene 17.5: razvod inštalacij, vgradnji kotliček WC, deb. 10.0 cm</t>
  </si>
  <si>
    <t xml:space="preserve"> - stenska obloga: gips-kartonske plošče 2x 1.25 cm, npr.: KNAUF GKB 1.25 ali enakovr., deb. 2.5 cm</t>
  </si>
  <si>
    <t>O_Z9 - Notranja nenosilna stena opleskana</t>
  </si>
  <si>
    <t xml:space="preserve"> - finalna obloga: gips-kartonske plošče 1x 1.25 cm, npr.: KNAUF GKB 1.25 ali enakovr., deb. 1.25 cm</t>
  </si>
  <si>
    <t xml:space="preserve"> - tankostenski pocinkani profili, npr.: Knauf CW 50 ali enakovredno, vgrajeni v vert.rastru 62.5 cm!,
- v medprostoru: mineralna volna,(SIST EN 13162), 5.0 cm, s specifično upornostjo zračnemu toku, v vrednosti:   5kN.s/m4, npr.: Knauf Insulation TI 140 W ali enakovr., deb. 5.0 cm</t>
  </si>
  <si>
    <t>STENE</t>
  </si>
  <si>
    <t>Notranje MK stene, deb. 10 cm</t>
  </si>
  <si>
    <t xml:space="preserve"> - sestave o_Z3, o_Z6</t>
  </si>
  <si>
    <t xml:space="preserve"> - stenska obloga: gips-kartonske plošče 2x 1.25 cm, npr.: KNAUF GKB 1.25 ali enakovr, deb. 2.5 cm</t>
  </si>
  <si>
    <t xml:space="preserve"> - tankostenski pocinkani profili, npr.: Knauf CW 150 ali enakovredno, vgrajeni v vert.rastru 62.5 cm!,
- v medprostoru: mineralna volna,(SIST EN 13162), s specifično upornostjo zračnemu toku, v vrednosti:   5kN.s/m4, npr.: Knauf Insulation TI 140 W ali enakovr.
Deb. 5.0 cm</t>
  </si>
  <si>
    <t>Notranje MK stene, deb. 15 cm</t>
  </si>
  <si>
    <t xml:space="preserve"> - sestave o_Z3, o_Z4, o_Z5, o_Z6</t>
  </si>
  <si>
    <t xml:space="preserve"> - tankostenski pocinkani profili, npr.: Knauf CW 100 ali enakovredno, vgrajeni v vert.rastru 62.5 cm!,
- v medprostoru: mineralna volna,(SIST EN 13162), s specifično upornostjo zračnemu toku, v vrednosti:   5kN.s/m4, npr.: Knauf Insulation TI 140 W ali enakovr., deb. 10.0 cm</t>
  </si>
  <si>
    <t>Notranje MK stene, deb. 17,5 cm</t>
  </si>
  <si>
    <t xml:space="preserve"> - tankostenski pocinkani profili, npr.: Knauf CW 100 ali enakovredno, vgrajeni v vert.rastru 62.5 cm!,
- v medprostoru: mineralna volna,(SIST EN 13162), s specifično upornostjo zračnemu toku, v vrednosti:   5kN.s/m4, npr.: Knauf Insulation TI 140 W ali enakovr., deb. 12,5 cm</t>
  </si>
  <si>
    <t>Notranje MK stene, deb. 20 cm</t>
  </si>
  <si>
    <t xml:space="preserve"> - sestave o_Z3, o_Z3a o_Z4, o_Z5, o_Z6</t>
  </si>
  <si>
    <t xml:space="preserve"> - tankostenski pocinkani profili, npr.: Knauf CW 100 ali enakovredno, vgrajeni v vert.rastru 62.5 cm!, dvojna podkonstrukcija
- v medprostoru: mineralna volna,(SIST EN 13162), s specifično upornostjo zračnemu toku, v vrednosti:   5kN.s/m4, npr.: Knauf Insulation TI 140 W ali enakovr., deb. 2x7,5 cm</t>
  </si>
  <si>
    <t>Notranje MK stene, deb. 22,50 cm</t>
  </si>
  <si>
    <t xml:space="preserve"> - sestave o_Z7</t>
  </si>
  <si>
    <t xml:space="preserve"> - tankostenski pocinkani profili, npr.: Knauf CW 100 ali enakovredno, vgrajeni v vert.rastru 62.5 cm!, dvojna podkonstrukcija
- v medprostoru: mineralna volna,(SIST EN 13162), s specifično upornostjo zračnemu toku, v vrednosti:   5kN.s/m4, npr.: Knauf Insulation TI 140 W ali enakovr., deb. 10+7,5 cm</t>
  </si>
  <si>
    <t>Doplačilo za nadomestitev navadnih MK plošč z vlagoodpornimi MK ploščami, v obeh slojih. Upoštevati le razliko v ceni med ploščama.</t>
  </si>
  <si>
    <t>Dobava materiala in izdelava ojačitev za vrata v mavčnokartonski steni, kompletno z vsem delom in pritrdilnim materialom. Upoštevati tipske ojačitve!!</t>
  </si>
  <si>
    <t>Dobava materiala in izdelava linijskih ojačitev za omare, pritrjene na mavčnokartonski steni, kompletno z vsem delom in pritrdilnim materialom. Upoštevati tipske ojačitve!!</t>
  </si>
  <si>
    <t xml:space="preserve">Dobava materiala in izvedba spuščenega stropa iz lesenih lamel. Strop se izvede v glavnem hodnuku ter osrednjem prostoru - os B-C. Izvedba po detajlu projektanta. </t>
  </si>
  <si>
    <t xml:space="preserve"> - lamele potekajo vzdolžno po hodniku</t>
  </si>
  <si>
    <t xml:space="preserve"> - lamele 8x3cm, razmak med lamelami 10 cm,  macesen zaščitene brezbarvnim premazom na osnovi vode na kovinski podkonstrukciji</t>
  </si>
  <si>
    <t xml:space="preserve"> - višina spusta stropa 30-170 cm</t>
  </si>
  <si>
    <t xml:space="preserve">Upotevati kompletno izvedbo, z vsem delom in pritrdilnim materialom. </t>
  </si>
  <si>
    <t xml:space="preserve">Dobava materiala in izvedba MK spuščenih stropov, z vsem potrebnim delom, pritrdilnim in nosilnim materialom. Upoštevati obdelavo MK plošč, vključno z bandažiranjem - priprava na oplesk. Izvedeno v sestavi: </t>
  </si>
  <si>
    <t>ST01</t>
  </si>
  <si>
    <t xml:space="preserve"> - MK tipska obešala za spuščen strop, višina spusta 0-230 cm</t>
  </si>
  <si>
    <t xml:space="preserve"> - finalni sloj: gips-kartonska plošča 1x 1.25cm, npr: Knauf gkb 1.25 ali enakov.</t>
  </si>
  <si>
    <t>ST02</t>
  </si>
  <si>
    <t xml:space="preserve"> - finalni sloj: akustična gips-kartonska plošča 1x 1.25cm, npr: Knauf Cleaneo Akustik SK 12/25 Q GKB 1.25 ali enakov.</t>
  </si>
  <si>
    <t>ST03</t>
  </si>
  <si>
    <t xml:space="preserve"> - finalni sloj: gips-kartonska plošča 2x 1.25cm na kovinski podkonstrukciji jeklenih profilov, npr: Knauf gkb 1.25 ali enakov. + Knauf stropna podkonst.</t>
  </si>
  <si>
    <t>ST05</t>
  </si>
  <si>
    <t xml:space="preserve"> - finalni sloj: gips-kartonska plošča 1x 1.25cm npr: Knauf gkb 1.25 ali enakov.</t>
  </si>
  <si>
    <t>Dobava in montaža predelnih sten v sanitarijah sistema MAX ali enakovredno, kompletno z vso potrebno podkonstrukcijo, delom in materialom:</t>
  </si>
  <si>
    <t>Dobava in montaža revizijskih odprtin v spuščenem stropu za potrebe elektro instalacij, kompletno z upoštevanjem vsega dela in pritrdilnega materiala. Revizijske odprtine morajo biti izvedene po zahtevah požarnega elaborata!</t>
  </si>
  <si>
    <t>Dimenzija odprtine 40/40 cm -60x60cm. Predvidena količina revizijskih odprtin.</t>
  </si>
  <si>
    <t>PREGRADNE STENE</t>
  </si>
  <si>
    <t>Dobava materiala in izvedba montažne predelne stene, z različnim polnilom, po shemi projektanta. Upoštevati kompletno izvedbo, z vsem delom in materialom:</t>
  </si>
  <si>
    <t>* Lesene obloge zajete popisu opreme</t>
  </si>
  <si>
    <t>Pregradna stena SS-PT-12 - južna stena hodnika - os C/2-7, B/7-11</t>
  </si>
  <si>
    <t>Pregradna stena B/10-11</t>
  </si>
  <si>
    <t xml:space="preserve"> - zidarska mera: 625/384 cm</t>
  </si>
  <si>
    <t xml:space="preserve"> - stena sestavljena iz: </t>
  </si>
  <si>
    <r>
      <t xml:space="preserve"> -</t>
    </r>
    <r>
      <rPr>
        <b/>
        <sz val="11"/>
        <color rgb="FF000000"/>
        <rFont val="Calibri Light"/>
        <family val="2"/>
        <charset val="238"/>
        <scheme val="major"/>
      </rPr>
      <t xml:space="preserve"> Lesena konstrukcija</t>
    </r>
    <r>
      <rPr>
        <sz val="11"/>
        <color rgb="FF000000"/>
        <rFont val="Calibri Light"/>
        <family val="2"/>
        <charset val="238"/>
        <scheme val="major"/>
      </rPr>
      <t xml:space="preserve"> - okvir, vidno s čelne strani, profili dim. 5/30 cm - 1,4m1/m2 celotne stene</t>
    </r>
  </si>
  <si>
    <r>
      <t xml:space="preserve"> - </t>
    </r>
    <r>
      <rPr>
        <b/>
        <sz val="11"/>
        <color rgb="FF000000"/>
        <rFont val="Calibri Light"/>
        <family val="2"/>
        <charset val="238"/>
        <scheme val="major"/>
      </rPr>
      <t>MK STENA o_Z2, o_Z8</t>
    </r>
    <r>
      <rPr>
        <sz val="11"/>
        <color rgb="FF000000"/>
        <rFont val="Calibri Light"/>
        <family val="2"/>
        <charset val="238"/>
        <scheme val="major"/>
      </rPr>
      <t>: 3 x 198 / 229 cm in, skupne m2 = 13,60 m2
- gips-kartonske plošče 2x 1.25 cm, npr.: KNAUF GKB 1.25 ali enakovr., deb. 2.5 cm
- tankostenski pocinkani profili, npr.: Knauf CW 100 ali enakovredno, deb. 10 cm, vgrajeni v vert.rastru 62.5 cm!
- v medprostoru: mineralna volna,(SIST EN 13162), 10.0 cm, s specifično upornostjo zračnemu toku v vrednosti:   5kN.s/m4, npr.: Knauf Insulation TI 140 W ali enakovr.
- stenska obloga: gips-kartonske plošče 2x 1.25 cm, npr.: KNAUF GKB 1.25 ali enakovr, deb. 2.5 cm</t>
    </r>
  </si>
  <si>
    <r>
      <t xml:space="preserve"> - </t>
    </r>
    <r>
      <rPr>
        <b/>
        <sz val="11"/>
        <color rgb="FF000000"/>
        <rFont val="Calibri Light"/>
        <family val="2"/>
        <charset val="238"/>
        <scheme val="major"/>
      </rPr>
      <t>NADSVETLOBA</t>
    </r>
    <r>
      <rPr>
        <sz val="11"/>
        <color rgb="FF000000"/>
        <rFont val="Calibri Light"/>
        <family val="2"/>
        <charset val="238"/>
        <scheme val="major"/>
      </rPr>
      <t>: fiksne zasteklitve nad h=250 cm: 6 x 100 / 140 cm, skupna m2 = 8,40 m2</t>
    </r>
  </si>
  <si>
    <t>Pregradna stena B/9-10 - SS-PT-7</t>
  </si>
  <si>
    <r>
      <t xml:space="preserve"> - </t>
    </r>
    <r>
      <rPr>
        <b/>
        <sz val="11"/>
        <color rgb="FF000000"/>
        <rFont val="Calibri Light"/>
        <family val="2"/>
        <charset val="238"/>
        <scheme val="major"/>
      </rPr>
      <t>MK STENA o_Z2</t>
    </r>
    <r>
      <rPr>
        <sz val="11"/>
        <color rgb="FF000000"/>
        <rFont val="Calibri Light"/>
        <family val="2"/>
        <charset val="238"/>
        <scheme val="major"/>
      </rPr>
      <t>: 99/229 cm + 198/229 cm + 88/229 cm in 110/140 cm + 91/140 cm, skupne m2 = 11,63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deb. 10 cm
- stenska obloga: gips-kartonske plošče 2x 1.25 cm, npr.: KNAUF GKB 1.25 ali enakovr, deb. 2.5 cm</t>
    </r>
  </si>
  <si>
    <r>
      <t xml:space="preserve"> - </t>
    </r>
    <r>
      <rPr>
        <b/>
        <sz val="11"/>
        <color rgb="FF000000"/>
        <rFont val="Calibri Light"/>
        <family val="2"/>
        <charset val="238"/>
        <scheme val="major"/>
      </rPr>
      <t>NADSVETLOBA</t>
    </r>
    <r>
      <rPr>
        <sz val="11"/>
        <color rgb="FF000000"/>
        <rFont val="Calibri Light"/>
        <family val="2"/>
        <charset val="238"/>
        <scheme val="major"/>
      </rPr>
      <t>: fiksne zasteklitve nad h=250 cm: 99/229 cm in 4 x 99/140 cm, skupna m2 = 7,81 m2</t>
    </r>
  </si>
  <si>
    <t xml:space="preserve"> - v steni vrata V.PT.5 (zajeta v shemi posebej)</t>
  </si>
  <si>
    <t>Pregradna stena B/8-9 - SS-PT-7</t>
  </si>
  <si>
    <r>
      <t xml:space="preserve"> - </t>
    </r>
    <r>
      <rPr>
        <b/>
        <sz val="11"/>
        <color rgb="FF000000"/>
        <rFont val="Calibri Light"/>
        <family val="2"/>
        <charset val="238"/>
        <scheme val="major"/>
      </rPr>
      <t>MK STENA o_Z2</t>
    </r>
    <r>
      <rPr>
        <sz val="11"/>
        <color rgb="FF000000"/>
        <rFont val="Calibri Light"/>
        <family val="2"/>
        <charset val="238"/>
        <scheme val="major"/>
      </rPr>
      <t>: 99/229 cm + 198/229 cm + 88/229 cm in 110/140 cm + 91/140 cm, skupne m2 = 11,63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</si>
  <si>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t>Pregradna stena B/7-8</t>
  </si>
  <si>
    <r>
      <t xml:space="preserve"> - </t>
    </r>
    <r>
      <rPr>
        <b/>
        <sz val="11"/>
        <color rgb="FF000000"/>
        <rFont val="Calibri Light"/>
        <family val="2"/>
        <charset val="238"/>
        <scheme val="major"/>
      </rPr>
      <t>MK STENA o_Z2, o_Z8</t>
    </r>
    <r>
      <rPr>
        <sz val="11"/>
        <color rgb="FF000000"/>
        <rFont val="Calibri Light"/>
        <family val="2"/>
        <charset val="238"/>
        <scheme val="major"/>
      </rPr>
      <t>: 3 x 198/229 cm + 100/140 cm, skupne m2 = 15,00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</si>
  <si>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r>
      <t xml:space="preserve"> - </t>
    </r>
    <r>
      <rPr>
        <b/>
        <sz val="11"/>
        <color rgb="FF000000"/>
        <rFont val="Calibri Light"/>
        <family val="2"/>
        <charset val="238"/>
        <scheme val="major"/>
      </rPr>
      <t>NADSVETLOBA</t>
    </r>
    <r>
      <rPr>
        <sz val="11"/>
        <color rgb="FF000000"/>
        <rFont val="Calibri Light"/>
        <family val="2"/>
        <charset val="238"/>
        <scheme val="major"/>
      </rPr>
      <t>: fiksne zasteklitve nad h=250 cm: 5 x 100/140 cm, skupna m2 = 7,00 m2</t>
    </r>
  </si>
  <si>
    <t>Pregradna stena C/5-6</t>
  </si>
  <si>
    <t xml:space="preserve"> - zidarska mera: 442/384 cm</t>
  </si>
  <si>
    <r>
      <t xml:space="preserve"> - </t>
    </r>
    <r>
      <rPr>
        <b/>
        <sz val="11"/>
        <color rgb="FF000000"/>
        <rFont val="Calibri Light"/>
        <family val="2"/>
        <charset val="238"/>
        <scheme val="major"/>
      </rPr>
      <t>MK STENA o_Z2, o_Z8</t>
    </r>
    <r>
      <rPr>
        <sz val="11"/>
        <color rgb="FF000000"/>
        <rFont val="Calibri Light"/>
        <family val="2"/>
        <charset val="238"/>
        <scheme val="major"/>
      </rPr>
      <t>: 2 x 198/229 cm + 46/229 + 46/140 cm, skupne m2 = 10,77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</si>
  <si>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r>
      <t xml:space="preserve"> - </t>
    </r>
    <r>
      <rPr>
        <b/>
        <sz val="11"/>
        <color rgb="FF000000"/>
        <rFont val="Calibri Light"/>
        <family val="2"/>
        <charset val="238"/>
        <scheme val="major"/>
      </rPr>
      <t>NADSVETLOBA</t>
    </r>
    <r>
      <rPr>
        <sz val="11"/>
        <color rgb="FF000000"/>
        <rFont val="Calibri Light"/>
        <family val="2"/>
        <charset val="238"/>
        <scheme val="major"/>
      </rPr>
      <t>: fiksne zasteklitve nad h=250 cm: 4 x 100/140 cm, skupna m2 = 5,60 m2</t>
    </r>
  </si>
  <si>
    <t>Pregradna stena C/4-5 - SS-PT-7</t>
  </si>
  <si>
    <t>Pregradna stena C/3-4 - SS-PT-7</t>
  </si>
  <si>
    <t>Pregradna stena C/2-3</t>
  </si>
  <si>
    <r>
      <t xml:space="preserve"> - </t>
    </r>
    <r>
      <rPr>
        <b/>
        <sz val="11"/>
        <color theme="1"/>
        <rFont val="Calibri Light"/>
        <family val="2"/>
        <charset val="238"/>
        <scheme val="major"/>
      </rPr>
      <t>MK STENA o_Z2</t>
    </r>
    <r>
      <rPr>
        <sz val="11"/>
        <color theme="1"/>
        <rFont val="Calibri Light"/>
        <family val="2"/>
        <charset val="238"/>
        <scheme val="major"/>
      </rPr>
      <t>: 3 x 198 / 229 cm + 98/140, skupne m2 = 14,98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</si>
  <si>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r>
      <t xml:space="preserve"> - </t>
    </r>
    <r>
      <rPr>
        <b/>
        <sz val="11"/>
        <color theme="1"/>
        <rFont val="Calibri Light"/>
        <family val="2"/>
        <charset val="238"/>
        <scheme val="major"/>
      </rPr>
      <t>NADSVETLOBA</t>
    </r>
    <r>
      <rPr>
        <sz val="11"/>
        <color theme="1"/>
        <rFont val="Calibri Light"/>
        <family val="2"/>
        <charset val="238"/>
        <scheme val="major"/>
      </rPr>
      <t>: fiksne zasteklitve nad h=250 cm: 5 x 100/140 cm, skupna m2 = 7,00 m2</t>
    </r>
  </si>
  <si>
    <t>Pregradna stena SS-PT-13 - severna stena hodnika - os C/2-7, B/7-11</t>
  </si>
  <si>
    <t>Pregradna stena C/10-11</t>
  </si>
  <si>
    <t xml:space="preserve"> - zidarska mera: 625/454 cm</t>
  </si>
  <si>
    <r>
      <t xml:space="preserve"> - </t>
    </r>
    <r>
      <rPr>
        <b/>
        <sz val="11"/>
        <color rgb="FF000000"/>
        <rFont val="Calibri Light"/>
        <family val="2"/>
        <charset val="238"/>
        <scheme val="major"/>
      </rPr>
      <t>MK STENA o_Z2</t>
    </r>
    <r>
      <rPr>
        <sz val="11"/>
        <color rgb="FF000000"/>
        <rFont val="Calibri Light"/>
        <family val="2"/>
        <charset val="238"/>
        <scheme val="major"/>
      </rPr>
      <t>: 22/234 cm + 99/234 cm + 203/234 cm, zgoraj: 3x 99/215 cm + 22/215 cm + 94/215 cm + 110/215 cm, skupne m2 = 16,46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</si>
  <si>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r>
      <t xml:space="preserve"> - </t>
    </r>
    <r>
      <rPr>
        <b/>
        <sz val="11"/>
        <color rgb="FF000000"/>
        <rFont val="Calibri Light"/>
        <family val="2"/>
        <charset val="238"/>
        <scheme val="major"/>
      </rPr>
      <t>FIKSNA ZASTEKLITEV</t>
    </r>
    <r>
      <rPr>
        <sz val="11"/>
        <color rgb="FF000000"/>
        <rFont val="Calibri Light"/>
        <family val="2"/>
        <charset val="238"/>
        <scheme val="major"/>
      </rPr>
      <t>: 183/234 cm, skupna m2 = 4,28 m2</t>
    </r>
  </si>
  <si>
    <t xml:space="preserve"> - v steni vrata V.PT.1 (zajeta v shemi posebej)</t>
  </si>
  <si>
    <t>Pregradna stena C/9-10</t>
  </si>
  <si>
    <r>
      <t xml:space="preserve"> - </t>
    </r>
    <r>
      <rPr>
        <b/>
        <sz val="11"/>
        <color rgb="FF000000"/>
        <rFont val="Calibri Light"/>
        <family val="2"/>
        <charset val="238"/>
        <scheme val="major"/>
      </rPr>
      <t>MK STENA o_Z2</t>
    </r>
    <r>
      <rPr>
        <sz val="11"/>
        <color rgb="FF000000"/>
        <rFont val="Calibri Light"/>
        <family val="2"/>
        <charset val="238"/>
        <scheme val="major"/>
      </rPr>
      <t>: 99/234 cm + 198/234 cm + 67/234 cm, zgoraj: 3 x 99/215 cm + 145/215 cm + 67/215 cm + 110/215 cm, skupne m2 = 21,83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</si>
  <si>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r>
      <t xml:space="preserve"> - </t>
    </r>
    <r>
      <rPr>
        <b/>
        <sz val="11"/>
        <color rgb="FF000000"/>
        <rFont val="Calibri Light"/>
        <family val="2"/>
        <charset val="238"/>
        <scheme val="major"/>
      </rPr>
      <t>FIKSNA ZASTEKLITEV</t>
    </r>
    <r>
      <rPr>
        <sz val="11"/>
        <color rgb="FF000000"/>
        <rFont val="Calibri Light"/>
        <family val="2"/>
        <charset val="238"/>
        <scheme val="major"/>
      </rPr>
      <t>: /</t>
    </r>
  </si>
  <si>
    <t xml:space="preserve"> - v steni vrata V.PT.3 in vrata v elektro omarico (zajeta v shemi posebej)</t>
  </si>
  <si>
    <t>Pregradna stena B/8-9</t>
  </si>
  <si>
    <r>
      <t xml:space="preserve"> - </t>
    </r>
    <r>
      <rPr>
        <b/>
        <sz val="11"/>
        <color rgb="FF000000"/>
        <rFont val="Calibri Light"/>
        <family val="2"/>
        <charset val="238"/>
        <scheme val="major"/>
      </rPr>
      <t>MK STENA o_Z2</t>
    </r>
    <r>
      <rPr>
        <sz val="11"/>
        <color rgb="FF000000"/>
        <rFont val="Calibri Light"/>
        <family val="2"/>
        <charset val="238"/>
        <scheme val="major"/>
      </rPr>
      <t>: 2 x 99/234 cm + 198/234 cm + 126/234 cm, zgoraj: 4 x 99/215 cm + 105/215 cm + 127/215 cm, skupne m2 = 25,72 m2
- gips-kartonske plošče 2x 1.25 cm, npr.: KNAUF GKB 1.25 ali enakovr., deb. 2.5 cm
- tankostenski pocinkani profili, npr.: Knauf CW 100 ali enakovredno, deb. 10 cm, vgrajeni v vert.rastru 62.5 cm!
- v medprostoru: mineralna volna,(SIST EN 13162),10 cm, s specifično upornostjo zračnemu toku v vrednosti:   5kN.s/m4, npr.: Knauf Insulation TI 140 W ali enakovr.
- stenska obloga: gips-kartonske plošče 2x 1.25 cm, npr.: KNAUF GKB 1.25 ali enakovr, deb. 2.5 cm</t>
    </r>
  </si>
  <si>
    <t xml:space="preserve"> - v steni vrata DV.KUH.1 (zajeta v shemi posebej)</t>
  </si>
  <si>
    <t>SS-PT-13 - Pregradna stena B/7-8 (kuhinja)</t>
  </si>
  <si>
    <t xml:space="preserve"> - zidarska mera: 487/454 cm</t>
  </si>
  <si>
    <r>
      <t xml:space="preserve"> - </t>
    </r>
    <r>
      <rPr>
        <b/>
        <sz val="11"/>
        <color rgb="FF000000"/>
        <rFont val="Calibri Light"/>
        <family val="2"/>
        <charset val="238"/>
        <scheme val="major"/>
      </rPr>
      <t>MK STENA o_Z2</t>
    </r>
    <r>
      <rPr>
        <sz val="11"/>
        <color rgb="FF000000"/>
        <rFont val="Calibri Light"/>
        <family val="2"/>
        <charset val="238"/>
        <scheme val="major"/>
      </rPr>
      <t>: 109/234 cm + 169/234 + 99/234, zgoraj: 487/215 cm, skupne m2 = 19,29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</si>
  <si>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t xml:space="preserve">Pregradna stena C/4-5 </t>
  </si>
  <si>
    <t xml:space="preserve"> - zidarska mera: 625/444 cm</t>
  </si>
  <si>
    <r>
      <t xml:space="preserve"> - </t>
    </r>
    <r>
      <rPr>
        <b/>
        <sz val="11"/>
        <color rgb="FF000000"/>
        <rFont val="Calibri Light"/>
        <family val="2"/>
        <charset val="238"/>
        <scheme val="major"/>
      </rPr>
      <t>MK STENA o_Z2</t>
    </r>
    <r>
      <rPr>
        <sz val="11"/>
        <color rgb="FF000000"/>
        <rFont val="Calibri Light"/>
        <family val="2"/>
        <charset val="238"/>
        <scheme val="major"/>
      </rPr>
      <t>: 2 x 198/234 cm + 102/234, zgoraj: 625/200 cm, skupne m2 = 24,15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</si>
  <si>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t xml:space="preserve"> - v steni vrata V.PT.2 (zajeta v shemi posebej)</t>
  </si>
  <si>
    <t>Pregradna stena C/3-4</t>
  </si>
  <si>
    <r>
      <t xml:space="preserve"> - </t>
    </r>
    <r>
      <rPr>
        <b/>
        <sz val="11"/>
        <color rgb="FF000000"/>
        <rFont val="Calibri Light"/>
        <family val="2"/>
        <charset val="238"/>
        <scheme val="major"/>
      </rPr>
      <t>MK STENA o_Z2</t>
    </r>
    <r>
      <rPr>
        <sz val="11"/>
        <color rgb="FF000000"/>
        <rFont val="Calibri Light"/>
        <family val="2"/>
        <charset val="238"/>
        <scheme val="major"/>
      </rPr>
      <t>: 99/234 cm, zgoraj: 625/200 cm, skupne m2 = 14,82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</si>
  <si>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r>
      <t xml:space="preserve"> - </t>
    </r>
    <r>
      <rPr>
        <b/>
        <sz val="11"/>
        <color rgb="FF000000"/>
        <rFont val="Calibri Light"/>
        <family val="2"/>
        <charset val="238"/>
        <scheme val="major"/>
      </rPr>
      <t>FIKSNA ZASTEKLITEV</t>
    </r>
    <r>
      <rPr>
        <sz val="11"/>
        <color rgb="FF000000"/>
        <rFont val="Calibri Light"/>
        <family val="2"/>
        <charset val="238"/>
        <scheme val="major"/>
      </rPr>
      <t>: 2x 188/234 cm, skupaj m2 = 8,80 m2</t>
    </r>
  </si>
  <si>
    <r>
      <t xml:space="preserve"> - </t>
    </r>
    <r>
      <rPr>
        <b/>
        <sz val="11"/>
        <color rgb="FF000000"/>
        <rFont val="Calibri Light"/>
        <family val="2"/>
        <charset val="238"/>
        <scheme val="major"/>
      </rPr>
      <t>MK STENA o_Z2</t>
    </r>
    <r>
      <rPr>
        <sz val="11"/>
        <color rgb="FF000000"/>
        <rFont val="Calibri Light"/>
        <family val="2"/>
        <charset val="238"/>
        <scheme val="major"/>
      </rPr>
      <t>: 200/234 cm + 118/234, zgoraj: 625/200 cm, skupne m2 = 19,94 m2
- gips-kartonske plošče 2x 1.25 cm, npr.: KNAUF GKB 1.25 ali enakovr., deb. 2.5 cm
- tankostenski pocinkani profili, npr.: Knauf CW 100 ali enakovredno, deb. 10 cm, vgrajeni v vert.rastru 62.5 cm!
- v medprostoru: mineralna volna,(SIST EN 13162), 10 cm, s specifično upornostjo zračnemu toku v vrednosti:   5kN.s/m4, npr.: Knauf Insulation TI 140 W ali enakovr.
- stenska obloga: gips-kartonske plošče 2x 1.25 cm, npr.: KNAUF GKB 1.25 ali enakovr, deb. 2.5 cm</t>
    </r>
  </si>
  <si>
    <t>Slikanje notranjih sten in stropov z disperzijsko barvo, v postavki je zajeto:</t>
  </si>
  <si>
    <t xml:space="preserve"> - površina se očisti prahu, madežev in drugih nečistoč in impregnira </t>
  </si>
  <si>
    <t xml:space="preserve"> - dvakratno glajenje in brušenje sten z notranjim kitom</t>
  </si>
  <si>
    <t xml:space="preserve"> - dvakratno slikanje sten in stropov z disperzijsko barvo </t>
  </si>
  <si>
    <t xml:space="preserve">Podana količina v m2! </t>
  </si>
  <si>
    <t>Slikanje sten nad višino 210 cm</t>
  </si>
  <si>
    <t>Slikanje MK polnil v leseni konstrukciji v osi C in B</t>
  </si>
  <si>
    <t>Slikanje sten s pralno barvo, do višine vrat - 210 cm -z barvo kot npr.  JUPOL Latex transparent z razredom odpornosti 1, s predhodno barvo oz. lističi</t>
  </si>
  <si>
    <t>Slikanje MK stropa v kuhinji</t>
  </si>
  <si>
    <t>Dobava materiala in izvedba premaza betonskih konstrukcij z zaščitnim protiprašnim pemazom</t>
  </si>
  <si>
    <t>Dobava materiala in izvedba finalnega tlaka, kompletno z vsemi deli, stičenjem stikov, obstenskimi zaključki… po navodilu in detaljnem načrtu projektanta arhitekture:</t>
  </si>
  <si>
    <t>o_K1 - tlak: kletni prostori</t>
  </si>
  <si>
    <t xml:space="preserve"> - cement-akrilatno lepilo, npr.: MAPEI-Keraflex ali enakovredno, deb. 0.5 cm</t>
  </si>
  <si>
    <t>o_K2 - tlak: Finalizacija stopnic in
o_K3 - Tla na stopn. Podestih</t>
  </si>
  <si>
    <t xml:space="preserve"> - nastopne ploskve in čela stopnic:</t>
  </si>
  <si>
    <t xml:space="preserve"> - izravnalna cementna masa: npr.: Mapei Nivoplan ali enakovredno, deb. 0.5 cm</t>
  </si>
  <si>
    <t>o_P2 - tlak: Mokri prostori na terenu-obstoječi objekt nepodkleten</t>
  </si>
  <si>
    <t xml:space="preserve"> - tlak: keramične ploščice, vgrajene tankolepilno,
vrsta ploščic,format in tekstura: po izbiri projektanta, R10,  deb. 1.0 cm</t>
  </si>
  <si>
    <t>o_P6 - Mokri prostori nad kletjo</t>
  </si>
  <si>
    <t>Dobava materiala in izvedba stenske obloge s keramiko, kompletno z upoštevanjem vseh tipskih zaključkov, delom in materialom oz. vse po navodilu in detaljnih načrtih projektanta arhitekture:</t>
  </si>
  <si>
    <t>Stenska keramična obloga</t>
  </si>
  <si>
    <t xml:space="preserve"> - finalna obloga: keramične ploščice (vgraj. tankolepilno), vrsta keramike in vel.ploščic po polagalnem načrtu keramike, deb. 1,0 cm
 *polaganje keramike po shemi projektanta</t>
  </si>
  <si>
    <t xml:space="preserve"> - cement-akrilatno lepilo, npr.: MAPEI–Keraflex ali enakovredno, nanos lepila na predhodni prednamaz, deb. 0.5 cm</t>
  </si>
  <si>
    <t>Izvedba hidroizolacijskega premaza tal in sten, izvedba po detajlu projektanta:</t>
  </si>
  <si>
    <t xml:space="preserve"> - hidroizolacija: dvokomponentni hidroizolacijski premaz, na bazi cementnih veziv, sintetičnih polim. in posebnih dodatkov npr.: Mapelastic ali enakovredno, izveden tudi na vznožje obodnih sten, ter pri vratih s flexibilnim Mapeband trakom po detajlu!</t>
  </si>
  <si>
    <t>Dobava in polaganje talne obloge v sestavi:</t>
  </si>
  <si>
    <t xml:space="preserve"> - tlak vinil talna obloga...............0.2 cm
  Heterogena talna obloga brez vsebnosti PVC-ja, 
  sestavljena iz 60% naravnih mineralov in 
  40% termo plastičnih polimerov.
  Abrazijski razred po EN660-2 razred T 
  Požarni razred Cfl-s1.
  Točkovna obremenitev po ISO 24343 ( 2,5 h ) manj ali enako 0,03 mm.
  Odpornost na zdrs DIN 51130 -  R9
  Elastičnost po EN ISO 24344 10 mm.
  Antistatičnost po EN 1815 je manj od 2kV.
  Kemična odpornost po EN ISO 26987.
  Odporna na rast bakterij.
  Primerna za talno gretje, odporna na koleščke opreme,
  Brez, plastifikatorjev, ftalatov, halogenov, klora, težkih kovin,
  npr.: Zero Enomer – v roli (lepljen na podlago) BARVA 5722 DUSTY.</t>
  </si>
  <si>
    <t xml:space="preserve"> - lepilo KE 2000</t>
  </si>
  <si>
    <t xml:space="preserve"> - izravnalna masa, deb. 0,50 cm</t>
  </si>
  <si>
    <t>P3 - tlak: Večnamenski prostor</t>
  </si>
  <si>
    <t xml:space="preserve"> - izravnalna masa, deb. 0.5 cm</t>
  </si>
  <si>
    <t>OPOMBA! Gasilni aparati niso zajeti v popisu GO del!!!</t>
  </si>
  <si>
    <t>Dobava in montaža vseh oznak/nalepk po požarnem elaboratu, ki oznacijejo smer izhoda, namestitav gasilnikov, … Potrebno je upoštevati kompletno dobava in pritrditev oznak.</t>
  </si>
  <si>
    <t>Po elaboratu požarne varnosti!!</t>
  </si>
  <si>
    <t>Dobava in vgradnja gasilnikov:</t>
  </si>
  <si>
    <t xml:space="preserve"> - gasilnik na peno - 13A</t>
  </si>
  <si>
    <t>Izdelava zakoličbe objekta  v skladu z GZ in sicer:</t>
  </si>
  <si>
    <t>uradna zakoličba objekta</t>
  </si>
  <si>
    <t xml:space="preserve"> - da se zakoličba objekta izvede v skladu s pogoji, določenimi v gradbenem dovoljenju;</t>
  </si>
  <si>
    <t xml:space="preserve"> - zakoličba objekta se izvede kot geodetska storitev po predpisih o geodetski dejavnosti;</t>
  </si>
  <si>
    <t xml:space="preserve"> - zakoličbo izvede geodet, ki izpolnjuje pogoje, določene z geodetskimi predpisi;</t>
  </si>
  <si>
    <t xml:space="preserve"> - o zakoličbi objekta se v skladu z geodetskimi predpisi izdela poseben zakoličbeni načrt, na podlagi katerega je omogočeno zakoličenje objekta v skladu s pogoji iz gradbenega dovoljenja;</t>
  </si>
  <si>
    <t xml:space="preserve"> - zakoličbeni načrt podpišeta odgovorni geodet , izvajalec in nadzor</t>
  </si>
  <si>
    <t xml:space="preserve">Izvajanje geodetskih storitev  med samo gradnjo, ki vsebujejo: zakoličba osi stavbe, podajanje višin, kontrola vertikalnosti  konstrukcije, ustreznih naklonov ipd., postavitev gradbenih profilov, zaščita zakoličbe, vse  za ves čas gradnje in za vsa dela </t>
  </si>
  <si>
    <t>izdelava geodetskega posnetka po končanih delih in vpisa stavbe v kataster stavb</t>
  </si>
  <si>
    <t xml:space="preserve">Postavitev gradbenih profilov, zavarovanje le teh, potrebna dela geometra med samo gradnjo </t>
  </si>
  <si>
    <t xml:space="preserve">Strojni izkop terena v širokem odkopu ter, izkop v terenu III.ktg.,  z direktnim nakladanjem na transportno sredstvo in odvozom v trajno deponijo izvajalca,  s plačilom vseh stroškov deponiranja oz. predelave.  </t>
  </si>
  <si>
    <t>Dobava in polaganje  sloja ločilnega geosintetika kvalitete 300g/m2, preklop 20cm</t>
  </si>
  <si>
    <t>Planiranje in utrjevanje dna izkopa, s točnostjo 3cm</t>
  </si>
  <si>
    <t>Zasip zidov kinete z izkopanim materialom, kompletno z  razgrinjanjem v slojih in utrjevanjem do Evd min.40MPa.  Zasip do kote -30cm od gotovega terena.</t>
  </si>
  <si>
    <t>Dobava in vgrajevanje tamponskega sloja  iz dobro granuliranega kamnitega materiala brez glinastih primesi, apneni drobljenec  ali enakovredno (ne sme biti dolomitski drobljenec),   z razgrinjanjem v slojih po 25cm, planiranjem in utrjevanjem do finalne zbitosti Mvd več kot 40MPa. V ceni upoštevati tudi meritve utrjenosti  s strani pooblaščene organizacije. Tampon v skupni debelini 50cm.</t>
  </si>
  <si>
    <t>Dobava in vgrajevanje betona, prereza 0,08-0,12m3/m2-m1. Podložni beton debeline 10 cm.</t>
  </si>
  <si>
    <t xml:space="preserve"> - objekt</t>
  </si>
  <si>
    <t xml:space="preserve"> - Ekološki otok</t>
  </si>
  <si>
    <t>Dobava in vgrajevanje betona, prereza nad 0,30 m3/m2-m1</t>
  </si>
  <si>
    <t xml:space="preserve"> - stropna plošča podaljška zaklonišča, deb. 40,0 cm - C30/37, XC2</t>
  </si>
  <si>
    <t>Dobava in vgrajevanje betona, prereza 0,20-0,30 m3/m2-m1</t>
  </si>
  <si>
    <t xml:space="preserve"> - temeljna plošča deb. 25,0 cm - C30/37, XC3, XD2, Dmax32</t>
  </si>
  <si>
    <t xml:space="preserve"> - točkovni temelji južnih nadstrešnic - C30/37, XC3, XD2, Dmax32</t>
  </si>
  <si>
    <t xml:space="preserve"> - strešna poševna plošča, deb. 25 cm - C30/37, XC2</t>
  </si>
  <si>
    <t xml:space="preserve"> - stena podaljška zaklonišča, deb. 30 cm - C30/37, XC2</t>
  </si>
  <si>
    <t xml:space="preserve"> - talna plošča podaljška zaklonišča, deb. 30 cm - C30/37, XC2</t>
  </si>
  <si>
    <t xml:space="preserve">Dobava in vgrajevanje betona, prereza 0,12-0,20 m3/m2-m1.                                                 </t>
  </si>
  <si>
    <t xml:space="preserve"> - stene pralnice, deb. 20 cm - C30/37, XC2</t>
  </si>
  <si>
    <t xml:space="preserve"> - pasovni temelj kinete - klet/pralnica - C30/37, XC3, XD2, Dmax32</t>
  </si>
  <si>
    <t xml:space="preserve"> - talna plošča kinete - klet/pralnica, deb. 15-20 cm - C30/37, XC3, XD2, Dmax32</t>
  </si>
  <si>
    <t xml:space="preserve"> - stene kinete - klet/pralnica, deb. 20 cm - C30/37, XC2</t>
  </si>
  <si>
    <t xml:space="preserve"> - talna plošča eko otoka - C30/37, XC2</t>
  </si>
  <si>
    <t xml:space="preserve"> - stene eko otoka - C30/37, XC2</t>
  </si>
  <si>
    <t xml:space="preserve"> - strešna plošča eko otoka - poševno - C30/37, XC2</t>
  </si>
  <si>
    <t xml:space="preserve"> - LAB pasovni temelj - gospodarsko dvorišče - C30/37, XC3, XD2, Dmax32</t>
  </si>
  <si>
    <t>Dobava in vgrajevanje betona, prereza 0,08 - 0,12 m3/m2-m1 - C30/37, XC2</t>
  </si>
  <si>
    <t xml:space="preserve"> - AB zob po obodu talne plošče prizidka</t>
  </si>
  <si>
    <t xml:space="preserve"> - AB zob po obodu talne plošče prizidave obstoječega dela</t>
  </si>
  <si>
    <t xml:space="preserve"> - AB nosilec nad vrati eko otoka</t>
  </si>
  <si>
    <t>Dobava in vgrajevanje betona  prereza 0,04 - 0,08 m3/m2-m1 - C30/37, XC2</t>
  </si>
  <si>
    <t xml:space="preserve"> - nosilec v zidani steni pralnice</t>
  </si>
  <si>
    <t>Dobava in vgrajevanje betona, prereza do 0,04 m3/m2-m1 - C30/37, XC2</t>
  </si>
  <si>
    <t>Dobava in vgrajevanje  nearmiranega betona C25/30 kot greda po obodu novih betonskih plošč.</t>
  </si>
  <si>
    <t>Izdelava, dobava in montaža AB  prefabrikat pokrova kinete deb.20cm</t>
  </si>
  <si>
    <t>Dobava, montaža in demontaža roba talne plošče, deb. plošče 20-30 cm</t>
  </si>
  <si>
    <t xml:space="preserve"> - talne plošče, deb. 20-25 cm</t>
  </si>
  <si>
    <t xml:space="preserve"> - talna plošča eko otoka</t>
  </si>
  <si>
    <t xml:space="preserve"> - talna plošča podaljška zaklonišča, deb. 30 cm</t>
  </si>
  <si>
    <t xml:space="preserve">Dobava, montaža in demontaža opaža AB pasovnega temelja v gosp. dvorišču </t>
  </si>
  <si>
    <t>Dobava, montaža in demontaža opaža AB točkovnega  temelja nadstrešnic na južni strani</t>
  </si>
  <si>
    <t>Dobava, montaža in demontaža grede nearmiranega betona po obodu novih talnih plošč.</t>
  </si>
  <si>
    <t xml:space="preserve">Dobava, montaža in demontaža opaža AB zoba po obodu talne plošče </t>
  </si>
  <si>
    <t xml:space="preserve"> - večnamenski prostor, višine 50 cm.</t>
  </si>
  <si>
    <t xml:space="preserve"> - prizidava obstoječega dela, višine 25 cm</t>
  </si>
  <si>
    <t>Dobava, montaža in demontaža dvostranskega opaža AB sten, z višino podpiranja do 3 m.</t>
  </si>
  <si>
    <t>Dobava, montaža in demontaža opaža AB stropne plošče kinete.</t>
  </si>
  <si>
    <t>Dobava, montaža in demontaža dvostranskega opaža AB sten podaljšanega jaška zaklonišča, z višino podpiranja do 3 m.</t>
  </si>
  <si>
    <t>Dobava, montaža in demontaža dvostranskega opaža AB sten, z višino podpiranja 3-6m. 
OPOMBA! Stene imajo finalno obloge, zato ni potrebe po vidnem opažu!</t>
  </si>
  <si>
    <t>Dobava, montaža in demontaža opažov AB kinete med kletjo in pralnico</t>
  </si>
  <si>
    <t xml:space="preserve"> - pasovni temelji</t>
  </si>
  <si>
    <t xml:space="preserve"> - rob talne plošče</t>
  </si>
  <si>
    <t xml:space="preserve"> - dvostranski opaž sten kinete, višine do 150 cm</t>
  </si>
  <si>
    <t>Dobava, montaža in demontaža dvostranskega opaža AB sten, z višino podpiranja 3-6,0m. (Pralnica)</t>
  </si>
  <si>
    <t>Dobava, montaža in demontaža opaža POŠEVNE strešne plošče - streha pralnice. Višina opiranja 3-6 m.</t>
  </si>
  <si>
    <t>Dobava, montaža in demontaža opaža POŠEVNE strešne plošče - streha eko otoka. Višina opiranja do 3 m.</t>
  </si>
  <si>
    <t>Dobava, montaža in demontaža opaža AB vezi v zidanih stenah, z višino opiranja 3-6 m.</t>
  </si>
  <si>
    <t xml:space="preserve"> - nosilci</t>
  </si>
  <si>
    <t xml:space="preserve"> - nosilec nad vrati eko otoka</t>
  </si>
  <si>
    <t xml:space="preserve">Dobava, montaža in demontaža opaža  prehodov  v AB elementih za okna in vrata. Obračun po m2 razvite površine opaža. </t>
  </si>
  <si>
    <t>Dobava, montaža in demontaža opaža  prehodov  v AB elementih, obračun po m2 razvite površine opaža - predvideni dodatni prehodi - vskladiti z načrtom elektro in strojnih instalacij</t>
  </si>
  <si>
    <t>Dobava in montaža OSB vlagoodbojnih plošč, potrebnih za  podkonstrukcije in zaporo pri manjših elementih, po katerih se pokaže potreba med samo gradnjo. Podana količina v m2! Debelina OSB plošč 18mm.</t>
  </si>
  <si>
    <t xml:space="preserve"> - les se premaže s tankoslojni transparentno prekrivno barvo brez lakov, da se doseže enotni izgled lesa
npr. Teknos ali Adler barve za lesene fasade
POGOJI NANAŠANJA
Obdelovalna površina mora biti suha. Vlažnost lesa mora biti nižja od 20 %. Med aplikacijo in v času sušenja mora biti temperatura ozračja, površine in premaza nad +5 °C in relativna zračna vlaga pod 80%. Ne nanašajte na neposredni sončni svetlobi.</t>
  </si>
  <si>
    <t>Lesena konstrukcija južnega nadstreška - OS E-F.</t>
  </si>
  <si>
    <t xml:space="preserve"> - leseni stebri 8/60 cm
 - špirovec 10/20 cm
 - lege 8/28 cm
 - lesen nosilec v nivoju fasade 8/20 cm
 - lesen nosilec v nivoju fasade 8/28 cm</t>
  </si>
  <si>
    <t xml:space="preserve">Lesena skeletna konstrukcija fasade in strehe večnamenskega prostora </t>
  </si>
  <si>
    <t>c1.</t>
  </si>
  <si>
    <t>Fasada:</t>
  </si>
  <si>
    <t xml:space="preserve"> - leseni stebri dim. 24/24 cm, višine 3,5-5m
 - prečni nosilci 2x dim. 8/24 cm
 - povezovalne diagonale med stebri - jeklo fi20mm</t>
  </si>
  <si>
    <t>c2.</t>
  </si>
  <si>
    <t>Streha:</t>
  </si>
  <si>
    <t xml:space="preserve"> - prečni primarni leseni dvojni nosilci 2x dim. 8/40 cm
 - sekundarni leseni dvojni nosilec 2x dim. 8/24,5 cm
 - primarni strešni nosilec 2x dim. 8/40 cm</t>
  </si>
  <si>
    <t>Lesena konstrukcija nadstreška gospodarskega dvorišča</t>
  </si>
  <si>
    <t>d1.</t>
  </si>
  <si>
    <t>Les C24</t>
  </si>
  <si>
    <t xml:space="preserve"> - stebri 12/12 cm
 - nosilci 16/22 cn</t>
  </si>
  <si>
    <t>d2.</t>
  </si>
  <si>
    <t>Les GL24h</t>
  </si>
  <si>
    <t xml:space="preserve"> - nosilci 20/30 cm
 - nosilci 20/65 cm</t>
  </si>
  <si>
    <t>d3.</t>
  </si>
  <si>
    <t>Spojni FE material</t>
  </si>
  <si>
    <t>HI na novi podložni beton pod nove AB plošče. Izvedba vertikalno po obodu ter horizontalno.</t>
  </si>
  <si>
    <t>HI po obodu objekta vertikalno, do višine cca 40 cm nad koto terena.</t>
  </si>
  <si>
    <t xml:space="preserve">HI kinete med kletjo in pralnico. Izvedba po obodu z zunanje strani ter znotraj po plošči ter vertikalno do višine 30 cm. </t>
  </si>
  <si>
    <t>HI pod ploščo eko otoka, horizontalno in vertikalno do višine +25 cm nad terenom</t>
  </si>
  <si>
    <t>HI na poševno strešno ploščo eko otoka</t>
  </si>
  <si>
    <t>HI podaljška zaklonišča - horizontalno in vertikalno</t>
  </si>
  <si>
    <t>Dobava materiala in izvedba toplotne izolacije na novi podložni beton pod nove AB plošče. Izvedba po sestavi:</t>
  </si>
  <si>
    <t xml:space="preserve"> - zaščita hidroizolacije in t.i.: ekstrudirani polistiren, XPS-EN 13164-T1-CS(10\Y)500-DS(TH). Plošče s stopničastimi preklopi, [λD = 0.034 W/mK, σ10%def.= 500kN/m2], prosto položene na podlago, npr.: FIBRANxps 500-L ali enakovredno, deb. 6.0 cm</t>
  </si>
  <si>
    <t xml:space="preserve"> - HI - ločeno</t>
  </si>
  <si>
    <t>XPS, deb. 3 cm - os C-E</t>
  </si>
  <si>
    <t>XPS, deb. 10 cm - c_1; c_A; c_4</t>
  </si>
  <si>
    <t>XPS, deb. 10 cm - podaljšek zaklonišča</t>
  </si>
  <si>
    <t>XPS, deb. 14 cm - os b_A</t>
  </si>
  <si>
    <t>XPS, deb. 20 cm - os c_D/c_2-c_4</t>
  </si>
  <si>
    <t>XPS, deb. 16+7 cm - os c_D-A</t>
  </si>
  <si>
    <t xml:space="preserve"> - stena deb. 15 cm</t>
  </si>
  <si>
    <t xml:space="preserve"> - stena deb. 10 cm</t>
  </si>
  <si>
    <t>Dobava in vgradnja montažnih preklad za odprtine v zidani steni. Širina preklade 15 cm.</t>
  </si>
  <si>
    <t>Dobava materiala in izdelava enoslojni strojnega ometa zidanih sten. Vključno vgradnja alu  vodil</t>
  </si>
  <si>
    <t>P1 - Pralnica, vrtna shramba</t>
  </si>
  <si>
    <t xml:space="preserve"> - mikroarmiran betonski estrih, C25/30, fino zaglajen, mikroarmatura PP vlakna z vseb. 0.95kg/m3, npr.: FIBRILs F 120 ali enakovredno, deb. 6.5 cm</t>
  </si>
  <si>
    <t xml:space="preserve"> - ločilni sloj in akustična izolacija: PE ekspandirana folija, 2x 5mm, folija dvoslojno, npr.: GEFICELL T-DZ 6-1mm ali enakovredno, deb. 1,0 cm</t>
  </si>
  <si>
    <t xml:space="preserve"> - podlaga za cevi talnega ogrevanja: sistemske plošče za polaganje cevi talnega ogrevanja iz  polistirena in PS trde profilirane folije, [λD = max.0.036 W/(m.K),] npr.: Fragmat STIROTERMAL DUO 30 ali enakovr., deb. 3,50 cm</t>
  </si>
  <si>
    <t xml:space="preserve"> - toplotna izolacija: ekspandirani polistiren SIST EN 13163, [λD = max.0.034 W/(m.K),σ10%def.= 150 kPa], npr.: Fragmat EPS 150 ali enakovredno, plošče dvoslojno: 4+6 cm, inštalacije potekajo v spodnjem sloju toplotne izolacije (4), praznina nad
inštalacijami se zapolni s poliuretansko peno, deb. 10.0 cm</t>
  </si>
  <si>
    <t>P3 - Večnamenski prostor</t>
  </si>
  <si>
    <t xml:space="preserve"> - tlak: enomer - ločeno</t>
  </si>
  <si>
    <t>O_P3 - tlak: Suhi prostori na terenu-prizidek</t>
  </si>
  <si>
    <t xml:space="preserve"> - inštalacijska ravnina: pusti beton - ločeno</t>
  </si>
  <si>
    <t>O_P4 - tlak: Mokri prostori na terenu-prizidek</t>
  </si>
  <si>
    <t xml:space="preserve"> - podlaga: mikroarmiran beton, C20/25, fino zaglajen, z vgrajenimi ogrevalnimi registri, ki so položeni na sistemske profilirane plošče iz EPS,
mikroarmatura: PP vlakna,vsebnost: 0.95kg/m3
npr.: FIBRILs F120 ali enakovredno, deb. 5.2 cm</t>
  </si>
  <si>
    <t>P2 - Ekološki otok</t>
  </si>
  <si>
    <t xml:space="preserve"> - mikroarmirani beton, C25/30, mikroarmatura PP vlakna z vsebn. 0.95 kg/m3, npr.: FIBRILs F 120 ali enakovredno, fino zaglajen z vibr.letvijo, deb. 6.2 cm</t>
  </si>
  <si>
    <t xml:space="preserve"> - ločilni sloj: PE folija, deb. 0.15 cm</t>
  </si>
  <si>
    <t>Dobava materiala in montaža odtočnika v eko otoku, z vsemi potrebnim delom, pritrdilnim in tesnilnim materialom, priklopi in odvodi:</t>
  </si>
  <si>
    <t>Točkovni odtočnik dim. 30/30, s pokrovno FE rešetko, s priklopom na odvodnjavanje</t>
  </si>
  <si>
    <t>Izvedba odvodnjavanja v tlaku do drenaže od objektu. Izvedba z PVC cevmi fi110mm. Izvedba pred izvedbo talne plošče</t>
  </si>
  <si>
    <t xml:space="preserve"> - PUREN</t>
  </si>
  <si>
    <t>Dobava in vgradnja ISOKORB izolacijskega elementa pod harmonika vrati v večnamenskem prostoru. Element prereza 12/25 cm.</t>
  </si>
  <si>
    <t>Dobava in vgradnja omaric za instalacije na fasado objekta:</t>
  </si>
  <si>
    <t xml:space="preserve">Glavna plinska zaporna pipa, DN25 v omarici fasade (vedno dostopno mesto), po navodilih projektanta strojnih instalacij. </t>
  </si>
  <si>
    <t>Glavna elektro omarica, po navodilih projektanta elektro instalacij</t>
  </si>
  <si>
    <t xml:space="preserve">Upošptevati kompletno izvedbo, z vsem delom, pritrdilnim materialom. </t>
  </si>
  <si>
    <t>F3 - MASIVNA FASADNA STENA - VALOVITA PLOČEVINA</t>
  </si>
  <si>
    <t xml:space="preserve"> - fasadna obloga: jeklena valovita pločevina , deb. 4,3 cm, pokrivna širina panela: 1.000 mm, izolacija: protikondenčen filc, višina kritine: 24 mm, Širina vala: 90 mm, Debelina: 0,6 mm, protikorozijska zaščita - nanos cinka minimalno 200 g/m2, barva po izbiri arhitekta , vijačena v horizontalne lesene letve, deb. 4.3 cm</t>
  </si>
  <si>
    <t xml:space="preserve"> - podkonstrukcija: macesen-barvan tenkoslojna črna barva, npr. Teknos Eko ali Adler barve za lesene fasade.., horizontalne lesene letve 3/6 cm, vijačene v vertikalne letve, deb. 3.0 cm</t>
  </si>
  <si>
    <t xml:space="preserve"> - podkonstrukcija: macesen-barvan tenkoslojna črna barva, npr. Teknos Eko ali Adler barve za lesene fasade.., vertikalne lesene letve 3/6 cm, vijačene osno v konstrukcijo, uporaba RF torx vijakov za les, deb. 3.0 cm</t>
  </si>
  <si>
    <t xml:space="preserve"> - toplotna izolacija: mineralna volna SIST EN 13162, kamena volna, razred gorljivosti A1 (λD = 0.035 W/(m.K)), npr.: Knauf Insulation Venti ali enakovr. v sloju toplotne izolacije, deb. 20.0 cm</t>
  </si>
  <si>
    <t xml:space="preserve"> - vertikalni leseni morali 20/5 cm, vijačeni v a.b. steno</t>
  </si>
  <si>
    <t xml:space="preserve"> - a.b. stena - ločeno</t>
  </si>
  <si>
    <t>F3/A - MASIVNA FASADNA STENA – LESENE VERT. DESKE</t>
  </si>
  <si>
    <t xml:space="preserve"> - fasadna obloga: vertikalne lesene deske, dim. 2/11.5 cm - macesen (zaščiten, impregniran), deske so vijačene v horiz. lesene letve, razmak med deskami 20 mm, deb. 2.0 cm, uporaba RF torx vijakov za les
  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t>
  </si>
  <si>
    <t xml:space="preserve"> - podkonstrukcija: horizontalne lesene letve 3/6 cm, vijačene v vertikalne letve,macesen-barvan tenkoslojna črna barva, npr. Teknos Eko ali Adler barve za lesene fasade.,  deb. 3.0 cm</t>
  </si>
  <si>
    <t xml:space="preserve"> - podkonstrukcija: vertikalne lesene letve 3/6 cm, vijačene osno v konstrukcijo, uporaba RF torx vijakov za les, macesen-barvan tenkoslojna črna barva, npr. Teknos Eko ali Adler barve za lesene fasade., deb. 3.0 cm</t>
  </si>
  <si>
    <t xml:space="preserve"> - paroprepustna zaščitna fasadna folija,
Sd max. 0.04 m, npr.: Homeseal LDS 0,02 UV Fix Plus ali enakovr.</t>
  </si>
  <si>
    <t>F4 - LAHKA FASADNA STENA – LESENE VERT. DESKE</t>
  </si>
  <si>
    <t xml:space="preserve"> - fasadna obloga: vertikalne lesene deske, dim. 2/11.5 cm - macesen (zaščiten, impregniran), deske so vijačene v horiz. lesene letve, razmak med deskami 20 mm, uporaba RF torx vijakov za les, deb. 2.0 cm
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t>
  </si>
  <si>
    <t xml:space="preserve"> - podkonstrukcija: horizontalne lesene letve 3/6 cm, vijačene v vertikalne letve,macesen-barvan tenkoslojna črna barva, npr. Teknos Eko ali Adler barve za lesene fasade, deb. 3.0 cm</t>
  </si>
  <si>
    <t xml:space="preserve"> - OSB/4 plošče, vijačene v leseno podkonstrukcijo</t>
  </si>
  <si>
    <t>F5 - Lahka fasadna stena - lesene vert. deske</t>
  </si>
  <si>
    <t>F5a - Lahka fasadna stena - lesene vert. deske</t>
  </si>
  <si>
    <t xml:space="preserve"> - podkonstrukcija: horizontalne lesene letve 3/6 cm, vijačene v vertikalne letve, uporaba RF torx vijakov za les, uporaba RF torx vijakov za les, deb. 3.0 cm</t>
  </si>
  <si>
    <t xml:space="preserve"> - podkonstrukcija: vertikalna lesena konstrukcija fasade – morali 8/18 cm, macesen-barvan tenkoslojna črna barva, npr. Teknos Eko ali Adler barve za lesene fasade., deb. 18.0 cm</t>
  </si>
  <si>
    <t>O_F3 - Lahka fasadna stena – vezane plošče</t>
  </si>
  <si>
    <t xml:space="preserve"> - fasadna obloga - vodoodpoprne vezane plošče + podkonstrukcija - ločeno</t>
  </si>
  <si>
    <t xml:space="preserve"> - toplotna izolacija: mineralna volna SIST EN 13162, kamena volna, razred gorljivosti A1 101 (λD = 0.035 W/(m.K)), npr.: Knauf Insulation Venti ali enakovr., v sloju izolacije vertikalna lesena konstrukcija fasade – morali 8/20 cm, deb. 20.0 cm</t>
  </si>
  <si>
    <t>O_F4 - Lahka fasadna stena – vezane plošče (vetrolovi)</t>
  </si>
  <si>
    <t>O_F5 - Lahka fasadna stena – stena steber – južna fasada - notranja stran</t>
  </si>
  <si>
    <t xml:space="preserve">Dobava materiala in izvedba fasadne stene Južne strani vrtca - os D, E. Izvedba po detajlu projektanta: </t>
  </si>
  <si>
    <t>O_F3a - Lahka fasadna stena – vezane plošče-okenski parapetu jug</t>
  </si>
  <si>
    <t xml:space="preserve"> - fasadna obloga + podkonstrukcija - ločeno</t>
  </si>
  <si>
    <t xml:space="preserve"> - paroprepustna zaščitna fasadna folija, Sd max. 0.04 m, npr.: Homeseal LDS 0,02 UV Fix Plus ali enakovr., RŠ. 62 CM</t>
  </si>
  <si>
    <t xml:space="preserve"> - OSB/4 plošče, vijačene v leseno podkonstrukcijo, preklopi plošč zrakotesno prelepljeni z namenskimi trakovi tipa, kot npr.: Homeseal LDS Soliplan ali enakovr., deb. 2.5 cm, HORIZONTALNO - RP. 26 CM</t>
  </si>
  <si>
    <t xml:space="preserve"> - FE U-profil 25/20/7 cm - 1x / 70 cm, RŠ. 70 CM</t>
  </si>
  <si>
    <t xml:space="preserve"> - OSB/4 plošče, vijačene v leseno podkonstrukcijo, preklopi plošč zrakotesno prelepljeni z namenskimi trakovi tipa, kot npr.: Homeseal LDS Soliplan ali enakovr., deb. 2.5 cm, VERTIKALNO - RŠ. 71 CM</t>
  </si>
  <si>
    <t xml:space="preserve"> - toplotna izolacija: mineralna volna SIST EN 13162, kamena volna, razred gorljivosti A1 (λD = 0.035 W/(m.K)), npr.: Knauf Insulation Venti ali enakovr., v sloju izolacije Fe podkonstrukcija pa statičnem načrtu, deb. 20.0 cm, RŠ. 46 CM</t>
  </si>
  <si>
    <t xml:space="preserve"> - OSB/4 plošče, vijačene v leseno podkonstrukcijo,   preklopi plošč zrakotesno prelepljeni z namenskimi trakovi tipa, kot npr.: Homeseal LDS Soliplan ali enakovr., deb. 2.5 cm - VERTIKALNO, RŠ. 46 CM</t>
  </si>
  <si>
    <t>O_F5a - Lahka fasadna stena – stena preklada – južna fasada - na koti +250</t>
  </si>
  <si>
    <t xml:space="preserve"> - paroprepustna zaščitna fasadna folija, Sd max. 0.04 m, npr.: Homeseal LDS 0,02 UV Fix Plus ali enakovr. - RŠ. 25 cm</t>
  </si>
  <si>
    <t xml:space="preserve"> - nosilna konstrukcija okenskih odprtin: Leseni vzdolžni morali 7x14cm, deb. 7.0 cm</t>
  </si>
  <si>
    <t xml:space="preserve"> - toplotna izolacija: mineralna volna SIST EN 13162, kamena volna, razred gorljivosti A1 (λD = 0.035 W/(m.K)), npr.: Knauf Insulation Venti ali enakovr., deb. 16.0 cm, RŠ. 20 cm</t>
  </si>
  <si>
    <t xml:space="preserve"> - horizontalna lesena obloga nad vidno leseno prečko, deb. 2 cm, RŠ. 23 cm</t>
  </si>
  <si>
    <t xml:space="preserve"> - horizontalna lesena obloga pod vidno leseno prečko, deb. 2 cm, RŠ. 23 cm</t>
  </si>
  <si>
    <t xml:space="preserve"> - stenska obloga: Nosilni leseni nosilec 8x20cm, deb. 8.0 cm</t>
  </si>
  <si>
    <t>O_F5a - Lahka fasadna stena – stena preklada – južna fasada - na koti +433</t>
  </si>
  <si>
    <t xml:space="preserve"> - paroprepustna zaščitna fasadna folija, Sd max. 0.04 m, npr.: Homeseal LDS 0,02 UV Fix Plus ali enakovr. - RŠ. 30 cm</t>
  </si>
  <si>
    <t xml:space="preserve"> - nosilna konstrukcija okenskih odprtin: Leseni vzdolžni morali 7x25cm, deb. 7.0 cm</t>
  </si>
  <si>
    <t xml:space="preserve"> - toplotna izolacija: mineralna volna SIST EN 13162, kamena volna, razred gorljivosti A1 (λD = 0.035 W/(m.K)), npr.: Knauf Insulation Venti ali enakovr., deb. 16.0 cm, RŠ. 28 cm</t>
  </si>
  <si>
    <t xml:space="preserve"> - stenska obloga: Nosilni leseni nosilec 8x28cm, deb. 8.0 cm</t>
  </si>
  <si>
    <t xml:space="preserve">Dobava in vgradnja deske kot vidni element fasade na lokaciji špalet, kjer je fasadna obloga vertikalne lesene deske. Izvedba po detajlu projektanta: </t>
  </si>
  <si>
    <t>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t>
  </si>
  <si>
    <t xml:space="preserve">Dobava materiala in izvedba previsa fasade večnamenskega prostora na nivoju stika s tlemi - kota +cca 25 cm - os b_A. Izvedba po detajlu projektanta: </t>
  </si>
  <si>
    <t>D5 - razširitev za izvedbo niše za sedenje v večnamenskem prostoru - os b_A</t>
  </si>
  <si>
    <t xml:space="preserve"> - samolepilna HDPE hidroizolacija, kot npr.: Bituthene 4000, lepljena na OSB ploščo in zaključena na bitumensko hidroizolacijo podzidka, rš. 80 cm</t>
  </si>
  <si>
    <t xml:space="preserve"> - OSB plošča d=15mm, horizontalno, rš. 40 cm</t>
  </si>
  <si>
    <t xml:space="preserve"> - lesen moral višine 4/11 cm, vijačen v leseno vertikalo fasade (podlaga za OSB, HI in odkapno pločevino)</t>
  </si>
  <si>
    <t xml:space="preserve"> - lesen moral višine 4/10 cm, vijačen v beton (podlaga za OSB)</t>
  </si>
  <si>
    <t xml:space="preserve"> - vmes TI iz MW, deb. 10 cm, rš. 38 cm</t>
  </si>
  <si>
    <t xml:space="preserve"> - L-kotnik 200/350mm, pritrjen v AB podzidek
kotnik podpira vetikalno leseno konstrukcijo fasade zato se zaključi z ušesom v katerega se pritdi lesena vertikala</t>
  </si>
  <si>
    <t xml:space="preserve"> - parna zapora zrakotesno zaključena na betonski zidec, rš. 71 cm</t>
  </si>
  <si>
    <t xml:space="preserve"> - prostor med OSB ploščo in AB zidcem se zapolni z purenom - dim. 2,5/20 cm</t>
  </si>
  <si>
    <t xml:space="preserve"> *tapicirana obloga zajeta v sklopu opreme</t>
  </si>
  <si>
    <t>Razširitev za izvedbo niše za sedenje v večnamenskem prostoru - os c_D-b_B/c_1-8</t>
  </si>
  <si>
    <t xml:space="preserve"> - samolepilna HDPE hidroizolacija, kot npr.: Bituthene 4000, lepljena na OSB ploščo in zaključena na bitumensko hidroizolacijo podzidka, rš. 40 cm</t>
  </si>
  <si>
    <t xml:space="preserve"> - OSB plošča d=15mm, horizontalno, rš. 24 cm</t>
  </si>
  <si>
    <t xml:space="preserve"> - lesen moral višine 4/21 cm, vijačen v leseno vertikalo fasade (podlaga za OSB, HI in odkapno pločevino)</t>
  </si>
  <si>
    <t xml:space="preserve"> - vmes TI iz MW, deb. 10 cm, rš. 18 cm</t>
  </si>
  <si>
    <t xml:space="preserve"> - parna zapora zrakotesno zaključena na betonski zidec, rš. 47 cm</t>
  </si>
  <si>
    <t xml:space="preserve"> - OSB plošča d=15mm, horizontalno, rš. 22 cm</t>
  </si>
  <si>
    <t>Dobava , montaža, demontaža in amortizacija fasadnega odra, kompletno z zaščito z juto, vse varovalne ograje. Izvedeno v skladu predpisov varstva pri delu!! Postavitev fasadnega odra za ves čas gradnje, glede na tehnologijo gradnje izbranega izvajalca! Predvidena količina fasadnega odra!!</t>
  </si>
  <si>
    <t>Dobava materiala in izvedba kritine objekta v območju izven obstoječih geberitov, z upoštevanjem preklopov posameznega sloja glede na zahteve proizvajalca slojev, vsem delom in pritrdilnim materialom, v sestavi:</t>
  </si>
  <si>
    <t>o_S1 - Poševna streha - obstoječi del</t>
  </si>
  <si>
    <t xml:space="preserve"> - kritina:valovita jeklena pločevina, deb. 4.3 cm   pokrivna širina panela: 1.000 mm, izolacija: protikondenčen filc, višina kritine: 24 mm, Širina vala: 90 mm, Debelina: 0,6 mm,  protikorozijska zaščita - nanos cinka minimalno 200 g/m2, barva po izbiri arhitekta , vgrajena z vijačenjem v prečne lege, deb. 4.3 cm</t>
  </si>
  <si>
    <t>O_S2 - Poševna streha – nad zunanjim zrakom-nadstreški</t>
  </si>
  <si>
    <t xml:space="preserve"> - kritina: valovita jeklena pločevina, deb. 4.3 cm
  pokrivna širina panela: 1.000 mm, izolacija: protikondenčen filc, višina kritine: 24 mm, Širina vala: 90 mm, Debelina: 0,6 mm,  protikorozijska zaščita - nanos cinka minimalno 200 g/m2, barva po izbiri arhitekta, vgrajena z vijačenjem v prečne lege</t>
  </si>
  <si>
    <t xml:space="preserve"> - podkonstrukcija (zračni sloj): prečne lege 10/20, vijačenje pod kotom, glede na površino podlage (glej detajl), deb. 20.0 cm</t>
  </si>
  <si>
    <t xml:space="preserve"> - lesena konstrukcija špirovci - ločeno</t>
  </si>
  <si>
    <t>O_S3 - Poševna streha – nad zunanjim zrakom-nadstreški sever</t>
  </si>
  <si>
    <t xml:space="preserve"> - prečne lege 5/10, vijačenje pod kotom glede na površino podlage (glej detajl), deb. 10.0 cm</t>
  </si>
  <si>
    <t xml:space="preserve"> - kontraletve dim. 5/10 cm, deb. 5.0 cm</t>
  </si>
  <si>
    <t xml:space="preserve"> - izravnava višin letve 4x2cm, deb. 2.0 cm</t>
  </si>
  <si>
    <t xml:space="preserve"> - parna zapora Homeseal LDS 100 + lepljeni stiki, lepilni trak LDS Soliplan </t>
  </si>
  <si>
    <t xml:space="preserve"> - OSB/3 plošče na pero-utor, plošče vijačene v špirovce, deb. 3.0 cm</t>
  </si>
  <si>
    <t xml:space="preserve"> - lesena konstrukcija - ločeno</t>
  </si>
  <si>
    <t>S1 - POŠEVNA STREHA - večnamenski prostor</t>
  </si>
  <si>
    <t xml:space="preserve"> - kritina: valovita jeklena pločevina, pokrivna širina panela: 1.000 mm, izolacija: protikondenčen filc,   
  višina kritine: 24 mm, Širina vala: 90 mm, Debelina: 0,6 mm, protikorozijska zaščita - nanos cinka minimalno 200 g/m2, barva po izbiri arhitekta, vgrajena z vijačenjem v prečne lege, deb. 4.3 cm</t>
  </si>
  <si>
    <t xml:space="preserve"> - kontraletve dim. 4/10  cm, vijačene v spodnje letve 5/15 skozi varovalno kritino in toplotno izolacijo, vijačenje pod kotom 67° glede na površino podlage (glej detajl), deb. 4,0 cm</t>
  </si>
  <si>
    <t xml:space="preserve"> - varovalna kritina, paroprepustna sint. folija
[teža min.: 150 g/m², nat.trdnost 310/215 N/5cm], npr.: Homeseal LDS 0,04 Fix Plus ali enakovredno</t>
  </si>
  <si>
    <t xml:space="preserve"> *OPOMBA 02: na območju sestave S1 pri obstoječemu 
delu vrtca OSI A,B in 5,8 se debelina izolacije
(mineralna volna) poveča za 2cm na 12cm tako, da se 
višinsko varovalna kritina poravna z sestavo o_S1
prečne lege se na tem območju prilagodijo na 5/8cm</t>
  </si>
  <si>
    <t>S1 - POŠEVNA STREHA - pokriti nadstrešek gospodarskega dvorišča</t>
  </si>
  <si>
    <t>S3 - POŠEVNA STREHA - pralnica</t>
  </si>
  <si>
    <t xml:space="preserve"> - kritina: valovita jeklena pločevina, deb. 4.3 cm
  pokrivna širina panela: 1.000 mm, izolacija: protikondenčen filc,   
  višina kritine: 24 mm, Širina vala: 90 mm, Debelina: 0,6 mm,  
  protikorozijska zaščita - nanos cinka minimalno 200 g/m2
   barva po izbiri arhitekta 
  vgrajena z vijačenjem v prečne lege, deb. 4.3 cm</t>
  </si>
  <si>
    <t xml:space="preserve"> - kontraletve dim. 4/10 cm,   vijačene v spodnje letve 5/15, ki so potrjene v AB ploščo, deb. 4.0 cm</t>
  </si>
  <si>
    <t xml:space="preserve"> - varovalna kritina, paroprepustna sint. folija, teža min.: 150 g/m², nat.trdnost 310/215 N/5cm], npr.: Homeseal LDS 0,04 Fix Plus ali enakovredno</t>
  </si>
  <si>
    <r>
      <t xml:space="preserve">Dobava materiala in montaža tipskih slemenjakov za kritino S3, izvedena iz jeklene pocinkane barvane pločevine </t>
    </r>
    <r>
      <rPr>
        <i/>
        <sz val="11"/>
        <color theme="1"/>
        <rFont val="Calibri Light"/>
        <family val="2"/>
        <scheme val="major"/>
      </rPr>
      <t>(enako kot streha</t>
    </r>
    <r>
      <rPr>
        <sz val="11"/>
        <color theme="1"/>
        <rFont val="Calibri Light"/>
        <family val="2"/>
        <charset val="238"/>
        <scheme val="major"/>
      </rPr>
      <t>), rš. 48 cm.</t>
    </r>
  </si>
  <si>
    <t>Dobava in montaža tipske čelne obrobe - obroba za pločevinasto kritino, izvedena iz Alu barvane pločevine iz barve kot kritina, rš. 17 cm, vijačeno v kritino. Z vsem delom, pritrdilnim in tesnilnim materialom.</t>
  </si>
  <si>
    <t xml:space="preserve"> - streha pralnice</t>
  </si>
  <si>
    <t xml:space="preserve"> - streha obstoječih geberitov</t>
  </si>
  <si>
    <t xml:space="preserve"> - streha južnih nadstreškov</t>
  </si>
  <si>
    <t>Dobava in montaža tipske čelne obrobe strehe obstoječega dela - obroba za pločevinasto kritino, izvedena iz Alu barvane pločevine iz barve kot kritina, rš. 17 cm, vijačeno v kritino. Z vsem delom, pritrdilnim in tesnilnim materialom.</t>
  </si>
  <si>
    <t>Dobava in montaža protimrčesne mrežice na lokaciji napušča streh objeka. Mrežica vijačena v leseno konstrukcijo. Z vsem delom in pritrdilnim materialom.</t>
  </si>
  <si>
    <t xml:space="preserve"> - o_S1, rš. 12 cm</t>
  </si>
  <si>
    <t xml:space="preserve"> - o_S1/S1/S3 - rš. 18 cm</t>
  </si>
  <si>
    <t xml:space="preserve"> - S3, rš. 20 cm</t>
  </si>
  <si>
    <t>Dobava materiala in izvedba zaključka konstrukcije na čelni liniji kritine ter na lokaciji utopljenih žlebov. Izvedba z OSB3 ploščo, rš. 42 cm. Z vsem delom, pritrdsilnim in tesnilnim materialom.</t>
  </si>
  <si>
    <t xml:space="preserve"> - o_S1, S1 - rš. žleba 28 cm</t>
  </si>
  <si>
    <t xml:space="preserve"> - S3 - rš. žleba 20 cm</t>
  </si>
  <si>
    <t xml:space="preserve"> - o_S2 - rš. žleba 43 cm</t>
  </si>
  <si>
    <t xml:space="preserve"> - pralnica . Rš žleba 53 cm</t>
  </si>
  <si>
    <t>o_S1/a - stik strehe o_S1 in o_S2</t>
  </si>
  <si>
    <t xml:space="preserve"> - hidroizolacija*: sintetična folija na bazi LDPE in visoko-polimeiziranega samolepilnega bitumna 1.2 mm, polno zalepljena na OSB plošče, npr.: BITUTHENE 4000 ali enakovr., rš. 76 cm
*varovalna kritina (glej sestavo S1) se v coni žleba vgradi nad samolepilno hidroizolacijo</t>
  </si>
  <si>
    <t xml:space="preserve"> - podlaga za žleb: OSB/3 plošče z ravnimi robovi, vijačene v spodnje letve 5/10, deb. 1.8 cm, rš. 55 cm</t>
  </si>
  <si>
    <t xml:space="preserve"> - toplotna izolacija: mineralna volna SIST EN 13162, [λD = max.0.038 W/(m.K),σ10%def.= 70 kPa], npr.: Knauf Insulation Termotop ali enakovedno, deb. 10.0 cm, rš. 55 cm</t>
  </si>
  <si>
    <t xml:space="preserve"> - toplotna izolacija: mineralna volna SIST EN 13162, λD = max.0.035 W/(m.K),razred A1), npr.: K.I. Natur Board VENTI ali enakovr. Plošče vgrajene dvoslojno 10 + 5 cm, deb. 15.0 cm, rš. 55 cm</t>
  </si>
  <si>
    <t xml:space="preserve"> - podlaga: OSB/3 plošče na pero-utor, plošče vijačene v špirovce, vsi preklopi OSB plošč zrakotesno prelepljeni, z namenskimi tesnilnimi trakovi kot npr.: Homeseal LDS Soliplan ali enakovredno, deb. 2.5 cm, rš. 55 cm</t>
  </si>
  <si>
    <t>S1/a - stik strehe S1 in o_S1</t>
  </si>
  <si>
    <t xml:space="preserve"> - žleb iz pocinkane-barvane pločevine
(glej detajl), rš. 97 cm</t>
  </si>
  <si>
    <t xml:space="preserve"> - hidroizolacija*: sintetična folija na bazi LDPE in visoko-polimeiziranega samolepilnega bitumna 1.2 mm, polno zalepljena na OSB plošče, npr.: BITUTHENE 4000 ali enakovr., rš. 106 cm
*varovalna kritina (glej sestavo S1) se v coni žleba vgradi nad samolepilno hidroizolacijo</t>
  </si>
  <si>
    <t xml:space="preserve"> - podlaga za žleb: OSB/3 plošče z ravnimi robovi, vijačene v spodnje letve 5/10, deb. 1.8 cm, rš. 72 cm</t>
  </si>
  <si>
    <t xml:space="preserve"> - pravokotna cev dim. 300/70mm</t>
  </si>
  <si>
    <t xml:space="preserve">Izvedba priključka žleba na cev odvodnjavanja, z vsem potrebnim delom, pritrdilnim in tesnilnim materialom. </t>
  </si>
  <si>
    <t>Dobava materiala, izdelava in montaža zaščitne Alu pločevine pod fasadno oblogo F1 na pokritem delu atrija - kot odkapni profil, r.š. 17,0 cm, kompletno z vsem delom in pritrdilnim materialom.</t>
  </si>
  <si>
    <t xml:space="preserve"> - zasteklitev južne fasade - zgornja okna, rš. police 30 cm</t>
  </si>
  <si>
    <t xml:space="preserve"> - zasteklitev pralnice - rš. police 40 cm</t>
  </si>
  <si>
    <t xml:space="preserve"> - zasteklitev pralnice - rš. police 34 cm</t>
  </si>
  <si>
    <t>Dobava materiala in izvedba kompletne fasade ter kritine eko otoka, z upoštevanjem preklopov posameznega sloja glede na zahteve proizvajalca slojev, vsem delom in pritrdilnim materialom, v sestavi:</t>
  </si>
  <si>
    <t>*opomba: RAL in detajl pritrjevanja po navodilih arhitekta!</t>
  </si>
  <si>
    <t>F6 - fasada eko otoka</t>
  </si>
  <si>
    <t xml:space="preserve"> - valovita jeklena pločevina, pocinkana, barvana, npr.: ArcelorMittal 43/180 T d = 0.75 mm, vgrajena z vijačenjem v FE podkonstrukcijo (vključena v sestavi)</t>
  </si>
  <si>
    <t>S4 - streha eko otoka</t>
  </si>
  <si>
    <t>Žleb</t>
  </si>
  <si>
    <t xml:space="preserve"> - alu barvana pločevina, rš. 46 cm</t>
  </si>
  <si>
    <t>Odtočna vertikala</t>
  </si>
  <si>
    <t xml:space="preserve"> - alu barvana pločevina, fi 90mm, odtekanje v ponikanje</t>
  </si>
  <si>
    <t xml:space="preserve">Izdelava, dobava in vgradnja FE drsnih vrat v eko otoku. </t>
  </si>
  <si>
    <t xml:space="preserve"> - Vsaka vrata so montirana na posamična vodila</t>
  </si>
  <si>
    <t xml:space="preserve"> - Dimenzija vrat 206/210 cm</t>
  </si>
  <si>
    <t xml:space="preserve"> - RAL in detajl pritrjevanja po navodilih arhitekta!</t>
  </si>
  <si>
    <t xml:space="preserve"> - polnilo polna pločevina</t>
  </si>
  <si>
    <t xml:space="preserve">Upoštevatgi kompletno izvedbo, z vsem potrebnim delom, pritrdilnim materialom, obdelavami. </t>
  </si>
  <si>
    <t>Dobava in vgradnja zaščitne prezračevalne mrežice na spodnji strani fasade. Izvedeno iz Alu pločevine, perforirano. Barva po navodilih arhitekta.</t>
  </si>
  <si>
    <t xml:space="preserve"> - mrežica rš. 14 cm</t>
  </si>
  <si>
    <t xml:space="preserve"> - mrežica, rš. 18 cm</t>
  </si>
  <si>
    <t xml:space="preserve">Dobava in vgradnja ograj na lokaciji ograjenih teras igralnic. Upoštevati kompletno izvedbo, z vsem delom in materialom, po shemi projektanta:  </t>
  </si>
  <si>
    <t>OGRAJA 1</t>
  </si>
  <si>
    <t xml:space="preserve"> - dimenzije: 557/60 cm</t>
  </si>
  <si>
    <t xml:space="preserve"> - ŽELEZNE CEVI Ø 10mm, OSNI RAZMAK 80mm, svetla odprtina 70mm!!</t>
  </si>
  <si>
    <t xml:space="preserve"> - OJAČITEV PLOŠČATO ŽELEZO</t>
  </si>
  <si>
    <t xml:space="preserve"> - FLAKHAJSEN debeline=12mm, robovi zaobljeni in pobrušeni!!!</t>
  </si>
  <si>
    <t xml:space="preserve"> - OPOMBA:
- PRAŠNO BARVANA MAT BARVA-RAL  PO NAVODILIH ARHITEKTA
- OGRAJA VISOKA 60cm, OGRAJA MORA BITI IZDELANA TAKO, DA ONEMOGOČA PLEZANJE IN PREHOD PREDMETOV S PREMEROM 8cm IN VEČ!!! VSI ELEMENTI OGRAJE MORAJO BITI ZAOBLJENI</t>
  </si>
  <si>
    <t xml:space="preserve"> - OPOMBA: IZVAJALEC IZDELA DELAVNIŠKE NAČRTE V POTRDITEV PROJEKTANTU!</t>
  </si>
  <si>
    <t>OGRAJA 2</t>
  </si>
  <si>
    <t xml:space="preserve"> - dimenzije: 401/60 cm</t>
  </si>
  <si>
    <t>Dobava in vgradnja RF brušenega U -profila, vgrajenega vertikalno med lesenimi stebri kot zapora odprtine. Barva po navodilih arhitekta. Z vsem tesnenjem in pritrdilnim materialom:</t>
  </si>
  <si>
    <t xml:space="preserve"> - profil rš. 25 cm</t>
  </si>
  <si>
    <t xml:space="preserve"> - profil rš. 38 cm</t>
  </si>
  <si>
    <t>OPOMBA 1: OKNA IN VRATA SE VGRAJUJEJO Z UPORABO ISO-CONNECT - ISO OKENSKE STIČNE FOLIJE, V KOMBINACIJI Z ISO BLOCO</t>
  </si>
  <si>
    <t>ZO-21 - dvokrilno okno</t>
  </si>
  <si>
    <t xml:space="preserve"> - zidarska mera: 160 x 118 cm</t>
  </si>
  <si>
    <t xml:space="preserve"> - Alu izvedba</t>
  </si>
  <si>
    <t>ZO-22 - dvokrilno okno</t>
  </si>
  <si>
    <t xml:space="preserve"> - dimenzije: 160 x 80 cm</t>
  </si>
  <si>
    <t>ZO-23 - fiksna zasteklitev</t>
  </si>
  <si>
    <t xml:space="preserve"> - dimenzije: 144 x 173 cm</t>
  </si>
  <si>
    <t>SS-PT-1 - vhodna vrata v vetrolov</t>
  </si>
  <si>
    <t xml:space="preserve"> - dimenzije: 215/383 cm, skupne kvadrature 8,24 m2</t>
  </si>
  <si>
    <t xml:space="preserve"> - vrata dimenzije: 106/225 cm</t>
  </si>
  <si>
    <t xml:space="preserve"> - fiksna stekl. stena ob vratih dimenzije: 88,4/216,4 cm</t>
  </si>
  <si>
    <t xml:space="preserve"> - nadsvetloba dimenzije: 140,10/201,30 cm</t>
  </si>
  <si>
    <t xml:space="preserve"> - OPOMBA: SVETLA MERA PREHODA
minimalno 100 cm!!!!</t>
  </si>
  <si>
    <t xml:space="preserve"> - STEKLENA STENA razdeljena na 3 dele - vrata, fiksni del ob vraih in nadsvetloba
-TOPLOTNO IZOLATIVNA!! ALU okvirji,tekstura in RAL barva predlogu arhitekta, vmes varnostno lepljeno steklo vrata svetle dim. 96x233cm</t>
  </si>
  <si>
    <t>SS-PT-2 - vrata iz vetrolova v garderobo</t>
  </si>
  <si>
    <t xml:space="preserve"> - dimenzije: 210/339 cm, skupne kvadrature 7,12 m2</t>
  </si>
  <si>
    <t xml:space="preserve"> - vrata dimenzije: 96/234 cm</t>
  </si>
  <si>
    <t xml:space="preserve"> - fiksna stekl. stena ob vratih dimenzije: 99/229 cm</t>
  </si>
  <si>
    <t xml:space="preserve"> - nadsvetloba dimenzije: 80,3/210 cm</t>
  </si>
  <si>
    <t xml:space="preserve"> - STEKLENA STENA razdeljena na 3 dele - vrata, fiksni del ob vraih in nadsvetloba
ALU okvirji,tekstura in RAL barva predlogu arhitekta, vmes varnostno lepljeno steklo vrata svetle dim. 96x233cm</t>
  </si>
  <si>
    <t>Fiksna zasteklitev v pralnici (nadsvetloba)</t>
  </si>
  <si>
    <t xml:space="preserve"> - dimenzije: 604/140 cm</t>
  </si>
  <si>
    <t>ZO-03 - fiksna zasteklitev</t>
  </si>
  <si>
    <t xml:space="preserve"> - zidarska mera: 160 x 370 cm</t>
  </si>
  <si>
    <t xml:space="preserve"> - zasteklitev narejena iz 2 delov</t>
  </si>
  <si>
    <t>ZO-04 - fiksna zasteklitev</t>
  </si>
  <si>
    <t>ZO-05 - fiksna zasteklitev z vrati - fasadna ravnina</t>
  </si>
  <si>
    <t xml:space="preserve"> - zidarska mera: 565 x 370 cm</t>
  </si>
  <si>
    <r>
      <t xml:space="preserve"> - zasteklitev sestavljena iz elementov: 
</t>
    </r>
    <r>
      <rPr>
        <i/>
        <sz val="11"/>
        <color rgb="FF000000"/>
        <rFont val="Calibri Light"/>
        <family val="2"/>
        <charset val="238"/>
        <scheme val="major"/>
      </rPr>
      <t>- lesena krilna vrata s steklenim polnilom, dim. 92/225 cm
- fiksna zasteklitev - 12,27 m2
     - dim. 185/155 cm - 1x
     - dim. 192/155 cm - 1x
     - dim. 146/155 cm - 1x
     - dim. 86/69 cm - 3x
     - dim. 146/69 cm - 1x
     - dim. 146/94 cm - 1x
- okno, odpiranje krilno in ventus, dim. 86/94 cm - 3x</t>
    </r>
  </si>
  <si>
    <t>ZO-06 - fiksna zasteklitev z vrati - fasadna ravnina</t>
  </si>
  <si>
    <t>ZO-07 - fiksna zasteklitev z vrati - fasadna ravnina</t>
  </si>
  <si>
    <r>
      <t xml:space="preserve"> - zasteklitev sestavljena iz elementov: 
</t>
    </r>
    <r>
      <rPr>
        <i/>
        <sz val="11"/>
        <color rgb="FF000000"/>
        <rFont val="Calibri Light"/>
        <family val="2"/>
        <charset val="238"/>
        <scheme val="major"/>
      </rPr>
      <t>- alu steklena vrata, dim. 100/225 cm
- fiksna zasteklitev - 14,74 m2
     - dim. 211/167 cm - 2x
     - dim. 211/149 cm - 2x
     - dim. 94/149 cm - 1x</t>
    </r>
  </si>
  <si>
    <t>ZO-08 - fiksna zasteklitev</t>
  </si>
  <si>
    <t xml:space="preserve"> - dimenzije: 160 x 289 cm</t>
  </si>
  <si>
    <t>ZO-09 - fiksna zasteklitev</t>
  </si>
  <si>
    <t>ZO-10 - fiksna zasteklitev z vrati</t>
  </si>
  <si>
    <t xml:space="preserve"> - zidarska mera: 565 x 289 cm</t>
  </si>
  <si>
    <r>
      <t xml:space="preserve"> - zasteklitev sestavljena iz elementov: 
</t>
    </r>
    <r>
      <rPr>
        <i/>
        <sz val="11"/>
        <color rgb="FF000000"/>
        <rFont val="Calibri Light"/>
        <family val="2"/>
        <charset val="238"/>
        <scheme val="major"/>
      </rPr>
      <t>- lesena krilna vrata s steklenim polnilom, dim. 92/225 cm
- fiksna zasteklitev - 7,87 m2
     - dim. 185/71 cm - 1x
     - dim. 192/71 cm - 1x
     - dim. 146/71 cm - 1x
     - dim. 86/69 cm - 3x
     - dim. 146/69 cm - 1x
     - dim. 146/94 cm - 1x
- okno, odpiranje krilno in ventus, dim. 86/94 cm - 3x</t>
    </r>
  </si>
  <si>
    <t>ZO-11 - fiksna zasteklitev z vrati</t>
  </si>
  <si>
    <t>ZO-12a - fiksna zasteklitev</t>
  </si>
  <si>
    <t>ZO-12b - fiksna zasteklitev z vrati</t>
  </si>
  <si>
    <t>ZO-19 - zasteklitev z vrati</t>
  </si>
  <si>
    <t xml:space="preserve"> - zidarska mera: 683 x 276 cm</t>
  </si>
  <si>
    <t xml:space="preserve"> - lesena steklena stena - odpiranje enokrilna vrata</t>
  </si>
  <si>
    <r>
      <t xml:space="preserve"> - zasteklitev sestavljena iz elementov: 
</t>
    </r>
    <r>
      <rPr>
        <i/>
        <sz val="11"/>
        <color rgb="FF000000"/>
        <rFont val="Calibri Light"/>
        <family val="2"/>
        <charset val="238"/>
        <scheme val="major"/>
      </rPr>
      <t>- lesena krilna vrata s steklenim polnilom, dim. 99/267 cm
- steklena polnilo 2x177/279+159/276 cm</t>
    </r>
  </si>
  <si>
    <t>ZO-20 - steklena stena (glej fasade)</t>
  </si>
  <si>
    <t xml:space="preserve"> - dimenzije: 1570 x 600 cm</t>
  </si>
  <si>
    <r>
      <t xml:space="preserve"> - zasteklitev sestavljena iz elementov: 
</t>
    </r>
    <r>
      <rPr>
        <i/>
        <sz val="11"/>
        <color rgb="FF000000"/>
        <rFont val="Calibri Light"/>
        <family val="2"/>
        <charset val="238"/>
        <scheme val="major"/>
      </rPr>
      <t>- fiksna zasteklitev - 61,00 m2
     - dim. 144/173 cm - 2x
     - dim. 144/215 cm - 8x
     - dim. 144/174 cm - 8x</t>
    </r>
  </si>
  <si>
    <t>V.PR.1 - vhodna vrata v pralnico</t>
  </si>
  <si>
    <t xml:space="preserve"> - svetla mera: 120/210 cm</t>
  </si>
  <si>
    <t xml:space="preserve"> - zidarska mera: 130/215 cm</t>
  </si>
  <si>
    <t xml:space="preserve"> - smer odpiranja: 1x desno</t>
  </si>
  <si>
    <t xml:space="preserve"> - stena: ab stena d=20cm</t>
  </si>
  <si>
    <t>V.PR.2 - garderoba zaposleni</t>
  </si>
  <si>
    <t xml:space="preserve"> - tip: Notranja kovinska enokrilna vrata, npr. Hörmann</t>
  </si>
  <si>
    <t xml:space="preserve"> - svetla mera: 86/210 cm</t>
  </si>
  <si>
    <t xml:space="preserve"> - zidarska mera: 96/215 cm</t>
  </si>
  <si>
    <t xml:space="preserve"> - stena: zidana stena d=15cm</t>
  </si>
  <si>
    <t xml:space="preserve"> - požarna odpornost: ??</t>
  </si>
  <si>
    <t>V.PR.3 - wc zaposleni</t>
  </si>
  <si>
    <t xml:space="preserve"> - svetla mera: 75/210 cm</t>
  </si>
  <si>
    <t xml:space="preserve"> - zidarska mera: 87/216 cm</t>
  </si>
  <si>
    <t>V.PR.4 - vrata iz hodnika v pralnico</t>
  </si>
  <si>
    <t xml:space="preserve"> - smer odpiranja: 2x Desno, 1x Levo</t>
  </si>
  <si>
    <t>V.PR.5 - vrata v shrambo</t>
  </si>
  <si>
    <t xml:space="preserve"> - zidarska mera: 85/215 cm</t>
  </si>
  <si>
    <t>V.PR.6 - vrata v shrambo</t>
  </si>
  <si>
    <t xml:space="preserve"> - zidarska mera: 110/215 cm</t>
  </si>
  <si>
    <t xml:space="preserve"> - stena: AB stena 20 cm</t>
  </si>
  <si>
    <t xml:space="preserve"> - samozapiralo: ne</t>
  </si>
  <si>
    <t>DV.PR.1 - prehod iz pralnice do prostora za sušenje perila</t>
  </si>
  <si>
    <t xml:space="preserve"> - zidarska mera: 120+120/211 cm</t>
  </si>
  <si>
    <t xml:space="preserve"> - stena: opečnata stena d=15cm, ab stena d=20cm</t>
  </si>
  <si>
    <t>Drsna vrata v pralnici</t>
  </si>
  <si>
    <t xml:space="preserve"> - dimenzije: 110/210 cm</t>
  </si>
  <si>
    <t>DV.TEL 1 - drsna vrata (v shrambo igral)</t>
  </si>
  <si>
    <t xml:space="preserve"> - svetla mera: 89,7/260 cm</t>
  </si>
  <si>
    <t xml:space="preserve"> - zidarska mera: 89,7/260 cm</t>
  </si>
  <si>
    <t xml:space="preserve"> - smer odpiranja: drsno - vodilo zgoraj</t>
  </si>
  <si>
    <t xml:space="preserve"> - stena: /</t>
  </si>
  <si>
    <t>Vrata V.TEL.1 - krilna vrata (iz večnamenskega prostora na klančino)</t>
  </si>
  <si>
    <t xml:space="preserve"> - tip: Notranja lesena enokrilna vrata+STEKLENO POLNILO  npr. LipBled</t>
  </si>
  <si>
    <t xml:space="preserve"> - svetla odprtina stene: 100/242 cm</t>
  </si>
  <si>
    <t xml:space="preserve"> - zidarska mera: 122,7/252 cm</t>
  </si>
  <si>
    <t xml:space="preserve"> - smer odpiranja: odpiranje navzven v levo, pri odpiralnem kotu 90°brez upoštevanja okovja</t>
  </si>
  <si>
    <t xml:space="preserve"> - stena: leseni moral 8 cm</t>
  </si>
  <si>
    <t xml:space="preserve"> - podboj: lesen masivni okvir, barva po predlogu projektanta</t>
  </si>
  <si>
    <t xml:space="preserve"> - kljuka: INOX kljuka, obdelava brušeno</t>
  </si>
  <si>
    <t xml:space="preserve"> - ključavnica: cilinder</t>
  </si>
  <si>
    <t xml:space="preserve"> - samozapiralo: C4 vidno samozapiralo</t>
  </si>
  <si>
    <t>Dobava in montaža tipske zaščite pred poškodbo prstov na roki na strani, kjer so nameščeni tečaji.</t>
  </si>
  <si>
    <t xml:space="preserve"> - 159/70</t>
  </si>
  <si>
    <t xml:space="preserve"> - 198/70</t>
  </si>
  <si>
    <t xml:space="preserve"> - 206/70</t>
  </si>
  <si>
    <t xml:space="preserve"> - 156/88</t>
  </si>
  <si>
    <t xml:space="preserve"> - 158/155</t>
  </si>
  <si>
    <t xml:space="preserve"> - 200/155</t>
  </si>
  <si>
    <t xml:space="preserve"> - 205/155</t>
  </si>
  <si>
    <t xml:space="preserve"> - 112/163</t>
  </si>
  <si>
    <t xml:space="preserve"> - 225/163</t>
  </si>
  <si>
    <t xml:space="preserve"> - 225/185</t>
  </si>
  <si>
    <t xml:space="preserve"> - 205/185</t>
  </si>
  <si>
    <t xml:space="preserve"> - 156/188</t>
  </si>
  <si>
    <t xml:space="preserve"> - 195/188</t>
  </si>
  <si>
    <t xml:space="preserve"> - 255/188</t>
  </si>
  <si>
    <t xml:space="preserve"> - 102/230</t>
  </si>
  <si>
    <t xml:space="preserve"> - toplotna izolacija med spodnjimi letvami in med špirovci: mineralna volna SIST EN 13162, Natur Board VENTI (λD = max.0.035 W/(m.K),razred A1, deb. 10.0 cm</t>
  </si>
  <si>
    <t xml:space="preserve"> - toplotna izolacija med špirovci 10/20cm: mineralna volna SIST EN 13162, λD = max.0.035 W/(m.K),razred A1), npr.: K.I. Natur Board VENTI ali enakovr. Plošče vgrajene dvoslojno 10 + 10 cm, deb. 20.0 cm</t>
  </si>
  <si>
    <t>S1 - POŠEVNA STREHA</t>
  </si>
  <si>
    <t xml:space="preserve"> - toplotna izolacija: mineralna volna SIST EN 13162, [λD = max.0.038 W/(m.K),σ10%def.= 70 kPa], npr.: Knauf Insulation Termotop ali enakovedno, deb. 10.0 cm</t>
  </si>
  <si>
    <t xml:space="preserve"> - toplotna izolacija: mineralna volna SIST EN 13162, λD = max.0.035 W/(m.K),razred A1)
npr.: K.I. Natur Board VENTI ali enakovr. Plošče vgrajene dvoslojno 10 + 5 cm, deb. 15.0 cm</t>
  </si>
  <si>
    <t xml:space="preserve"> - podlaga: OSB/3 plošče na pero-utor, plošče vijačene v sekundarne prečne nosilce, vsi preklopi OSB plošč zrakotesno prelepljeni z namenskimi tesnilnimi trakovi kot npr.: Homeseal LDS Soliplan ali enakovredno, deb. 2.5 cm</t>
  </si>
  <si>
    <t>S3 - POŠEVNA STREHA</t>
  </si>
  <si>
    <t xml:space="preserve"> - toplotna izolacija: mineralna volna SIST EN 13162, [λD = max.0.038 W/(m.K),σ10%def.= 70 kPa], npr.: Knauf Insulation Termotop ali enakovedno, deb. 12.0 cm</t>
  </si>
  <si>
    <t xml:space="preserve"> - toplotna izolacijamed spodnjimi letvami (5/15cm): mineralna volna SIST EN 13162, [λD = max.0.038 W/(m.K),σ10%def.= 70 kPa], npr.: Knauf Insulation Termotop ali enakovedno, deb. 15.0 cm</t>
  </si>
  <si>
    <t xml:space="preserve"> - parna zapora Homeseal LDS 100 + lepljeni stiki lepilni trak LDS Soliplan</t>
  </si>
  <si>
    <t xml:space="preserve"> - konstrukcija (OSB….) zajeto ločeno</t>
  </si>
  <si>
    <t xml:space="preserve"> - podkonstrukcija: tankostenski pocinkani profili,   obešeni z direktnimi obešali v OSB ploščo z odmikom od OSB plošč 2 cm, npr.: KNAUF CD30, ali enakovredno, deb. 5.0 cm</t>
  </si>
  <si>
    <t xml:space="preserve"> - OSB/4 plošče- ločeno</t>
  </si>
  <si>
    <t xml:space="preserve"> - stenska obloga: gips-kartonske plošče 1x 1.25 cm, npr.: KNAUF GKB 1.25 ali enakovr., bandažirane, zaglajene in barvane, deb. 1,25 cm</t>
  </si>
  <si>
    <t>F4 - LAHKA FASADNA STENA – LESENE VERT. DESKE - obloga z notranje strani</t>
  </si>
  <si>
    <t xml:space="preserve"> - fasadna stena z vsemi sloji zajeta ločeno</t>
  </si>
  <si>
    <t xml:space="preserve">  - parna zapora, kot npr.: HOMESEAL LDS 100 ali enakovr., preklopi plošč zrakotesno prelepljeni
  z namenskimi trakovi tipa kot npr.: Homeseal LDS Soliplan ali enakovr.</t>
  </si>
  <si>
    <t>Z4 - Notranja stena – wc kotliček - OBLOGA V SANITARIJAH</t>
  </si>
  <si>
    <t xml:space="preserve"> - konstrukcija - ločeno (opela, AB, MK, les…)</t>
  </si>
  <si>
    <t xml:space="preserve"> - tankostenski pocinkani profili, npr.: Knauf CW 100 ali enakovredno, vgrajeni v vert.rastru 62.5 cm!, medprostor do opečne stene 17.5: razvod inštalacij, vgradnji kotliček WC, deb. 10.0 cm</t>
  </si>
  <si>
    <t>Obloga AB parapetnega zoba v večnamenskem prostoru, višine 30 cm</t>
  </si>
  <si>
    <t xml:space="preserve"> - podlaga: fini omet</t>
  </si>
  <si>
    <t>Notranje MK stene, deb. 15-20 cm</t>
  </si>
  <si>
    <t xml:space="preserve"> - tankostenski pocinkani profili, npr.: Knauf CW 100 ali enakovredno, vgrajeni v vert.rastru 62.5 cm!,
- v medprostoru: mineralna volna,(SIST EN 13162), s specifično upornostjo zračnemu toku, v vrednosti:   5kN.s/m4, npr.: Knauf Insulation TI 140 W ali enakovr., deb. 15.0 cm.</t>
  </si>
  <si>
    <t>Z5 - Notranja stena</t>
  </si>
  <si>
    <t xml:space="preserve"> - finalna obloga: gips-kartonske plošče 2x 1.25 cm, npr.: KNAUF GKB 1.25 ali enakovr., deb. 2,50 cm</t>
  </si>
  <si>
    <t xml:space="preserve"> - tankostenski pocinkani profili, npr.: Knauf CW 150 ali enakovredno vgrajeni v vert.rastru 62.5 cm!, v medprostoru: mineralna volna,(SIST EN 13162),   s specifično upornostjo zračnemu toku, v vrednosti:   5kN.s/m4, npr.: Knauf Insulation TI 140 W ali enakovr., deb. 15,0 cm</t>
  </si>
  <si>
    <t>ST04</t>
  </si>
  <si>
    <t xml:space="preserve"> - finalni sloj: 2x gips-kartonska plošča 
 - 1x gips-kartonska plošča 1x 1.25cm, npr: Knauf gkb 1.25 ali enakov. + Knauf stropna podkonst.
- 1x  akustična gips-kartonska plošča 1x 1.25cm npr: Knauf Cleaneo Akustik SK 12/25 Q GKB 1.25 ali enakov.</t>
  </si>
  <si>
    <t>Dimenzija odprtine 40/40 - 60/60 cm. Predvidena količina revizijskih odprtin.</t>
  </si>
  <si>
    <t>Slikanje MK stropa v kuhinji, pralnici, tehničnih prostorih</t>
  </si>
  <si>
    <t>Slikanje MK akustičnega stropa v večnamenskem prostoru</t>
  </si>
  <si>
    <t>Dobava materiala in izvedba finalnega tlaka, kompletno z vsemi deli, stičenjem stikoc, obstenskimi zaključki… po navodilu in detaljnem načrtu projektanta arhitekture:</t>
  </si>
  <si>
    <t xml:space="preserve"> - tlak: keramične ploščice, vgrajene tankolepilno,
vrsta ploščic,format in tekstura: po izbiri projektanta, R10, deb. 1.0 cm</t>
  </si>
  <si>
    <t xml:space="preserve"> - tlak: keramične ploščice (vgraj. tankolepilno), nedrsne (R11), na stiku tla/stena so vgrajene
keramične sist. zaokrožnice, r min.=15 mm, vrsta, velikost ploščic in tekstura ter zaokrožnice: po izbiri arhitekta, deb. 1.0 cm
 *Velikost, barva in lastnost ploščic definirana 
v mapi smernice za interier.</t>
  </si>
  <si>
    <t xml:space="preserve"> - cement-akrilatno lepilo, deb. 0.5 cm</t>
  </si>
  <si>
    <t>Doplačilo za dobavo keramike v kuhinji. V postavki se upošteva le razlika v ceni med ostalo talno keramiko ter talno keramiko v kuhinjah, ki ima posebne zahteve - višja protizdrsnost ter primerna fugirna masa</t>
  </si>
  <si>
    <t>Keramična obloga parapetnega zoba v večnamenskem prostoru</t>
  </si>
  <si>
    <t xml:space="preserve"> - ista tekstura kot tlak (terazzo)</t>
  </si>
  <si>
    <t xml:space="preserve"> - pas višine 30 cm</t>
  </si>
  <si>
    <t>Dobava materiala in izvedba obloge stebrov južnega nadstreška v stiku s tlemi - 1 vrsta vertikalno, kompletno z vsem delom in veznim materialom:</t>
  </si>
  <si>
    <t xml:space="preserve"> - steber dim. 15/15 cm,razvita dolžina  obloge 60 cm/steber</t>
  </si>
  <si>
    <t xml:space="preserve"> - OPEKA NF za zunanje tlake z nizko absorbcijo vode, deb. 6,5 cm</t>
  </si>
  <si>
    <t xml:space="preserve"> - cem.malta, zmrzlinsko odporna, deb. 1.5 cm</t>
  </si>
  <si>
    <t>Podana količina v m1 vgrajenega pasu obloge!</t>
  </si>
  <si>
    <t xml:space="preserve"> - tlak: kot npr. Zero Enomer – v roli (lepljen na podlago), barva 5722 DUSTY, deb. 0,20 cm
..obloga mora ustrezati naslednjim kriterijem: 
..primerna za talno gretje, odporna na koleščke opreme,
..brez PVC-ja, plastifikatorjev, ftalatov, halogenov,
..klora in težkih kovin,
..dobra odpornost na praske in umazanijo ter madeže,
..gosta struktura brez vsebnosti olj
..varna hoja, dobra odpornost proti zdrsu,
..odporna na čistila z vrednostjo pH 14,
..antistatična
..ne omogoča razvoj bakterij</t>
  </si>
  <si>
    <t>Izdelava finalnega tlaka P2-ekoliški otok, večplastni dvokomponentni epoksidni sloj, po sistemu Mapefloor System 32 ali enakovr. z uporabo dvokomponentne epoksidne smole Mapefloor I 300 SL z vmešano barvo po RAL-u Mapecolor Paste, polnila Quarzo 0.25 ter Quarzo 0.50 in prajmerja Primer SN, izvedba po navodilih proizvajalca, deb. 0.3 cm</t>
  </si>
  <si>
    <t>Dobava in vgradnja bioklimatskih pergol v južnih nadstreških - pomična senčila na električni pogon se izvedejov oseh 3, 4, 5 in 8, 9, 10:</t>
  </si>
  <si>
    <t xml:space="preserve"> - opis senčil: 
- vsaka od 8 pergol je sestavljena iz dveh vodil 125x60mm, 
- dveh končnih profilov za platno 60x80mm in
- vmesnimi profili za platno 50x60mm. </t>
  </si>
  <si>
    <t xml:space="preserve"> - vodila so na elektro pogon z motorjem somfy safety box – opremljen s sprejemnikom in voden z daljinskim upravljalcem. </t>
  </si>
  <si>
    <t xml:space="preserve"> - alu okovje je v bež barvi ral 1013. </t>
  </si>
  <si>
    <t xml:space="preserve"> - platno: 800g, 4 slojno, ognjevarno, vodoodporno, barva bež crmx
-platno je sestavljeno iz dveh zunanjih slojev, mrežice katera daje stabilnost platnu in blockout folije, ki poskrbi za boljšo zaščito proti temperaturi. platno je 100% vodoodporno. v primeru dežja posebna guma iz kavčuka pri strani vodila prepreči iztok vode na strani platna in jo usmeri v žleb pergole.</t>
  </si>
  <si>
    <t xml:space="preserve"> - montaža alu vodil se izvede bočno v leseni špirovec, vijačeno direktno skozi profil v les.pergola mora bit na višini kjer je spodnji rob profila, ki poteka vzdolž špirovca je odmaknjen od vrha žlebu za 70mm</t>
  </si>
  <si>
    <t xml:space="preserve">Upoštevatgi kompletno izvedbo, z vsem potrebnim delom, pritrdilnim in tesnilnim materialom. </t>
  </si>
  <si>
    <t>1.1.</t>
  </si>
  <si>
    <t>Točke zakolicbe zunanje ureditve</t>
  </si>
  <si>
    <t>1.2.</t>
  </si>
  <si>
    <t>Postavitev in zavarovanje precnih profilov</t>
  </si>
  <si>
    <t>1.3.</t>
  </si>
  <si>
    <t>1.4.</t>
  </si>
  <si>
    <t>1.5.</t>
  </si>
  <si>
    <t>Rušenje tlakovanih površin vključno z robnimi elementi in odvoz odpadnega materiala na trajno deponijo izvajalca. Vštete so vse utrjene površine znotraj meje obdelave.</t>
  </si>
  <si>
    <t>1.6.</t>
  </si>
  <si>
    <t>Rušenje gumiranih površin vključno z podlogo in robnimi elementi in odvoz odpadnega materiala na trajno deponijo izvajalca. Vštete so površine znotraj meje obdelave.</t>
  </si>
  <si>
    <t>Odstranitev obstoječih igral z odvozom odpadnega materiala na trajno deponijo.</t>
  </si>
  <si>
    <t>1.8.</t>
  </si>
  <si>
    <t>Odstranitev, in čiščenje grmičevja in manjših dreves odvoz odpadnega materiala na trajno deponijo.</t>
  </si>
  <si>
    <t>1.9.</t>
  </si>
  <si>
    <t>Odstranitev dreves premera do 30cm z odvozom odpadnega materiala na trajno deponijo.</t>
  </si>
  <si>
    <t>1.10.</t>
  </si>
  <si>
    <t>Rušenje obstoječih AB konstrukcij z nalaganjem na kamion in odvozom na trajno deponijo vključno s plačilom takse</t>
  </si>
  <si>
    <t>2.1.</t>
  </si>
  <si>
    <t>Izkopi</t>
  </si>
  <si>
    <t>2.1.1.</t>
  </si>
  <si>
    <t>2.1.2.</t>
  </si>
  <si>
    <t>Izkop zemljine 3. kat.  z odvozom materiala na trajno deponijo. Izkop se vrši izven gabarita objektov.</t>
  </si>
  <si>
    <t>2.1.3.</t>
  </si>
  <si>
    <t>Izkop zemljine 3. kat.  z odvozom materiala na začasno deponijo. Izkop se vrši izven gabarita objektov.</t>
  </si>
  <si>
    <t>2.1.4.</t>
  </si>
  <si>
    <t>Odvoz viška zemljine 3. kat. na trajno deponijo in strošek deponije</t>
  </si>
  <si>
    <t>3.1.5.</t>
  </si>
  <si>
    <t>Dobava in vgradnja materiala iz začasne deponije z uvaljanjem do predpisane zbitosti</t>
  </si>
  <si>
    <t>2.2.</t>
  </si>
  <si>
    <t>Planum temeljnih tal</t>
  </si>
  <si>
    <t>2.2.1.</t>
  </si>
  <si>
    <t>Planiranje in valjanje planuma spodnjega ustroja do 60 MPa, tocnosti +- 3,0 cm. Nagib planuma min 1%.</t>
  </si>
  <si>
    <t>2.3.</t>
  </si>
  <si>
    <t>Nasipi in posteljice</t>
  </si>
  <si>
    <t>2.3.1.</t>
  </si>
  <si>
    <t>Nabava, dobava in izdelava posteljice iz drobljenih kamnitih zrn v debelini 40 cm</t>
  </si>
  <si>
    <t>Zelenice</t>
  </si>
  <si>
    <t>Dobava in razstiranje  peščene zemljine za zelenico v debelini 20 cm</t>
  </si>
  <si>
    <t>Dobava in razprostrtje prodca fi 30-50 mm v sloju 15 cm</t>
  </si>
  <si>
    <t>3.1.</t>
  </si>
  <si>
    <t>Nosilne nevezane plasti</t>
  </si>
  <si>
    <t>3.1.1.</t>
  </si>
  <si>
    <t>Nabava, dobava materiala in izdelava nevezane nosilne plasti drobljenca TD32 v h = 20 cm kot podloga voznim površinam.</t>
  </si>
  <si>
    <t>3.2.</t>
  </si>
  <si>
    <t>Vezane nosilne plasti</t>
  </si>
  <si>
    <t>3.2.1.</t>
  </si>
  <si>
    <t>Izdelava nosilne plasti bituminizirane zmesi AC 22 base B 50/70 A4 v  deb. 6 cm</t>
  </si>
  <si>
    <t>3.3.</t>
  </si>
  <si>
    <t>Obrabne zaporne plasti</t>
  </si>
  <si>
    <t>3.3.1.</t>
  </si>
  <si>
    <t>Izdelava obrabne in drenažne plasti bituminizirane zmesi PA 11 B 70/100 A4 v debelini 5 cm</t>
  </si>
  <si>
    <t>3.3.2.</t>
  </si>
  <si>
    <t>Izdelava obrabnozaporne plasti bitumenskega betona AC 8 surf  B 50/70 A4 v deb. 3 cm.</t>
  </si>
  <si>
    <t>3.3.3.</t>
  </si>
  <si>
    <t>Izvedba pobrizga nosilnega sloja asfalta z bitumensko emulzijo</t>
  </si>
  <si>
    <t>3.3.4.</t>
  </si>
  <si>
    <t>3.3.5.</t>
  </si>
  <si>
    <t>Izvedba stika z vgradnjo bitumenskega traka "Texabit"</t>
  </si>
  <si>
    <t>6.1.</t>
  </si>
  <si>
    <t>Izdelava temelja iz cementnega betona  C12/15 dolžine 60 cm in prereza do 40 cm.</t>
  </si>
  <si>
    <t>6.2.</t>
  </si>
  <si>
    <t xml:space="preserve">Nabava, dobava in postavitev stebrica premera 64 mm iz vroce cinkane jeklene cevi dolžina do3600mm. </t>
  </si>
  <si>
    <t>6.3.</t>
  </si>
  <si>
    <t xml:space="preserve">Nabava, dobava in  prometnega znaka "ZBIRNO MESTO" podloga iz aluminijaste plocevine. </t>
  </si>
  <si>
    <t>4.1.</t>
  </si>
  <si>
    <t>Nabava, dobava in vgraditev  robnikov iz cementnega betona s prerezom 15/25 cm (vgraditev v bet. temelj C16/20). Vključno s pogreznjenimi robniki</t>
  </si>
  <si>
    <t>4.2.</t>
  </si>
  <si>
    <t>Nabava, dobava in vgraditev  robnikov iz cementnega betona s prerezom 8/20 cm (vgraditev v bet. temelj C16/20). Vključno s pogreznjenimi robniki</t>
  </si>
  <si>
    <t>4.3.</t>
  </si>
  <si>
    <t>4.4.</t>
  </si>
  <si>
    <t>4.5.</t>
  </si>
  <si>
    <t>4.6.</t>
  </si>
  <si>
    <t>4.7.</t>
  </si>
  <si>
    <t>Dobava in vgradbja ločilni RF robnik 4/200mm z izdelavo betonske temeljne podloge in obbetoniranjem z betonom C 25/30</t>
  </si>
  <si>
    <t>5.2.</t>
  </si>
  <si>
    <t>5.3.</t>
  </si>
  <si>
    <t>Dobava in vgradnja peskolova, skladen z linijsko rešetko ter izdelavo betonske temeljne podloge in obbetoniranje z betonom C25/30</t>
  </si>
  <si>
    <t>5.4.</t>
  </si>
  <si>
    <t>5.5.</t>
  </si>
  <si>
    <t xml:space="preserve">Zakoličenje osi zunanje kanalizacije z oznako </t>
  </si>
  <si>
    <t>revizijskih jaškov in določitev globin</t>
  </si>
  <si>
    <t xml:space="preserve">Zaris osi notranje kanalizacije  </t>
  </si>
  <si>
    <t>Ročni izkop kanalizacijskega jarka globine</t>
  </si>
  <si>
    <t>0-1,0 m, v terenu III ktg. z odlaganjem</t>
  </si>
  <si>
    <t>izkopanega materiala ob rob izkopa,</t>
  </si>
  <si>
    <t>naklon brežine 60°</t>
  </si>
  <si>
    <t>Strojni izkop kanalizacijskega jarka globine</t>
  </si>
  <si>
    <t>0-2,0 m, v terenu III ktg. z odlaganjem</t>
  </si>
  <si>
    <t>Ročno planiranje dna jarka s točnostjo</t>
  </si>
  <si>
    <t>+/- 3 cm po projektiranem padcu</t>
  </si>
  <si>
    <t xml:space="preserve">Odvoz viška izkopanega materiala na </t>
  </si>
  <si>
    <t>stalno deponijo, z razkladanjem in</t>
  </si>
  <si>
    <t>razgrinjanjem na deponiji, plačilo</t>
  </si>
  <si>
    <t>deponije.</t>
  </si>
  <si>
    <t>Zasip jarka z materialom deponiranim</t>
  </si>
  <si>
    <t>ob robu izkopa  z utrjevanjem</t>
  </si>
  <si>
    <t xml:space="preserve"> v slojih po 25 cm do 95 % trdnosti po </t>
  </si>
  <si>
    <t>standardnem Proktorjevem postopku</t>
  </si>
  <si>
    <t>Dobava in montaža PVC kanalskih cevi,</t>
  </si>
  <si>
    <t>vključno z ustreznimi fazonskimi kosi</t>
  </si>
  <si>
    <t>stiki so tesnjeni z gumi tesnili in polnim</t>
  </si>
  <si>
    <t>obbetoniranjem z betonom C16/20</t>
  </si>
  <si>
    <t>PVC DN 50/SN4</t>
  </si>
  <si>
    <t>PVC DN 75/SN4</t>
  </si>
  <si>
    <t>PVC DN 110/SN4</t>
  </si>
  <si>
    <t>PVC DN 160/SN8</t>
  </si>
  <si>
    <t>PVC DN 200/SN8</t>
  </si>
  <si>
    <t>stiki so tesnjeni z gumi tesnili in pritrjevanje</t>
  </si>
  <si>
    <t>na nosilno stropno konstrokcijo</t>
  </si>
  <si>
    <t>PVC DN 125/SN4</t>
  </si>
  <si>
    <t>Dobava in montaža revizijskega jaška f 1000mm</t>
  </si>
  <si>
    <t>iz arm.poliestra povozne kv. na kanalu iz PVC cevi</t>
  </si>
  <si>
    <t>z izdelano muldo v dnu jaška</t>
  </si>
  <si>
    <t>gl. do 1,5m</t>
  </si>
  <si>
    <t>Dobava in montaža revizijskega jaška f 800mm</t>
  </si>
  <si>
    <t>Dobava in montaža revizijskega jaška f 600mm</t>
  </si>
  <si>
    <t>gl. do 1,0m</t>
  </si>
  <si>
    <t>Dobava in izdelava ponikovalnice iz betonskih</t>
  </si>
  <si>
    <t>cevi fi 100cm z vsemi pomožnimi deli in</t>
  </si>
  <si>
    <t>vgradnjo kanalskega pokrova LTŽ fi 60mm,C250</t>
  </si>
  <si>
    <t>gl. do 2,20m</t>
  </si>
  <si>
    <t>cevi fi 80cm z vsemi pomožnimi deli in</t>
  </si>
  <si>
    <t>Dobava in vgradnja venca z vgrajenim</t>
  </si>
  <si>
    <t xml:space="preserve">LTŽ pokrovom fi 600mm, C250 z vsemi    </t>
  </si>
  <si>
    <t>pomožnimi deli</t>
  </si>
  <si>
    <t>Dobava in vgradnja pokrova 60/60 cm</t>
  </si>
  <si>
    <t>s smradno zaporo in zgornjo obdelavo</t>
  </si>
  <si>
    <t>skladno s tlakom</t>
  </si>
  <si>
    <t>Pregled in obnova obstoječega revizijskega</t>
  </si>
  <si>
    <t xml:space="preserve">jaška fi 100 cm za zagotovitev vodotesnosti </t>
  </si>
  <si>
    <t>in trdnosti</t>
  </si>
  <si>
    <t>Izdelava peskolova iz betonskih cevi fi 40cm</t>
  </si>
  <si>
    <t>z vgradnjo pokrova LTŽ fi 450mm B125 in vsemi</t>
  </si>
  <si>
    <t xml:space="preserve">Izdelava cestnega požiralnika iz betonskih cevi </t>
  </si>
  <si>
    <t xml:space="preserve">fi 40 cm z vgradnjo LTŽ rešetke 300/3000mm D400 </t>
  </si>
  <si>
    <t>in vsemi pomožnimi deli</t>
  </si>
  <si>
    <t>Pregled in čiščenje novo zgrajene kanalizacije</t>
  </si>
  <si>
    <t>Izdelava priključka na obstoječo kanalizacijo</t>
  </si>
  <si>
    <t>z vsemi potrebnimi fazonskimi kosi in</t>
  </si>
  <si>
    <t>polnim obbetoniranjem z betonom C 25/30</t>
  </si>
  <si>
    <t>Izdelava prebojev v pasovnih temeljih</t>
  </si>
  <si>
    <t>DN 200mm z vsemi pomožnimi deli</t>
  </si>
  <si>
    <t>Zavarovanje obstoječih komunalnih TK vodov</t>
  </si>
  <si>
    <t>v območju gadbene jame za kanalizacijo</t>
  </si>
  <si>
    <t>24.</t>
  </si>
  <si>
    <t xml:space="preserve">Dobava in vgradnja tipskega lovilca olj in </t>
  </si>
  <si>
    <t xml:space="preserve">bencina, vgradnja po navodilu izbranega </t>
  </si>
  <si>
    <t>proizvajalca, lovilec skladen s SIST EN 858-2</t>
  </si>
  <si>
    <t>Q = 6,0 l/s</t>
  </si>
  <si>
    <t>25.</t>
  </si>
  <si>
    <t xml:space="preserve">maščob, vgradnja po navodilu izbranega </t>
  </si>
  <si>
    <t>proizvajalca</t>
  </si>
  <si>
    <t>Q = 4,0 l/s</t>
  </si>
  <si>
    <r>
      <t xml:space="preserve">Cev iz materiala PE 100 </t>
    </r>
    <r>
      <rPr>
        <sz val="11"/>
        <rFont val="Calibri Light"/>
        <family val="2"/>
        <charset val="238"/>
        <scheme val="major"/>
      </rPr>
      <t>po DIN 8074 in DIN 8075</t>
    </r>
  </si>
  <si>
    <t>SDR 11 skupaj z dodatkom  za razrez</t>
  </si>
  <si>
    <t xml:space="preserve">PE 32x3,0    </t>
  </si>
  <si>
    <t>m</t>
  </si>
  <si>
    <t>Obojka materiala PE 100</t>
  </si>
  <si>
    <t>iz  PE 100 z vgrajeno elektro-uporovno žico</t>
  </si>
  <si>
    <t>PE 32</t>
  </si>
  <si>
    <t>PE vstopna hišna kombinacija - tip E</t>
  </si>
  <si>
    <t>-</t>
  </si>
  <si>
    <t>jeklena brezšivna cev DN 25 DIN 2440, material St 38,5</t>
  </si>
  <si>
    <t>krogelna pipa DN 25 z izolirnim kosom navojne izvedbe</t>
  </si>
  <si>
    <t>omarica za zaporno pipo,  izdelana iz nerjaveče pločevine po delavniški risbi, dimenzije: 250x300x200 mm</t>
  </si>
  <si>
    <t xml:space="preserve">proizvajalca, prirejene za vgradnjo v zid in z napisom: GLAVNA PLINSKA ZAPORNA PIPA, </t>
  </si>
  <si>
    <t xml:space="preserve">Montaža priključnega plinovoda </t>
  </si>
  <si>
    <t>nepredvidena dela odobrena s strani nadzora in obračunana po analizi cen v skladu s kalkulativnimi elementi</t>
  </si>
  <si>
    <t>Tlačni  preizkus  priključnih plinovodov</t>
  </si>
  <si>
    <t>izvedenih  po  navodilih iz projekta, izdaja atesta</t>
  </si>
  <si>
    <t>Katastrski posnetek in prijava na GURS</t>
  </si>
  <si>
    <r>
      <rPr>
        <b/>
        <sz val="11"/>
        <rFont val="Calibri Light"/>
        <family val="2"/>
        <charset val="238"/>
        <scheme val="major"/>
      </rPr>
      <t>Pripravljalna   in   zaključna  dela</t>
    </r>
    <r>
      <rPr>
        <sz val="11"/>
        <rFont val="Calibri Light"/>
        <family val="2"/>
        <charset val="238"/>
        <scheme val="major"/>
      </rPr>
      <t>,</t>
    </r>
  </si>
  <si>
    <t>nepredvidena dela, splošni, manipulativni</t>
  </si>
  <si>
    <t>transportni  in  zavarovalni stroški</t>
  </si>
  <si>
    <t>Izdelava projekta priključnega plinovoda</t>
  </si>
  <si>
    <t>napeljave vključno s pridobitvijo soglasja</t>
  </si>
  <si>
    <t>Splošni, manipulativni, zavarovalni in transportni stroški.</t>
  </si>
  <si>
    <t>Hišni revizijski jašek - montažni elementi</t>
  </si>
  <si>
    <t>- Spojka (ravna) za PE cevi 1"1/2</t>
  </si>
  <si>
    <t>- Gumi tesnilo za zaščitno cev PEd90</t>
  </si>
  <si>
    <t>- Zmanjševalni kos  1"1/2-1"</t>
  </si>
  <si>
    <t>- Pipa krogelna 1"1/2</t>
  </si>
  <si>
    <t>- Pipa krogelna 1"1/2 - z izpustom</t>
  </si>
  <si>
    <t>- Konzola za vodomer DN 25 s holandcema</t>
  </si>
  <si>
    <t>- vložek nepovratnega ventila DN25</t>
  </si>
  <si>
    <t>- varovalna spojka za vodomer DN 25</t>
  </si>
  <si>
    <t>strojno</t>
  </si>
  <si>
    <t>ročno</t>
  </si>
  <si>
    <t xml:space="preserve">Planiranje dna jarka </t>
  </si>
  <si>
    <t>z natančnostjo ± 3 cm in ročno čiščenje jarka pred polaganjem cevi</t>
  </si>
  <si>
    <t>Polaganje opozorilnega PVC traku - POZOR PLINOVOD</t>
  </si>
  <si>
    <t>Čiščenje terena med in po končanih delih</t>
  </si>
  <si>
    <t>Zakoličba komunalnih vodov ter internih vodov ARSO na trasi dolžine 32 m</t>
  </si>
  <si>
    <t>kompl.</t>
  </si>
  <si>
    <t>Zakoličba obstoječega NN voda, odkop v dolžini 45m ter odstrenitev, vključno z odklopom kabla v kabelski ommarici</t>
  </si>
  <si>
    <r>
      <t xml:space="preserve">Izkop kabelskega jarka (po detajlu), </t>
    </r>
    <r>
      <rPr>
        <sz val="11"/>
        <color theme="1"/>
        <rFont val="Calibri Light"/>
        <family val="2"/>
        <charset val="238"/>
        <scheme val="major"/>
      </rPr>
      <t>za izvedbo povezav elektroinštalacij, komplet z:</t>
    </r>
  </si>
  <si>
    <t>ročni oziroma strojni izkop širine 40-60cm, globine 0,8-1,0m, komplet z odvozom odvečnega izkopanega materiala (zemljina, asfalt) na stalno deponijo s plačilom vseh stroškov deponiranja</t>
  </si>
  <si>
    <t>planiranje dna jarka</t>
  </si>
  <si>
    <t>zasipanje s peskom gran. 0-4mm, v višini 40 cm, z utrjevanjem</t>
  </si>
  <si>
    <t>zasipanje ostalega jarka z izkopanim materialom, z utrjevanjem</t>
  </si>
  <si>
    <t>planiranje na nivoju terena kot priprava za končni sloj</t>
  </si>
  <si>
    <t>opozorilni trak</t>
  </si>
  <si>
    <t>obbetoniranje cevi nad traso cevi C16/20</t>
  </si>
  <si>
    <t>posnetek trase</t>
  </si>
  <si>
    <t>SKUPAJ:</t>
  </si>
  <si>
    <t>Brez končnega sloja.</t>
  </si>
  <si>
    <t>Izdelava temelja za postavitev prostostoječe priključno merilne omarice, dim. 800x350x150mm, komplet z izkopom in materialom</t>
  </si>
  <si>
    <t>Betoniranje nad cevmi kabelske trase na povozni površini v višini 30cm. Glej priloženi detajl.</t>
  </si>
  <si>
    <t>Posnetek kabelske trase in izdelava načrta PID</t>
  </si>
  <si>
    <t>Drobna gradbena dela</t>
  </si>
  <si>
    <t>%</t>
  </si>
  <si>
    <t>Transportni stroški</t>
  </si>
  <si>
    <t>Kabel položen v cevi v zemlji, delno z objemkami pritrjen na obstoječem stebru</t>
  </si>
  <si>
    <t>NA2XY-J 4x150 + 1,5mm2</t>
  </si>
  <si>
    <t>Kabelski zaključek, za kabel pod pozicijo 1, kot Tyco Electronics, tip EPKT-0047, komplet s kabeljskimi čevlji Al/Cu35mm2</t>
  </si>
  <si>
    <t>Pocinkani jekleni trak, FeZn 25x4mm, položen v zemljo</t>
  </si>
  <si>
    <t>Križna sponka, Zn/Cu, za spoj pocinkanih jeklenih trakov, komplet</t>
  </si>
  <si>
    <t>Vodnik, H07V-K 35mm2, komplet s pritrdilnim materialom</t>
  </si>
  <si>
    <t>zbiralnični sistem modula 60mm, z zbiralkami 40x10mm, dolžine do 80cm komplet z nosilci zbiralk, dolžine 1m</t>
  </si>
  <si>
    <t>polindirektni  trifazni dvosmerni števec  delovne in jalove energije, kot Iskraemeco, MT880-T1A42R56 , 3x230/400V, 5A</t>
  </si>
  <si>
    <t>komunikacijska enota, CM-v-3</t>
  </si>
  <si>
    <t>merilna spončna letev, komplet z inštalacijski odklopnik, ETIMAT/B/6A, 3p, (MSG)</t>
  </si>
  <si>
    <t>merilni tokovni transformatorji, 250/5A, r=0,5, kot EASK 31.5</t>
  </si>
  <si>
    <t>varovalčni ločilnik VL00/160A, komplet z varovalnimi elementi</t>
  </si>
  <si>
    <t>varovalčni ločilnik VL2/224A, komplet z varovalnimi elementi</t>
  </si>
  <si>
    <t>lahko snemljiva pleksi pregrada Cu zbiralk</t>
  </si>
  <si>
    <t>prenapetostni odvodnik, Iimp min. 12,5kA, kot Protec B2SR</t>
  </si>
  <si>
    <t>števčna plošča</t>
  </si>
  <si>
    <t>predal za načrte</t>
  </si>
  <si>
    <t>Cu zbiralke, komplet z nosilci</t>
  </si>
  <si>
    <t>povezovalni vodniki</t>
  </si>
  <si>
    <t>drobni material</t>
  </si>
  <si>
    <t>Drobni material</t>
  </si>
  <si>
    <t>Preizkus el. kabla</t>
  </si>
  <si>
    <t>Nadzor el. distribucije in priklop na omrežje</t>
  </si>
  <si>
    <t>Carpinus betulus (CB)</t>
  </si>
  <si>
    <t>Dobava in izdelava zaščite obstoječih dreves v skladu s standardom SIST DIN 18920:2019, odstranitev po končani gradnji</t>
  </si>
  <si>
    <t>6.4.</t>
  </si>
  <si>
    <t xml:space="preserve">Nabava, dobava in  prometnega znaka "ZNAK ZA IZRECNE ODREDBE" podloga iz aluminijaste plocevine. </t>
  </si>
  <si>
    <t>6.5.</t>
  </si>
  <si>
    <t xml:space="preserve">Nabava, dobava in  prometnega znaka "DOPOLNILNA TABLA" podloga iz aluminijaste plocevine. </t>
  </si>
  <si>
    <t>6.6.</t>
  </si>
  <si>
    <t xml:space="preserve">Izdelava talne označbe za intervencijska vozila z rumeno barvo </t>
  </si>
  <si>
    <t>6.7.</t>
  </si>
  <si>
    <t xml:space="preserve">Izdelava talne označbe za dostavna vozila z rumeno barvo </t>
  </si>
  <si>
    <t>ROBNI ELEMENTI - ROBNIKI, OBROBE, IGRALA</t>
  </si>
  <si>
    <t>Dobava in postavitev stojal za kolesa s šestimi mesti iz vročecinkanega jekla</t>
  </si>
  <si>
    <t>Dobava in postavitev visoke gredice iz lesenega okvirja dimenzije 80/60/450cm vključno z zemljino (oznaka J)</t>
  </si>
  <si>
    <t>Dobava in vgradnja zunanjega ptnika iz brušenega betona dimenzije 40x40cm za otroke iz betona, z RF lijakom in pipo</t>
  </si>
  <si>
    <t>4.8.</t>
  </si>
  <si>
    <t>Izdelava betonske tribune prereza 40/80cm iz AB konstrukcije</t>
  </si>
  <si>
    <t>4.9.</t>
  </si>
  <si>
    <t>Izdelava lesenega sedišča za betonske tribune s pritrjevanjem v AB konstrukcijo vključno z vsem pritrdilnim materialom</t>
  </si>
  <si>
    <t>4.10.</t>
  </si>
  <si>
    <t>Dobava in vgradnja vrtljivega droga za zastave višine 6m iz armiranega poliestra z vitlom za dvig zastave, sidrno ploščo ter z betonskim temeljem fi60cm</t>
  </si>
  <si>
    <t>4.11.</t>
  </si>
  <si>
    <t>Demontaža dela obstoječe panelne ograje za potrebe izvedbe gradbiščnega priključka vključno z ureditvijo začasne deponije in ponovna montaža ograje z vzpostavitvijo v prvotno stanje po končani gradnji</t>
  </si>
  <si>
    <t>4.12.</t>
  </si>
  <si>
    <t>4.13.</t>
  </si>
  <si>
    <t>4.14.</t>
  </si>
  <si>
    <t>4.15.</t>
  </si>
  <si>
    <t>4.16.</t>
  </si>
  <si>
    <t>4.17.</t>
  </si>
  <si>
    <t>4.18.</t>
  </si>
  <si>
    <t>4.19.</t>
  </si>
  <si>
    <t>4.20.</t>
  </si>
  <si>
    <t>4.21.</t>
  </si>
  <si>
    <t>4.22.</t>
  </si>
  <si>
    <t>4.23.</t>
  </si>
  <si>
    <t>4.24.</t>
  </si>
  <si>
    <t>4.25.</t>
  </si>
  <si>
    <t>4.26.</t>
  </si>
  <si>
    <t>4.28.</t>
  </si>
  <si>
    <t>4.29.</t>
  </si>
  <si>
    <t>4.31.</t>
  </si>
  <si>
    <t>4.32.</t>
  </si>
  <si>
    <t>4.33.</t>
  </si>
  <si>
    <t>4.34.</t>
  </si>
  <si>
    <t>4.35.</t>
  </si>
  <si>
    <t>4.36.</t>
  </si>
  <si>
    <t>4.37.</t>
  </si>
  <si>
    <t>4.38.</t>
  </si>
  <si>
    <t>Tunel Gosenica
Pvc tunel primeren za uporabo zunaj. Dimenzije
tunela so 206 x 60 cm, višina 106 cm.</t>
  </si>
  <si>
    <t>4.41.</t>
  </si>
  <si>
    <t>4.42.</t>
  </si>
  <si>
    <t>4.43.</t>
  </si>
  <si>
    <t>tm</t>
  </si>
  <si>
    <t>OKENSKA LESENA POLICA - načrt</t>
  </si>
  <si>
    <t>LP</t>
  </si>
  <si>
    <t>o_PT/Kom-05 OSREDNJI PROSTOR</t>
  </si>
  <si>
    <t>LP2</t>
  </si>
  <si>
    <t>o_PT/19 SKUPNI PROSTOR ZA STROKOVNE DELAVCE</t>
  </si>
  <si>
    <t>o_PT/18 DODATNI PROSTOR ZA DEJAVNOST OTROK (SEZNORNA SOBA)</t>
  </si>
  <si>
    <t>o_PT/17 IGRALNICA OTROCI 3-6 LET</t>
  </si>
  <si>
    <t>o_PT/16 GARDEROBA ZA 2 ODDELKA</t>
  </si>
  <si>
    <t>o_PT/14 IGRALNICA OTROCI 3-6 LET</t>
  </si>
  <si>
    <t>o_PT/13 IGRALNICA DOJEČNKI 1-2 LETI</t>
  </si>
  <si>
    <t>o_PT/12 GARDEROBA ZA 1 ODDELEK</t>
  </si>
  <si>
    <t>o_PT/06 IGRALNICA OTROCI 2-3 LETA</t>
  </si>
  <si>
    <t>o_PT/05 IGRALNICA OTROCI 2-3 LETA</t>
  </si>
  <si>
    <t>o_PT/04 GARDEROBA ZA 2 ODDELKA</t>
  </si>
  <si>
    <t>o_PT/02 IGRALNICA DOJEČNKI 1-2 LETI</t>
  </si>
  <si>
    <t>o_PT/01 PROSTOR ZA INDIVIDUALNO DELO (otroci, ki potrebujejo svetovanje ali pomoč)</t>
  </si>
  <si>
    <t>OGREVANJE</t>
  </si>
  <si>
    <t>SKUPAJ OGREVANJE</t>
  </si>
  <si>
    <t>ENERGETIKA</t>
  </si>
  <si>
    <t>GRELNA TELESA</t>
  </si>
  <si>
    <t>RAZVOD</t>
  </si>
  <si>
    <t>PREZRAČEVANJE</t>
  </si>
  <si>
    <t>KLIMATSKE NAPRAVE</t>
  </si>
  <si>
    <t>KUHINJSKO PREZRAČEVANJE</t>
  </si>
  <si>
    <t>PREZRAČEVANJE IGRALNIC, PRALNICE IN VEČNAMENSKEGA PROSTORA</t>
  </si>
  <si>
    <t>SKUPAJ PREZRAČEVANJE</t>
  </si>
  <si>
    <t>VODOVOD, KANALIZACIJA</t>
  </si>
  <si>
    <t>SKUPAJ  VODOVOD, KANALIZACIJA</t>
  </si>
  <si>
    <t>VODOVODNA OPREMA IN RAZVOD</t>
  </si>
  <si>
    <t>TOPLOTNA POSTAJA - SEKUNDAR TSV</t>
  </si>
  <si>
    <t>SANITARNA OPREMA - VRTEC</t>
  </si>
  <si>
    <t>SANITARNA OPREMA - KUHINJA</t>
  </si>
  <si>
    <t>SANITARNA OPREMA - PRALNICA</t>
  </si>
  <si>
    <t>GASILNA OPREMA</t>
  </si>
  <si>
    <t xml:space="preserve">SKUPAJ  PLIN </t>
  </si>
  <si>
    <t>PLINSKA INSTALACIJA</t>
  </si>
  <si>
    <t xml:space="preserve">Toplotna postaja </t>
  </si>
  <si>
    <t>SPLOŠNI STROŠKI OGREVANJE</t>
  </si>
  <si>
    <t>PVC cev STIGMAFLEX fi125, rdeča, obbetonirana, C16/20 komplet z polaganjem</t>
  </si>
  <si>
    <t>Dvojno rezanje in odstranitev asfalta, v dolžini 22m, okvirne širina 60cm, pred izkopom kabelskega jarka ter po izvedbi del ponovno asfaltiranje, komplet</t>
  </si>
  <si>
    <t>Izdelava, prevrtavanja z diamantno kronsko žago, v betonski kabelski jašek, dim. fi125, komplet z tesnitvijo prevrtane odprtine</t>
  </si>
  <si>
    <t>Kabelska polica, komplet z veznim, obešalnim in pritrdilnim priborom, z L konzolami do višine 20cm</t>
  </si>
  <si>
    <t>PK 100</t>
  </si>
  <si>
    <t>Merilna omara, PSKPMO
predvidena kot tipska prostostoječa omarica s podstavkom, s pregrado med števčnim in varovalčnim delom, kot Schrack, dim. omarice 750x1250x320mm, omarica v zaščiti IP54, z izrezi za števec, komplet z vgrajenimi elementi, kot:</t>
  </si>
  <si>
    <t>Tesnitev  med  požarnimi  sektorji  (EI90)  s  požarno odpornimi kiti odprtine do velikosti 0,05m2, komplet z izjavo izvajalca o vgradnji in ustreznimi certifikati, skladno s SZPV 408
(Tesnitev vseh močnostnih inštalacij)</t>
  </si>
  <si>
    <t>Vse svetilke mora pred naročilom potrditi arhitekt oziroma naročnik. V primeru spremebe tipa oziroma proizvajalca je potrebno izvesti nove izračune meritev.</t>
  </si>
  <si>
    <t>Vse svetilke morajo imeti 5 letno garancijo.</t>
  </si>
  <si>
    <t>Svetilke splošne razsvetljave:</t>
  </si>
  <si>
    <t>S02</t>
  </si>
  <si>
    <t>Nadgradna svetilka dimenzij 1155×50x60 mm. 
Ohišje svetilke je izdelan iz belo obarvanega aluminaijastega  profila.
Optika: difuzor iz polikarbonata, ki zagotavlja nizko stopnjo bleščanja</t>
  </si>
  <si>
    <t>Predstikalna naprava: 
- polprevodniška  
- faktor moči ≥ 0,95
- LED svetlobni vir:
  - z življenjsko dobo L80/B20@≥ 50.000 h
  - McAdam = 3,
  - efektivni svetlobni tok ≥ 2.530 lm ± 10 %
  - temperatura barve svetlobe 4.000 K
  - barvni indeks CRI ≥ 80
Ostalo:
- Priključna moč ≤  28,0 W ± 10 %
- Stopnja zaščite = IP40
- Mehanska trdnost ≥ IK07
- Razred izolacije: II
kot npr.: Disano/Fosnova Liset 2.0 - plafone - diffusore in policarbonato 4000K CRI80 28W CLD-D-D Bianco 22302203-00</t>
  </si>
  <si>
    <t>S03D</t>
  </si>
  <si>
    <t>Viseča svetilka dimenzij 1145×50x60 mm. 
Ohišje svetilke je izdelan iz belo obarvanega aluminaijastega  profila.
Optika: difuzor iz polikarbonata, ki zagotavlja nizko stopnjo bleščanja UGR &lt; 19.</t>
  </si>
  <si>
    <t>Predstikalna naprava: 
- polprevodniška regulacijska DALI 
- faktor moči ≥ 0,95
- LED svetlobni vir:
  - z življenjsko dobo L80/B20@≥ 50.000 h
  - McAdam = 3,
  - efektivni svetlobni tok ≥ 3.673 lm ± 10 %
  - temperatura barve svetlobe 4.000 K
  - barvni indeks CRI ≥ 80
Ostalo:
- Priključna moč ≤  26,0 W ± 10 %
- Stopnja zaščite = IP40
- Mehanska trdnost ≥ IK07
- Razred izolacije: II
kot npr.: Disano/Fosnova Liset 2.0 HE - sosp luce diretta - UGR&lt;lt/&gt;19 4000K CRI80 26W CLD Bianco 22303403-1241, komplet z obešalnim priborom 2x22003166-00</t>
  </si>
  <si>
    <t>S04</t>
  </si>
  <si>
    <t>Viseča svetilka dimenzij fi127×82 mm. 
Ohišje svetilke je izdelan iz belo obarvanega aluminaijastega  profila.
Optika: difuzor je izdelan visokosijajnega aluminija 99,99, ki zagotavlja nizko stopnjo bleščanja UGR.</t>
  </si>
  <si>
    <t>Predstikalna naprava: 
- polprevodniška  
- faktor moči ≥ 0,95
- LED svetlobni vir:
  - z življenjsko dobo L80/B20@≥ 50.000 h
  - McAdam = 3,
  - efektivni svetlobni tok ≥ 2.153 lm ± 10 %
  - temperatura barve svetlobe 4.000 K
  - barvni indeks CRI ≥ 80
Ostalo:
- Priključna moč ≤  30,0 W ± 10 %
- Stopnja zaščite = IP40
- Mehanska trdnost ≥ IK07
- Razred izolacije: II
kot npr.: Disano/Fosnova Vision 2.0 big - Sospensione 4000K CRI80 30W CLD Bianco  22703313-00</t>
  </si>
  <si>
    <t>S04D</t>
  </si>
  <si>
    <t>Predstikalna naprava: 
- polprevodniška regulacijska DALI
- faktor moči ≥ 0,95
- LED svetlobni vir:
  - z življenjsko dobo L80/B20@≥ 50.000 h
  - McAdam = 3,
  - efektivni svetlobni tok ≥ 2.153 lm ± 10 %
  - temperatura barve svetlobe 4.000 K
  - barvni indeks CRI ≥ 80
Ostalo:
- Priključna moč ≤  30,0 W ± 10 %
- Stopnja zaščite = IP40
- Mehanska trdnost ≥ IK07
- Razred izolacije: II
kot npr.: Disano/Fosnova Vision 2.0 big - Sospensione 4000K CRI80 30W CLD Bianco  22703313-1241</t>
  </si>
  <si>
    <t>S05</t>
  </si>
  <si>
    <t>Nadgradna, vodotesna svetilka dimenzij 1600×102x152 mm. 
Ohišje svetilke je izdelano iz tlačno poloikarbonata sive barve in je znotraj ojačano z dodtnimi profili.
Optika: difuzor je izdelan iz prozornega polikarbonata, narebričenega z notranje strani, odsevnik iz belo obarvanega aluminija.</t>
  </si>
  <si>
    <t>Predstikalna naprava: 
- polprevodniška
- faktor moči ≥ 0,95
- LED svetlobni vir:
  - z življenjsko dobo L80/B20@≥ 50.000 h
  - McAdam = 3,
  - efektivni svetlobni tok ≥ 7.671 lm ± 10 %
  - temperatura barve svetlobe 4.000 K
  - barvni indeks CRI ≥ 80
Ostalo:
- Priključna moč ≤  50,0 W ± 10 %
- Stopnja zaščite = IP66
- Mehanska trdnost ≥ IK08
- Razred izolacije: II
kot npr.:Echo Echo - bilampada LED - Energy Saving 4000K CRI80 50W CLD Grigio164705-00</t>
  </si>
  <si>
    <t>S06</t>
  </si>
  <si>
    <t>Nadgradni, stropna, stenska svetilka dimenzij fi 280 mm
Ohišje svetilke je izdelano polikarbonata,
Optika: polikarbonat</t>
  </si>
  <si>
    <t>Predstikalna naprava: 
- polprevodniška
- faktor moči ≥ 0,95
- LED svetlobni vir:
  - z življenjsko dobo L80/B20@≥ 50.000 h
  - McAdam = 3,
  - efektivni svetlobni tok ≥ 2.026 lm ± 10 %
  - temperatura barve svetlobe 4.000 K
  - barvni indeks CRI ≥ 80
Ostalo:
- Priključna moč ≤ 16,0 W ± 10 %
- Stopnja zaščite = IP65
- Mehanska trdnost ≥ IK07
- Razred izolacije: II
kot npr.: Disano Oblo J 2.0 LED 16 W CLD CELL 112600-00</t>
  </si>
  <si>
    <t>S07</t>
  </si>
  <si>
    <t>Predstikalna naprava: 
- polprevodniška
- faktor moči ≥ 0,95
- LED svetlobni vir:
  - z življenjsko dobo L80/B20@≥ 50.000 h
  - McAdam = 3,
  - efektivni svetlobni tok ≥ 2.898 lm ± 10 %
  - temperatura barve svetlobe 4.000 K
  - barvni indeks CRI ≥ 80
Ostalo:
- Priključna moč ≤ 21,0 W ± 10 %
- Stopnja zaščite = IP65
- Mehanska trdnost ≥ IK07
- Razred izolacije: II
kot npr.: Disano Oblo J 2.0 LED 21 W CLD CELL 112601-00</t>
  </si>
  <si>
    <t>S08</t>
  </si>
  <si>
    <t>Nadgradna dekorativna svetilka dimenzij fi 290×110 mm. 
Ohišje svetilke je izdelan iz belo obarvanega aluminaijastega  profila.
Optika: difuzor je izdelan polikarbonata ki zagotavlja nizko stopnjo bleščanja.</t>
  </si>
  <si>
    <t>Predstikalna naprava: 
- polprevodniška  
- faktor moči ≥ 0,95
- LED svetlobni vir:
  - z življenjsko dobo L80/B20@≥ 50.000 h
  - McAdam = 3,
  - efektivni svetlobni tok ≥ 1.760 lm ± 10 %
  - temperatura barve svetlobe 4.000 K
  - barvni indeks CRI ≥ 80
Ostalo:
- Priključna moč ≤  16,0 W ± 10 %
- Stopnja zaščite = IP40
- Mehanska trdnost ≥ IK07
- Razred izolacije: II
kot npr.:Disano/Fosnova Boxy Big LED 4000 K CLD CELL 22069111-00spec</t>
  </si>
  <si>
    <t>S09</t>
  </si>
  <si>
    <t>Nadgradna stenska svetilka dimenzij  430×42x80 mm. 
Ohišje svetilke je izdelano iz tlačno litega aluminija bele barve.
Optika: polikarmonat - asimetrik</t>
  </si>
  <si>
    <t>Predstikalna naprava: 
- polprevodniška
- faktor moči ≥ 0,95
- LED svetlobni vir:
  - z življenjsko dobo L80/B20@≥ 50.000 h
  - McAdam = 3,
  - efektivni svetlobni tok ≥ 833 lm ± 10 %
  - temperatura barve svetlobe 4.000 K
  - barvni indeks CRI ≥80
Ostalo:
- Priključna moč ≤  8,0 W ± 10 %
- Stopnja zaščite = IP43
- Mehanska trdnost ≥ IK08
- Razred izolacije: II
kot npr.: DISANO Rigo 430 4000 K CLD CELL 214565-00</t>
  </si>
  <si>
    <t>S10</t>
  </si>
  <si>
    <t>Predstikalna naprava: 
- polprevodniška
- faktor moči ≥ 0,95
- LED svetlobni vir:
  - z življenjsko dobo L80/B20@≥ 50.000 h
  - McAdam = 3,
  - efektivni svetlobni tok ≥ 5.752 lm ± 10 %
  - temperatura barve svetlobe 4.000 K
  - barvni indeks CRI ≥ 80
Ostalo:
- Priključna moč ≤  38,0 W ± 10 %
- Stopnja zaščite = IP66
- Mehanska trdnost ≥ IK08
- Razred izolacije: II
kot npr.:Echo Echo - bilampada LED - Energy Saving 4000K CRI80 50W CLD Grigio 164704-00</t>
  </si>
  <si>
    <t>S11D</t>
  </si>
  <si>
    <t>Predstikalna naprava: 
- polprevodniška regulacijska DALI
- faktor moči ≥ 0,95
- LED svetlobni vir:
  - z življenjsko dobo L80/B20@≥ 50.000 h
  - McAdam = 3,
  - efektivni svetlobni tok ≥ 2.530 lm ± 10 %
  - temperatura barve svetlobe 4.000 K
  - barvni indeks CRI ≥ 80
Ostalo:
- Priključna moč ≤  28,0 W ± 10 %
- Stopnja zaščite = IP40
- Mehanska trdnost ≥ IK07
- Razred izolacije: II
kot npr.: Disano/Fosnova Liset 2.0 - plafone - diffusore in policarbonato 4000K CRI80 28W CLD-D-D Bianco 22302203-1241</t>
  </si>
  <si>
    <t>S12</t>
  </si>
  <si>
    <t>Nadgradna, vodotesna svetilka dimenzij 1293×190x92 mm. 
Ohišje svetilke je izdelano iz stiskanega jekla iz enega kosa sive barve.
Optika: difuzor je izdelan iz prozornega kaljenega stekla debeline 5mm, odsevnik iz belo obarvanega aluminija.</t>
  </si>
  <si>
    <t>Predstikalna naprava: 
- polprevodniška
- faktor moči ≥ 0,95
- LED svetlobni vir:
  - z življenjsko dobo L80/B20@≥ 50.000 h
  - McAdam = 3,
  - efektivni svetlobni tok ≥ 5.635 lm ± 10 %
  - temperatura barve svetlobe 4.000 K
  - barvni indeks CRI ≥ 80
Ostalo:
- Priključna moč ≤  50,0 W ± 10 %
- Stopnja zaščite = IP66
- Mehanska trdnost ≥ IK08
- Razred izolacije: II
kot npr.:995 Forma LED - con vetro acidato 4000K CRI80 50W CLD Grey 162445-00</t>
  </si>
  <si>
    <t>S13</t>
  </si>
  <si>
    <t>Nadgradna, vodotesna svetilka dimenzij 1593×190x92 mm. 
Ohišje svetilke je izdelano iz stiskanega jekla iz enega kosa sive barve.
Optika: difuzor je izdelan iz prozornega kaljenega stekla debeline 5mm, odsevnik iz belo obarvanega aluminija.</t>
  </si>
  <si>
    <t>Predstikalna naprava: 
- polprevodniška
- faktor moči ≥ 0,95
- LED svetlobni vir:
  - z življenjsko dobo L80/B20@≥ 50.000 h
  - McAdam = 3,
  - efektivni svetlobni tok ≥ 7.547 lm ± 10 %
  - temperatura barve svetlobe 4.000 K
  - barvni indeks CRI ≥ 80
Ostalo:
- Priključna moč ≤  61,0 W ± 10 %
- Stopnja zaščite = IP66
- Mehanska trdnost ≥ IK08
- Razred izolacije: II
kot npr.:995 Forma LED - con vetro acidato 4000K CRI80 61W CLD Grey 162446-00</t>
  </si>
  <si>
    <t>S14</t>
  </si>
  <si>
    <t>Nadgradna, vodotesna svetilka dimenzij 690×97x92 mm. 
Ohišje svetilke je izdelano iz tlačno poloikarbonata sive barve in je znotraj ojačano z dodtnimi profili.
Optika: difuzor je izdelan iz prozornega polikarbonata, narebričenega z notranje strani, odsevnik iz belo obarvanega aluminija.</t>
  </si>
  <si>
    <t>Predstikalna naprava: 
- polprevodniška
- faktor moči ≥ 0,95
- LED svetlobni vir:
  - z življenjsko dobo L80/B20@≥ 50.000 h
  - McAdam = 3,
  - efektivni svetlobni tok ≥ 1.593 lm ± 10 %
  - temperatura barve svetlobe 4.000 K
  - barvni indeks CRI ≥ 80
Ostalo:
- Priključna moč ≤  11,0 W ± 10 %
- Stopnja zaščite = IP66
- Mehanska trdnost ≥ IK08
- Razred izolacije: II
kot npr.:Echo 927 11 W CLD CELL 164700-00</t>
  </si>
  <si>
    <t>S15</t>
  </si>
  <si>
    <t>Predstikalna naprava: 
- polprevodniška
- faktor moči ≥ 0,95
- LED svetlobni vir:
  - z življenjsko dobo L80/B20@≥ 50.000 h
  - McAdam = 3,
  - efektivni svetlobni tok ≥ 2.870 lm ± 10 %
  - temperatura barve svetlobe 4.000 K
  - barvni indeks CRI ≥ 80
Ostalo:
- Priključna moč ≤  19,0 W ± 10 %
- Stopnja zaščite = IP66
- Mehanska trdnost ≥ IK08
- Razred izolacije: II
kot npr.:Echo 927 19 W CLD CELL 164701-00</t>
  </si>
  <si>
    <t>L1</t>
  </si>
  <si>
    <t>Linijska LED svetilka primerna za osvetlitev dekorativne stene, LED trak v n/o alu profilu dolžine cca 1x1m ( 4x1m), komplet z alu profilom, LED trakom IP65, LED regulacijsklem napajalniku, der stikalom 1-10V.</t>
  </si>
  <si>
    <t>Predstikalna naprava: 
- polprevodniška regulacijska 1-10V
- LED svetlobni vir:
  - z življenjsko dobo &gt; 36.000 h
  - McAdam = 3,
  - efektivni svetlobni tok ≥ 12W/m
  - temperatura barve svetlobe 3.000 K
  - barvni indeks CRI ≥ 95
Ostalo:
- Priključna moč ≤  12W/m
- Stopnja zaščite = IP65
- Razred izolacije: II
kot npr.: Fosnova LED Strip IP65 22486030-39 + 2x22012212-00 + 1x 22090775-12 + vezno/pritrdilni pribor</t>
  </si>
  <si>
    <t>K1</t>
  </si>
  <si>
    <t>DALI usmerjevalnik za krmiljenja do 1 × 64 DALI naslovov, vgrajen v razdelilnik R-VP:
 - povezljiv v mreže DALI usmerjevalnikov                      
 - zagotavlja lokalni in centralni nadzor DALI omrežja
 - zagotavlja napjanja DALI vodila do 1 × 250 mA
 - dimenzij 3 U,
 - za montažo na DIN letev 35 mm
 - stopnja zaščite IP20
- temperatura okolja : 0 °C do + 40 °C
kot npr.: HELVAR HES 420 DALI Power Supply</t>
  </si>
  <si>
    <t>K2</t>
  </si>
  <si>
    <t xml:space="preserve">DALI analogna vhodna enota z možnostjo priključitve signalnih LED, vgrajen v razdelilnik R-VP. Omogoča krmiljenje do 4 DALI skupin ali aktiviranje štirih scen ter povratno informacijo preko LED, prav tako za štiri skupine ali scene.
kot npr.: HELVAR HES 445 DALI input Tellback unit </t>
  </si>
  <si>
    <t>K3</t>
  </si>
  <si>
    <t xml:space="preserve">Parametriranje, nasavitev DALI regulacije, vgrajen v razdelilnik R-VP:
večnamenski prostor (40 DALI svetilk, 1x vhodna enota, 1x multisenzor, 1x DALI router) </t>
  </si>
  <si>
    <t>K4</t>
  </si>
  <si>
    <t>Sinhronizator za vezavo tipk na PUSH DIMM svetila, vgrajen v razdelilnik R-P1 IN R-P2, za priklop do 25 LED napajalnikov, DALI linija do 300m dolžine kot npr.: Disano 81420033</t>
  </si>
  <si>
    <t>Svetilke varnostne razsvetljave:</t>
  </si>
  <si>
    <t>EM01</t>
  </si>
  <si>
    <t>Zasilna svetilka z lastnim akumulatorjem za nadometno stropno ali zidno montažo, z optiko prilagojeno za pokrivanje velikih površin in certifikatom ENEC. Stopnja zaščite svetilke IP42, delovanje v pripravnem ali stalnem spoju, z izhodno močjo svetlobe, ki ni manjša od 100 lm, avtonomija 1h, dimenzije 270x119x49mm. Svetilka je primerna za zasilno razsvetljavo, osvetlitev evakuacijskih poti ali kot piktogramska svetilka. Set piktogramskih nalepk DOL, LEVO, DESNO skladnih z ISO7010, razpoznavnosti 20m. 
Kot npr. oz. enakovredno: Eaton SafeLite SL20 SL2MNM42D1C3A</t>
  </si>
  <si>
    <t>EM02</t>
  </si>
  <si>
    <t>Vgradno podnožje za montažo svetilke v spuščen strop, dimenzije 316x161,5mm
Kot npr. oz. enakovredno: Eaton SafeLite SL2RB</t>
  </si>
  <si>
    <t>EM03</t>
  </si>
  <si>
    <t>Zasilna svetilka z lastnim akumulatorjem za nadometno stropno ali zidno montažo, z optiko prilagojeno za pokrivanje velikih površin in certifikatom ENEC. Stopnja zaščite svetilke IP42, delovanje v pripravnem ali stalnem spoju, z izhodno močjo svetlobe, ki ni manjša od 200 lm, avtonomija 1h, dimenzije 270x119x49mm. Svetilka je primerna za zasilno razsvetljavo, osvetlitev evakuacijskih poti ali kot piktogramska svetilka. Set piktogramskih nalepk DOL, LEVO, DESNO skladnih z ISO7010, razpoznavnosti 20m. 
Kot npr. oz. enakovredno: Eaton SafeLite SL20 SL2MNM42F1C3A</t>
  </si>
  <si>
    <t>EM04</t>
  </si>
  <si>
    <t>Zasilna svetilka z lastnim akumulatorjem za nadometno stropno ali zidno montažo, z optiko prilagojeno za pokrivanje velikih površin in certifikatom ENEC. Stopnja zaščite svetilke IP65, delovanje v pripravnem ali stalnem spoju, z izhodno močjo svetlobe, ki ni manjša od 200 lm, avtonomija 1h, dimenzije 270x119x49mm. Svetilka je primerna za zasilno razsvetljavo, osvetlitev evakuacijskih poti ali kot piktogramska svetilka. Set piktogramskih nalepk DOL, LEVO, DESNO skladnih z ISO7010, razpoznavnosti 20m. 
Kot npr. oz. enakovredno: Eaton SafeLite SL20 SL2MNM65F1C3A</t>
  </si>
  <si>
    <t>Zaščitna mreža za svetilko zasilne razsvetljave
Kot npr. oz. enakovredno: Eaton SafeLite SL2PG</t>
  </si>
  <si>
    <t>EM05</t>
  </si>
  <si>
    <t>EM06</t>
  </si>
  <si>
    <t>Zasilna svetilka z lastnim akumulatorjem za nadometno stropno ali zidno montažo, z optiko prilagojeno za pokrivanje velikih površin in certifikatom ENEC. Stopnja zaščite svetilke IP42, delovanje v pripravnem ali stalnem spoju, z izhodno močjo svetlobe, ki ni manjša od 100 lm, avtonomija 1h, dimenzije 270x119x49mm. Svetilka je primerna za zasilno razsvetljavo, osvetlitev evakuacijskih poti ali kot piktogramska svetilka. Piktogramska nalepka DOL skladna z ISO7010, razpoznavnosti 20m. 
Kot npr. oz. enakovredno: Eaton SafeLite SL20 SL2MNM42D1C3A</t>
  </si>
  <si>
    <t>EM07</t>
  </si>
  <si>
    <t>Dvostranska piktogramska pleksi tabla, smer DOL/PRAZNO skladna z ISO7010, razpoznavnosti 20m, dimenzije 208,6x104,5mm.
Kot npr. oz. enakovredno: Eaton SafeLite SL2PPD</t>
  </si>
  <si>
    <t>EM08</t>
  </si>
  <si>
    <t>Dvostranska piktogramska pleksi tabla, smer LEVO/DESNO skladna z ISO7010, razpoznavnosti 20m, dimenzije 208,6x104,5mm.
Kot npr. oz. enakovredno: Eaton SafeLite SL2PPLR</t>
  </si>
  <si>
    <t>EM09</t>
  </si>
  <si>
    <t>Zasilna svetilka z lastnim akumulatorjem za nadometno stropno ali zidno montažo, z optiko prilagojeno za pokrivanje velikih površin in certifikatom ENEC. Stopnja zaščite svetilke IP65, delovanje v pripravnem ali stalnem spoju, z izhodno močjo svetlobe, ki ni manjša od 100 lm, avtonomija 1h, dimenzije 270x119x49mm. Svetilka je primerna za zasilno razsvetljavo, osvetlitev evakuacijskih poti ali kot piktogramska svetilka. Piktogramska nalepka DOL skladna z ISO7010, razpoznavnosti 20m.
Kot npr. oz. enakovredno: Eaton SafeLite SL20 SL2MNM65D1C3A</t>
  </si>
  <si>
    <t>EM10</t>
  </si>
  <si>
    <t>Zasilna piktogramska svetilka z lastnim akumulatorjem za stropno nadgradno, vgradno, visečo ali bočno montažo z dodatnim priborom. Stopnja zaščite IP20, nastavljiva izhodna moč svetlobe v trajnem spoju, z izhodno močjo svetlobe, ki ni manjša od 140 lm, avtonomijo 1,5h, razdaljo razpoznavnosti 30m oziroma 40 m.
Kot npr. oz. enakovredno: Eaton Velos O-ESC</t>
  </si>
  <si>
    <t>Prilagodljiva jeklenica ZA ZASILNO SVETILKO Velos. Kot npr. oz. enakovredno: Eaton Velos O-ESA-RSA</t>
  </si>
  <si>
    <t>LED piktogramska tabla za svetilko Velos ISO DOL/PRAZNO 30m, dimenzije 280x165mm. Kot npr. oz. enakovredno: Eaton Velos O-ESP-ID</t>
  </si>
  <si>
    <t>EM12</t>
  </si>
  <si>
    <t>Zidni nosilec 90° za NexiTech LED/NexiLite/SafeLite 20m. 
Kot npr. oz. enakovredno: Eaton EL-BR1</t>
  </si>
  <si>
    <t>EM13</t>
  </si>
  <si>
    <t>Piktogramska nalepka DOL skladna z ISO7010, razpoznavnosti 20m.
Kot npr. oz. enakovredno: Eaton SafeLite SL24A</t>
  </si>
  <si>
    <t>Adresiranje in zagon sistema varnostne razsvetljave</t>
  </si>
  <si>
    <t>Pregled in preizkus varnostne razsvetljave, s strani pooblaščene inštitucije, komplet s pridobitvijo ustreznega potrdila</t>
  </si>
  <si>
    <t>Sodelovanje elektro izvajalca pri pregledu varnostne razsvetljave</t>
  </si>
  <si>
    <t>Vezava svetilk nape preko podometnega stikala (svetilke in tokokrog v sklopu nape), komplet z drobnim materialom</t>
  </si>
  <si>
    <t>Meritve splošne osvetljenosti v prostorih</t>
  </si>
  <si>
    <t>Obešalo za montažno svetilk pod strojne elemente, komplet z obešali</t>
  </si>
  <si>
    <t>Kabel položen delno v inštalacijski ravnini v tlaku, delno nadometno na kabelski polici, po stenah delno z vlaganjem v beton, delno v montažni steni pod oblogami:</t>
  </si>
  <si>
    <t>VSI KABLI V POPISU MORAJO USTREZATI ZAHTEVAM  ODZIVA NA OGENJ RAZREDA 
''Cca s1,d2,a1''</t>
  </si>
  <si>
    <t>V sklopu kabla mora biti upoštevan strošek in drobni material za zaključek in priklop kabla na obeh straneh (razdelilnik, porabnik), ter obstojna označitev tokokroga v razdelilniku in na elementu.</t>
  </si>
  <si>
    <t>NHXMH-J 3x1,5 mm2</t>
  </si>
  <si>
    <t>NHXMH-J 4x1,5 mm2</t>
  </si>
  <si>
    <t>NHXMH-J 5x1,5 mm2</t>
  </si>
  <si>
    <t>NHXMH-J 3x2,5 mm2</t>
  </si>
  <si>
    <t>NHXMH-J 5x2,5 mm2</t>
  </si>
  <si>
    <t>NHXMH-J 5x4 mm2</t>
  </si>
  <si>
    <t>NHXMH-J 5x6 mm2</t>
  </si>
  <si>
    <t>NHXMH-J 4x25 mm2</t>
  </si>
  <si>
    <t>FG160M16-J 5x10 mm2</t>
  </si>
  <si>
    <t>FG160M16-J 4x25 mm2</t>
  </si>
  <si>
    <t>FG160M16-J 4x50 mm2</t>
  </si>
  <si>
    <t>FG160M16-J 4x70 mm2</t>
  </si>
  <si>
    <t>FG160M16-J 4x150 mm2</t>
  </si>
  <si>
    <t>JH(St)H 2x2x0,8 mm2</t>
  </si>
  <si>
    <t>JH(St)H 3x2x0,8 mm2</t>
  </si>
  <si>
    <t>U/UTP 4x2x23AWG, kat.6A, LSZH</t>
  </si>
  <si>
    <t>NHXMH-O 2x2,5 mm2</t>
  </si>
  <si>
    <t>FG160M16-J 4x35 mm2</t>
  </si>
  <si>
    <t>Kabel položen nadometno s pripadajočim montažnim priborom, s funkcijo E90:</t>
  </si>
  <si>
    <t>NHXH-O E90 2x1,5 mm2</t>
  </si>
  <si>
    <t>Vodnik za izenačevanje potencialov, delno v cevi:</t>
  </si>
  <si>
    <t>VSI VODNIKI V POPISU MORAJO USTREZATI ZAHTEVAM  ODZIVA NA OGENJ RAZREDA 
''Cca s1,d2,a1''</t>
  </si>
  <si>
    <t>H07Z1-K 4 mm2</t>
  </si>
  <si>
    <t>H07Z1-K 6 mm2</t>
  </si>
  <si>
    <t>H07Z1-K 10 mm2</t>
  </si>
  <si>
    <t>H07Z1-K 16 mm2</t>
  </si>
  <si>
    <t>H07Z1-K 35 mm2</t>
  </si>
  <si>
    <t>PVC cev:</t>
  </si>
  <si>
    <t>vlaganje v beton, polaganje podomet ali samougasna v monatžni steni.</t>
  </si>
  <si>
    <t>fi 23, rebrasta</t>
  </si>
  <si>
    <t>fi 36, rebrasta</t>
  </si>
  <si>
    <t>PN 16</t>
  </si>
  <si>
    <t>Pri izvedbi rebrastih cevi je potrebno upoštevati, da se večina cevi vlaga v beton (stene, plošče), zato je v ceni cevi potrebno upoštaveti ves potreben drobni material (pokrovi doz, elementi za vstavitev na lokacije prehodov, pred betoniranjem,…)</t>
  </si>
  <si>
    <t>Kabelska polica, komplet z veznim, obešalnim in pritrdilnim priborom (konzole do dolžine 0,5m, oziroma obešalni pribor do 0,5m)</t>
  </si>
  <si>
    <t>PK 200</t>
  </si>
  <si>
    <t>PK 300</t>
  </si>
  <si>
    <t>PK 200 s pokrovom</t>
  </si>
  <si>
    <t>PK 300 s pokrovom</t>
  </si>
  <si>
    <t>Inštalacijski kanal, raznih dimenzij</t>
  </si>
  <si>
    <t>navadno</t>
  </si>
  <si>
    <t>izmenično</t>
  </si>
  <si>
    <t>križno</t>
  </si>
  <si>
    <t>slepi element</t>
  </si>
  <si>
    <t>Podometno stikalo, 10A, za vgradnjo v modulni sistem,  v zaščiti IP44, bele barve, komplet z okvirjem in podometno dozo, ali enakovredno kot Gewiss:</t>
  </si>
  <si>
    <t>Nadometno stikalo, 10A, komplet z ohišjem, ali enakovredno kot Gewiss:</t>
  </si>
  <si>
    <t>Tipkalo za el. vrata, za vgradnjo v modulni sistem, bela barva, komplet z okvirjem in podometno dozo, ali enakovredno kot TEM Čatež modul LINE</t>
  </si>
  <si>
    <t>IR senzor, komplet, ali enakovredno kot Stainel:</t>
  </si>
  <si>
    <t>Senzor ustreznega tipa za vklop LED svetilk po popisu.</t>
  </si>
  <si>
    <t>zunanji, 360 st.</t>
  </si>
  <si>
    <t>notranji, 360 st.</t>
  </si>
  <si>
    <t>notranji, 180 st.</t>
  </si>
  <si>
    <t>enega stikala</t>
  </si>
  <si>
    <t>dveh stikal</t>
  </si>
  <si>
    <t>treh stikal</t>
  </si>
  <si>
    <t>štirih stikal</t>
  </si>
  <si>
    <t>sedmih stikal</t>
  </si>
  <si>
    <t>Točen tip okvirjev določi investitor oziroma arhitekt.</t>
  </si>
  <si>
    <t>Doza izenačevanja potencialov, komplet s Cu zbiralko, kot:</t>
  </si>
  <si>
    <t>GW 48 003</t>
  </si>
  <si>
    <t>GW 44 205</t>
  </si>
  <si>
    <t>GW 44 209</t>
  </si>
  <si>
    <t>Stalni priključek, komplet</t>
  </si>
  <si>
    <t>podometne (komplet z dozo) oziroma nadometne izvedbe</t>
  </si>
  <si>
    <t>16A, 250V, enojna</t>
  </si>
  <si>
    <t>16A, 250V, dvojna</t>
  </si>
  <si>
    <t>Vtičnica z zaščitnim kontaktom v kuhinji oziroma pralnici, v zaščiti IP44, komplet s podometno dozo in okvirjem, bele barve, ali enakovredno kot Gewiss:</t>
  </si>
  <si>
    <t>16A, 250V, enojna, s pokrovom</t>
  </si>
  <si>
    <t>16A, 250V, dvojna, s pokrovom</t>
  </si>
  <si>
    <t>16A, 400V, s pokrovom</t>
  </si>
  <si>
    <t>Vtičnica z zaščitnim kontaktom v kuhinji oziroma pralnici, v zaščiti IP67, komplet s podometno dozo in okvirjem, bele barve, ali enakovredno kot Gewiss:</t>
  </si>
  <si>
    <t>Talna doza mora omogočati priklop porabnika ob zaprtem pokrovu. Izvedba talne doze mora biti prilagojena možnosti izvedbe podatkovnih priklopov toliko elementov kot je vtičnic.</t>
  </si>
  <si>
    <t>za vgradnjo do šest elementov</t>
  </si>
  <si>
    <t>za vgradnjo do devet elementov</t>
  </si>
  <si>
    <t>6m</t>
  </si>
  <si>
    <t>Vtičnica z zaščitnim kontaktom, 16A, 250V, vgrajena v talno dozo oziroma zidni kanal:</t>
  </si>
  <si>
    <t>16A, 250V, trojna</t>
  </si>
  <si>
    <t>16A, 400V</t>
  </si>
  <si>
    <t>Vtičnica z zaščitnim kontaktom, nadometne izvedbe, IP44, kot Gewiss:</t>
  </si>
  <si>
    <t>16A, 250V</t>
  </si>
  <si>
    <t>24V</t>
  </si>
  <si>
    <t>16A, 2. p., IP65, komplet</t>
  </si>
  <si>
    <t>20A, 2. p., IP65, komplet</t>
  </si>
  <si>
    <t xml:space="preserve">Razne nadometne oziroma podometne razvodne doze do fi 76 oziroma 100x100, komplet </t>
  </si>
  <si>
    <t>Žica H07Z1-K 6 mm2, dolžine 20cm, komplet s kabelskimi čevlji in vijaki</t>
  </si>
  <si>
    <t>Žica H07Z1-K 16 mm2, dolžine 20cm, komplet s kabelskimi čevlji in vijaki</t>
  </si>
  <si>
    <t>Izdelava spojev izenačevanja potencialov, komplet z objemkami oz. drobnim materialom</t>
  </si>
  <si>
    <t>Priklop, komplet z drobnim materialom:</t>
  </si>
  <si>
    <t>raznih central (AJP,AC,GKV…)</t>
  </si>
  <si>
    <t xml:space="preserve">senčil </t>
  </si>
  <si>
    <t>pisoarja</t>
  </si>
  <si>
    <t>tehnoloških porabnikov v kuhinji in pralnici do:</t>
  </si>
  <si>
    <t>1kW</t>
  </si>
  <si>
    <t>5kW</t>
  </si>
  <si>
    <t>10kW</t>
  </si>
  <si>
    <t>20kW</t>
  </si>
  <si>
    <t>25kW</t>
  </si>
  <si>
    <t>pergole</t>
  </si>
  <si>
    <t>Sodelovanje merilca pri izvedbi objekta ter izvedba meritev električnih inštalacij, meritve izvaja NPK za zahtevne objekte komplet</t>
  </si>
  <si>
    <t>Električni zvonec, 230V</t>
  </si>
  <si>
    <t>Tipka za zvonec, komplet z okvirjem in podometno dozo, ali enakovredno kot TEM Čatež modul LINE</t>
  </si>
  <si>
    <t xml:space="preserve">Podometna razvodna doza 200x200 za sončno elektrarno, komplet </t>
  </si>
  <si>
    <t>Talna doza za vgradnjo vtičnic, s pokrovom prilagojenim za vgradnjo končnega tlaka, komplet, ali enakovredno kot Elba:</t>
  </si>
  <si>
    <t xml:space="preserve">fi 16, rebrasta </t>
  </si>
  <si>
    <t>gor-dol (senčilo)</t>
  </si>
  <si>
    <t>Žica H07Z1-K 4 mm2, dolžine 0,1-0,2 m, komplet s kabelskimi čevlji
(premostitve kovinskih mas - okvirji vrat, omarice strojnih naprav, oprema kuhinje, ...)</t>
  </si>
  <si>
    <t>el. porabnikov (do 1 kW)</t>
  </si>
  <si>
    <t xml:space="preserve">Vodniki za izenačitev potencialov ter glavne trase kabelskih polic zajete v sklopu popisa splošnih inštalacij. </t>
  </si>
  <si>
    <t>Kabel položen nadometno na kabelski polici delno v zaščitnih ceveh:</t>
  </si>
  <si>
    <t>V sklopu kabla mora biti upoštevan strošek in drobni material za zaključek in priklop kabla na obeh straneh (razdelilnik - regulator, porabnik-krmilni element), ter obstojna označitev tokokroga v razdelilniku in na elementu.</t>
  </si>
  <si>
    <t>Pred naročilom kablov je potrebna uskladitev s končno naročeno opremo strojnih inštalacij.</t>
  </si>
  <si>
    <t>Kabli za povezave elementov izven kotlovnice:</t>
  </si>
  <si>
    <t>FG160M16-J 5x16 mm2</t>
  </si>
  <si>
    <t>LIHCH 2x1mm2</t>
  </si>
  <si>
    <t>LIHCH 9x1,5mm2</t>
  </si>
  <si>
    <t>JH(St)H 2x2x0,8mm2</t>
  </si>
  <si>
    <t>Kabli za povezave elementov nape:</t>
  </si>
  <si>
    <t xml:space="preserve">NHXMH-J 5x1,5 mm2 </t>
  </si>
  <si>
    <t>LIHCH 3x1 mm2</t>
  </si>
  <si>
    <t>LIHCH 4x1 mm2</t>
  </si>
  <si>
    <t>LIHCH 3x1,5 mm2</t>
  </si>
  <si>
    <t>JH(St)H 3x2x0,8mm2</t>
  </si>
  <si>
    <t>Kabli za povezave elementov v kotlovnici:</t>
  </si>
  <si>
    <t>Kabel položen nadometno na kabelski polici oziroma v zaščitni cevi:</t>
  </si>
  <si>
    <t>FTP cat5e brez halogenov</t>
  </si>
  <si>
    <t>fi16, 23</t>
  </si>
  <si>
    <t>PN 16, 23</t>
  </si>
  <si>
    <t>Gibljiva PVC cev, dolžine do 30cm, komplet s toplokrčnimi cevmi za zatesnitev uvodnic</t>
  </si>
  <si>
    <t>Priklop po navodilu dobavitelja opreme, komplet z drobnim materialom:</t>
  </si>
  <si>
    <t>požarne lopute</t>
  </si>
  <si>
    <t>termostatov talnega ogrevanja</t>
  </si>
  <si>
    <t>termostatov talnega ogrevanja in konvektorja</t>
  </si>
  <si>
    <t>omarice talnega ogrevanja</t>
  </si>
  <si>
    <t>konvektorjev</t>
  </si>
  <si>
    <t>mehčalna naprava</t>
  </si>
  <si>
    <t>toplotna črpalka</t>
  </si>
  <si>
    <t>prezračevalne naprave - klimat</t>
  </si>
  <si>
    <t>krmilne omarice klimata kuhinjske nape</t>
  </si>
  <si>
    <t>elementov avtomatike (tipala, ventili, …)</t>
  </si>
  <si>
    <t>črpalke</t>
  </si>
  <si>
    <t>elementov avtomatike v kotlovnici (tipala, ventili, merilniki,…)</t>
  </si>
  <si>
    <t>toplotna črpalka do 25kW</t>
  </si>
  <si>
    <t xml:space="preserve">vodnjaška črpalka </t>
  </si>
  <si>
    <t>frekvenčnik</t>
  </si>
  <si>
    <t>prezračevalne naprave do moči 5kW</t>
  </si>
  <si>
    <t>končnega stikala odprtosti oken</t>
  </si>
  <si>
    <t>kanalskega ventilatorja</t>
  </si>
  <si>
    <t>Nosilec zidni</t>
  </si>
  <si>
    <t>Predal za načrte, globine 30mm</t>
  </si>
  <si>
    <t>Elementi CNS:</t>
  </si>
  <si>
    <t>Krmilnik POL648.80/STD,TCP/IP, HMI, MODBUS (samo montaža, dobavi CNS izvajalec)</t>
  </si>
  <si>
    <t>Razširitveni modul POL 965.0 (samo montaža, dobavi CNS izvajalec)</t>
  </si>
  <si>
    <t>Modul POL907 - M Bus (samo montaža, dobavi CNS izvajalec)</t>
  </si>
  <si>
    <t>Konektorji za krmilnik, POL064.85 (samo montaža, dobavi CNS izvajalec)</t>
  </si>
  <si>
    <t>Konektorji za razširitveni modul, POL096.55 (samo montaža, dobavi CNS izvajalec)</t>
  </si>
  <si>
    <t>Napajalnik 230VAC/24VDC, 60W, tip MDR-60-24, Meanwell ali enakovredno (samo montaža, dobavi CNS izvajalec)</t>
  </si>
  <si>
    <t>Mrežno stikalo, 8 portno, tip EDS 208, Moxa ali enakovredno (samo montaža, dobavi CNS izvajalec)</t>
  </si>
  <si>
    <t>Usmerjevalnik, tip RouterBoard RB951Ui-2HnD, Mikrotik ali enakovredno  (samo montaža, dobavi CNS izvajalec)</t>
  </si>
  <si>
    <t>Pretvornik pulzov V M-Bus ; PadPuls M2C (samo montaža, dobavi CNS izvajalec).</t>
  </si>
  <si>
    <t>pretvornik Modbus TCP/IP v ModBus RTU TGW725, ICPDAS (samo montaža, dobavi CNS izvajalec).</t>
  </si>
  <si>
    <t>Mbus-REP125, Solvimus (samo montaža, dobavi CNS izvajalec).</t>
  </si>
  <si>
    <t>Pulse Splitter, ENICA Ltd (samo montaža, dobavi CNS izvajalec).</t>
  </si>
  <si>
    <t>Močnostni elementi:</t>
  </si>
  <si>
    <t>bremensko stikalo, 100A, 3p, z osjo in ročko na vratih</t>
  </si>
  <si>
    <t>glavno stikalo, 80A, 3p, DIN letev</t>
  </si>
  <si>
    <t xml:space="preserve">odklopnik, Tytan, 3.p., komplet </t>
  </si>
  <si>
    <t>trifazni omrežni analizator, za montažo na DIN letev z Modbus TCP/IP komunikacijo, komplet s programsko opremo in programiranjem:</t>
  </si>
  <si>
    <t>direktni do 63A, kot Socomec Countis E27</t>
  </si>
  <si>
    <t>instalacijski odklopnik:</t>
  </si>
  <si>
    <t>C10, 16A, 1p</t>
  </si>
  <si>
    <t>C16, 25 A, 3p</t>
  </si>
  <si>
    <t>svetilka s stikalom in vtičnica 16A, 250V</t>
  </si>
  <si>
    <t>prenapetostna zaščita, tip T2</t>
  </si>
  <si>
    <t>Krmilno regulacijski elementi:</t>
  </si>
  <si>
    <t>Preklopno stikalo grebenasto 1-0-2, 10A, 1pol, tip CG4 A210-600 FS2, Schrack ali enakovredno</t>
  </si>
  <si>
    <t>Kontaktor 3kW, 230VAC, 3Z+1Z</t>
  </si>
  <si>
    <t>Pomožni kontakt za kontaktor 1Z</t>
  </si>
  <si>
    <t>Rele 4x6A, 230VAC, tip PT570730, Schrack ali enakovredno</t>
  </si>
  <si>
    <t>Podnožje releja PT, 6A, tip YPT78704, Schrack ali enakovredno</t>
  </si>
  <si>
    <t>Svetilka zelena, nizka, tip RMQ TITAN ali enakovredno</t>
  </si>
  <si>
    <t>Svetilka rdeča, nizka, tip RMQ TITAN ali enakovredno</t>
  </si>
  <si>
    <t>LED signalna lučka zelena, 230VAC, za čelno montažo</t>
  </si>
  <si>
    <t>LED signalna lučka rdeča, 230VAC, za čelno montažo</t>
  </si>
  <si>
    <t>Vmesni pritrdilnik za pritrditev svetilk na vrata omare, tip RMQ TITAN ali enakovredno</t>
  </si>
  <si>
    <t>Inštalacijski odklopnik C16/3</t>
  </si>
  <si>
    <t>Inštalacijski odklopnik C10/1</t>
  </si>
  <si>
    <t>Inštalacijski odklopnik C6/1</t>
  </si>
  <si>
    <t>Inštalacijski odklopnik C4/1</t>
  </si>
  <si>
    <t>Termostat za ventilator 0-60C, tip IUK08566, Schrack ali enakovredno</t>
  </si>
  <si>
    <t>Ventilator s filtrom 230V, 11W, 109x109x60, IP54, tip IUKNF1523A, Schrack ali enakovredno</t>
  </si>
  <si>
    <t>Filter izhodni, 109x109x19, IP54, tip IUKNE150, Schrack ali enakovredno</t>
  </si>
  <si>
    <t>Svetilka za montažo v omaro, magnetna, tip IU008508 Schrack ali enakovredno</t>
  </si>
  <si>
    <t>Vtičnica za pritrditev na DIN letev, tip REG-SD, Schrack ali enakovredno</t>
  </si>
  <si>
    <t>nadometna vtičnica montirana na omari ali v prostoru kotlovnice, 1-f</t>
  </si>
  <si>
    <t>nadometna vtičnica montirana na omari ali v prostoru kotlovnice, 3-f</t>
  </si>
  <si>
    <t xml:space="preserve">vgradnje elementov CNS opreme </t>
  </si>
  <si>
    <t>izvedba delavniških vezalnih risb za izvedbo omare</t>
  </si>
  <si>
    <t>vrstne sponke, uvodnice</t>
  </si>
  <si>
    <t>ožičenje med elementi, drobni in vezni material</t>
  </si>
  <si>
    <t xml:space="preserve">Usklajevanje s strojnimi inštalacijami ter sodelovanje pri preizkusu naprav </t>
  </si>
  <si>
    <t>Meritve električnih inštalacij za strojne naprave, zahtevan NPK za zahtevne objekte komplet</t>
  </si>
  <si>
    <t>Izdelava enopolne in vezalne sheme R-KOT glede na dejansko dobavljeno in izvedeno opremo</t>
  </si>
  <si>
    <t>INSTALACIJSKI MATERIAL - SKUPAJ:</t>
  </si>
  <si>
    <t>CNS OPREMA</t>
  </si>
  <si>
    <t>MIKROPROCESORSKI MODULARNI KRMILNIKI:</t>
  </si>
  <si>
    <t>Krmilnik POL648.80/STD,TCP/IP, HMI, MODBUS</t>
  </si>
  <si>
    <t>Razširitveni modul POL 965.0</t>
  </si>
  <si>
    <t xml:space="preserve">Modul POL907 - M Bus </t>
  </si>
  <si>
    <t>Konektorji za krmilnik, POL064.85</t>
  </si>
  <si>
    <t>Konektorji za razširitveni modul, POL096.55</t>
  </si>
  <si>
    <t>Baterija, Tip: CR2032</t>
  </si>
  <si>
    <t>Napajalnik 230VAC/24VDC, 60W, tip MDR-60-24, Meanwell ali enakovredno</t>
  </si>
  <si>
    <t>KOMUNIKACIJSKA OPREMA ZA NAVEZAVO STROJNIH NAPRAV</t>
  </si>
  <si>
    <t>Mrežno stikalo, 8 portno, tip EDS 208, Moxa ali enakovredno</t>
  </si>
  <si>
    <t>Usmerjevalnik, tip RouterBoard RB951Ui-2HnD, Mikrotik ali enakovredno</t>
  </si>
  <si>
    <t xml:space="preserve">Pretvornik pulzov V M-Bus ; PadPuls M2C </t>
  </si>
  <si>
    <t>pretvornik Modbus TCP/IP v ModBus RTU TGW725, ICPDAS</t>
  </si>
  <si>
    <t xml:space="preserve">Pulse Splitter, ENICA Ltd </t>
  </si>
  <si>
    <t>APLIKATIVNA PROGRAMSKA OPREMA AVTOMATSKE REGULACIJE ZA KRMILNI IN NADZORNI NIVO</t>
  </si>
  <si>
    <t>Najem strežnika.</t>
  </si>
  <si>
    <t>Windows licenca za strežnik.</t>
  </si>
  <si>
    <t>Sistemska programska oprema CNS:</t>
  </si>
  <si>
    <t>- Progea Movicon SCADA PRO Runtime 4096 I/O bytes</t>
  </si>
  <si>
    <t>- OPC Server (UA, DA in XML)</t>
  </si>
  <si>
    <t>- WEB Cient za 1 uporabnika</t>
  </si>
  <si>
    <t>- SQL server</t>
  </si>
  <si>
    <t>Licenca za varnostno VPN povezavo na SCADA</t>
  </si>
  <si>
    <t>Toplotna postaja oz. kotlovnica R-KOT</t>
  </si>
  <si>
    <t>Programiranje regulatorja testiranje vhodno/izhodnih signalov (IQ test), funkcijski zagon (OQ test), nastavitev delovnih in regulacijskih parametrov, shema avtomatike, navodila za uporabnika</t>
  </si>
  <si>
    <t>Izdelava aplikativne programske opreme na krmilnem nivoju za krmilnik</t>
  </si>
  <si>
    <t>Izdelava programske opreme na nadzornem nivoju (ekranski prikazi, regulacije, zgodovina, alarmiranje) v skladu z aplikativnimi shemami strojne in elektro energetike za krmilnik</t>
  </si>
  <si>
    <t>Izdelava ekranskih prikazov parametrov za števce - navezava M-bus, Modbus/TCP, IO signali</t>
  </si>
  <si>
    <t>Konfiguracija kratkih alarmnih sporočil na GSM</t>
  </si>
  <si>
    <t>Testiranje delovanja programske opreme</t>
  </si>
  <si>
    <t>Testiranje komunikacijskih povezav</t>
  </si>
  <si>
    <t>Toplotna črpalka HTEX, Termocold</t>
  </si>
  <si>
    <t>Izdelava ekranskih prikazov parametrov prezrač. naprave - navezava Modbus/tcp (ekranski prikazi, regulacije, zgodovina, alarmiranje) v skladu z aplikativnimi shemami strojne in elektro energetike za krmilnik</t>
  </si>
  <si>
    <t>Povezava in prenos podatkov iz arhivske baze v Izvedba storitev za energetski management (TANGO)</t>
  </si>
  <si>
    <t>Prezračevalna naprava KUHINJA, PRALNICA, VEČNAMENSKA DVORANA in IGRALNICE</t>
  </si>
  <si>
    <t>Prezračevalna naprava oz. STROPNI KONVEKTORJI (9X)</t>
  </si>
  <si>
    <t>Izdelava ekranskih prikazov parametrov prezrač. naprav - navezava Modbus/tcp (ekranski prikazi, regulacije, zgodovina, alarmiranje) v skladu z aplikativnimi shemami strojne in elektro energetike za krmilnik</t>
  </si>
  <si>
    <t xml:space="preserve">PROGRAMSKA SISTEMSKA IN APLIKATIVNA OPREMA ZA ENERGETSKI MANAGEMENT </t>
  </si>
  <si>
    <t>Strežniška licenca TANGO.</t>
  </si>
  <si>
    <t>Odjemalska licenca TANGO.</t>
  </si>
  <si>
    <t>Izvedba storitev za energetski management (TANGO), ki velja za vsestikalne bloke oz. sisteme: R-KOT, TČ, PN KUHINJA, PN PRALNICA, PN VEČ. DVORANA, PN IGRALNICE IN STROPNI KONVEKTORJI</t>
  </si>
  <si>
    <t>Uvedba energetskega informacijskega sistema.</t>
  </si>
  <si>
    <t>Namestitev programske opreme.</t>
  </si>
  <si>
    <t>Dodajanje novih meritev rabe električne energije,</t>
  </si>
  <si>
    <t>toplotne energije, porabo vode ter proizvedene električne energije v History bazo.</t>
  </si>
  <si>
    <t>Konfiguracija izračunov iz meritev rabe električneenergije, toplotne energije, porabo vode ter proizvedene električne energije.</t>
  </si>
  <si>
    <t>Testiranje konfiguracije, izdelava dokumentacije, pregled z uporabniki in primopredaja uporabnikom.</t>
  </si>
  <si>
    <t>ZAGON SISTEMOV</t>
  </si>
  <si>
    <t>Izvedba funkcionalnega ureguliranja in zagona sistema.</t>
  </si>
  <si>
    <t>Funkcionalni zagon sistema kotlovnice.</t>
  </si>
  <si>
    <t>Funkcionalni zagon sistema razdelilnika sekundarnega ogrevanja</t>
  </si>
  <si>
    <t>Funkcionalni zagon sistema priprave STV.</t>
  </si>
  <si>
    <t>Funkcionalni zagon sistema periferne opreme (naprava za vzdrževanje tlaka, toplotna črpalka, merjenje tlaka,…)</t>
  </si>
  <si>
    <t>Izvedba prvih meritev in kalibracije sistema.</t>
  </si>
  <si>
    <t>Sodelovanje z ostalimi zunanjimi izvajalci in programerji avtomatike ogrevalnega sistema in drugih pomožnih sistemov v času izvajanja, funkcionalni zagon, poskusno obratovanje.</t>
  </si>
  <si>
    <t>MERITVE UDOBJA</t>
  </si>
  <si>
    <t>Razdelilnik meritve udobja R-MU z vgrajeno opremo</t>
  </si>
  <si>
    <t>Plastična zidna omara v400 x š300 x g100.</t>
  </si>
  <si>
    <t>Meritve udobja_ proizvajalec Solvimus, tip MBus gateway_MBUS-GEWM</t>
  </si>
  <si>
    <t>Napajalnik MDR 60/24 - 2,5A, Mean Well</t>
  </si>
  <si>
    <t>Ethernet kabel Cat 5a, dolžine 30m.</t>
  </si>
  <si>
    <t>Tipalo temperature LAN-WMBUS-CX-TH.</t>
  </si>
  <si>
    <t>Tipalo temperature, vlage in CO2, LAN-WMBUS-E-CO2.</t>
  </si>
  <si>
    <t>Ojačevalnik signala, LAN-WMBUS-R4-M-LR-A1(indoor)</t>
  </si>
  <si>
    <t>Izvod s priklopom za vtičnico s kablom NHXMH 3x2,5 mm2, Cu, položen v i. cevi, komplet. Dolžina izvoda L = 30m, kpl z vtičnico n/o montaža, za priklop ojačevalnika signala meritve udobja</t>
  </si>
  <si>
    <t>Parametriranje in vzpostavitev komunikacije.</t>
  </si>
  <si>
    <t>Postavitev logerjev po objektu.</t>
  </si>
  <si>
    <t>Velja za vse razdelilnike</t>
  </si>
  <si>
    <t>izdelava označb tokokrogov in sponk</t>
  </si>
  <si>
    <t>kabelske uvodnice</t>
  </si>
  <si>
    <t>zatesnitev uvodnic</t>
  </si>
  <si>
    <t>zaščitna prekrivna plošča za preprečitev dotika</t>
  </si>
  <si>
    <t>POK korita za polaganje kablov</t>
  </si>
  <si>
    <t>označba razdelilnika v skladu s predpisi</t>
  </si>
  <si>
    <t>predviden žep za namestitev vezalne sheme razdelilnika</t>
  </si>
  <si>
    <t>izdelava vezalne sheme po dejanskem stanju  in namestitev vezalne sheme v razdelilnik</t>
  </si>
  <si>
    <t>priklop, meritve, preizkus in spuščanje v pogon</t>
  </si>
  <si>
    <t>Merilna omara ni predmet načrta.</t>
  </si>
  <si>
    <t>zbiralnični sistem, 3x Cu30x10mm, komplet z nosilci in zaključki, dolžine do 1,5m</t>
  </si>
  <si>
    <t>bremensko stikalo, 400A, 3p, z osjo in ročko na vratih</t>
  </si>
  <si>
    <t>trifazni omrežni analizator, za montažo na vrata z Modbus TCP/IP komunikacijo, komplet s programsko opremo in programiranjem:</t>
  </si>
  <si>
    <t>indirektni x/5A, kot Socomec Countis E47</t>
  </si>
  <si>
    <t>tokovni transformator</t>
  </si>
  <si>
    <t>200/5A</t>
  </si>
  <si>
    <t>250/5A</t>
  </si>
  <si>
    <t>75/5A</t>
  </si>
  <si>
    <t>varovalčni ločilnik, VL00, vertikalni, komplet z NV varovalkami</t>
  </si>
  <si>
    <t xml:space="preserve">odklopnik, Tytan, 1.p., komplet </t>
  </si>
  <si>
    <t>prenapetostna zaščita, tip C</t>
  </si>
  <si>
    <t>drobni in vezni material</t>
  </si>
  <si>
    <t>Omarica razpisana v sklopu razdelilnika R-G.</t>
  </si>
  <si>
    <t>bremensko stikalo, 40A, 3p, v omari</t>
  </si>
  <si>
    <t>stikalo na dif. tok, 25/0,03A, 4p</t>
  </si>
  <si>
    <t>B 6, 10, 16A, 1p</t>
  </si>
  <si>
    <t>kombinirano zaščitno stikalo:</t>
  </si>
  <si>
    <t>B/10A/0,03A, 2p</t>
  </si>
  <si>
    <t xml:space="preserve">- </t>
  </si>
  <si>
    <t>bremensko odklopno stikalo, 125A, 3p, z izklopno tuljavo, komplet</t>
  </si>
  <si>
    <t>kontaktor 230V</t>
  </si>
  <si>
    <t xml:space="preserve">25A, 4.p.,  </t>
  </si>
  <si>
    <t>stikalo na dif. tok:</t>
  </si>
  <si>
    <t>40/0,03A, 4p</t>
  </si>
  <si>
    <t>63/0,03A, 4p</t>
  </si>
  <si>
    <t>B 6, 10A, 1p</t>
  </si>
  <si>
    <t>C10, 16, 20, 25A, 1p</t>
  </si>
  <si>
    <t>C16,20 A 3p</t>
  </si>
  <si>
    <t>tipkalo za izklop zardelilnika</t>
  </si>
  <si>
    <t>vgradnja napajalno krmilne enote domofona</t>
  </si>
  <si>
    <t>bremensko stikalo</t>
  </si>
  <si>
    <t>200A, 3p, v omari</t>
  </si>
  <si>
    <t xml:space="preserve">40A, 4.p.,  </t>
  </si>
  <si>
    <t>25/0,03A, 4p</t>
  </si>
  <si>
    <t>C16, 20, 25 A, 3p</t>
  </si>
  <si>
    <t>C/16A/0,03A, 2p</t>
  </si>
  <si>
    <t>kontaktor 230V, 20A, 2.p.</t>
  </si>
  <si>
    <t>impulzni rele, 10A, 1p</t>
  </si>
  <si>
    <t>vgradnja krmilnika razsvetljave DALI</t>
  </si>
  <si>
    <t>stikalo na dif. tok, 40/0,03A, 4p</t>
  </si>
  <si>
    <t>impulzni rele, 16A, 1p</t>
  </si>
  <si>
    <t>vgradnja sinhronizatorja razsvetljave DALI</t>
  </si>
  <si>
    <t>Sistem ogrevanja odtokov z električnimi kabli, kot EGRO ZORMAN, sestavljen iz:</t>
  </si>
  <si>
    <t>nadometna omarica, velikosti za vgradnjo vseh potrebnih elementov, po priloženi shemi</t>
  </si>
  <si>
    <t>krmilna enota za ogrevanje žlebov, komplet s priklopom in zagonom</t>
  </si>
  <si>
    <t>tipalo temperature</t>
  </si>
  <si>
    <t>tipalo vlage</t>
  </si>
  <si>
    <t>grelni kabel, do 20W/m, komplet z ustreznim polaganjem</t>
  </si>
  <si>
    <t>50m</t>
  </si>
  <si>
    <t>52m</t>
  </si>
  <si>
    <t>60m</t>
  </si>
  <si>
    <t>118m</t>
  </si>
  <si>
    <t>20m</t>
  </si>
  <si>
    <t>22m</t>
  </si>
  <si>
    <t>26m</t>
  </si>
  <si>
    <t>Raychem spojka, spoj dovodnega in grelnega kabla</t>
  </si>
  <si>
    <t>priklop in preizkus</t>
  </si>
  <si>
    <r>
      <t xml:space="preserve">Razdelilnik </t>
    </r>
    <r>
      <rPr>
        <b/>
        <sz val="11"/>
        <rFont val="Calibri Light"/>
        <family val="2"/>
        <charset val="238"/>
        <scheme val="major"/>
      </rPr>
      <t>R-G</t>
    </r>
    <r>
      <rPr>
        <sz val="11"/>
        <rFont val="Calibri Light"/>
        <family val="2"/>
        <charset val="238"/>
        <scheme val="major"/>
      </rPr>
      <t xml:space="preserve">  (glavni), 
predviden kot tipska prostostoječa omara s podstavkom, dim. 2000x1000x300mm, komplet z dvojnimi vrati, dovod in odvodi zgoraj, ali enakovredno kot Schrack, ter vgrajeno opremo, enakovredno kot Schrack:</t>
    </r>
  </si>
  <si>
    <r>
      <t xml:space="preserve">Razdelilnik </t>
    </r>
    <r>
      <rPr>
        <b/>
        <sz val="11"/>
        <rFont val="Calibri Light"/>
        <family val="2"/>
        <charset val="238"/>
        <scheme val="major"/>
      </rPr>
      <t>R-K</t>
    </r>
    <r>
      <rPr>
        <sz val="11"/>
        <rFont val="Calibri Light"/>
        <family val="2"/>
        <charset val="238"/>
        <scheme val="major"/>
      </rPr>
      <t xml:space="preserve">  (klet), 
v sklopu razdelilnika R-G, ali enakovredno kot Schrack, ter vgrajeno opremo, enakovredno kot Schrack:</t>
    </r>
  </si>
  <si>
    <r>
      <t xml:space="preserve">Razdelilnik </t>
    </r>
    <r>
      <rPr>
        <b/>
        <sz val="11"/>
        <rFont val="Calibri Light"/>
        <family val="2"/>
        <charset val="238"/>
        <scheme val="major"/>
      </rPr>
      <t>R-KUH</t>
    </r>
    <r>
      <rPr>
        <sz val="11"/>
        <rFont val="Calibri Light"/>
        <family val="2"/>
        <charset val="238"/>
        <scheme val="major"/>
      </rPr>
      <t xml:space="preserve">  (kuhinja), 
predviden kot tipska prostostoječa omara s podstavkom, dim. 2000x800x300mm, komplet z dvojnimi vrati, z dovodom zgoraj, odvodi zgoraj in spodaj, ali enakovredno kot Schrack, ter vgrajeno opremo, enakovredno kot Schrack:</t>
    </r>
  </si>
  <si>
    <r>
      <t xml:space="preserve">Razdelilnik </t>
    </r>
    <r>
      <rPr>
        <b/>
        <sz val="11"/>
        <rFont val="Calibri Light"/>
        <family val="2"/>
        <charset val="238"/>
        <scheme val="major"/>
      </rPr>
      <t>R-VP</t>
    </r>
    <r>
      <rPr>
        <sz val="11"/>
        <rFont val="Calibri Light"/>
        <family val="2"/>
        <charset val="238"/>
        <scheme val="major"/>
      </rPr>
      <t xml:space="preserve">  (večnamenski prostor), 
predviden kot tipska nadometna omara za vgradnjo 48 elementov, ali enakovredno kot Hager, ter vgrajeno opremo, enakovredno kot Schrack:</t>
    </r>
  </si>
  <si>
    <t>Filterska avtomatska kompenzacijska naprava, moči 25 kvar, komplet
Točna nazivna moč se določi, po priklopu vseh porabnikov, kot so hladilni agregat in prezračevalna naprava ter izvedenih meritvah</t>
  </si>
  <si>
    <t>Vsa omrežna oprema mora biti s seznama ARNES podprte opreme z vsemi potrebnimi licencami.</t>
  </si>
  <si>
    <t>Na objektu je izbrani ponudnik Telekom Slovenije. V uporabi je IP telefonija. Telefone se priključuje na RJ 45 vtičnice sistema univerzalnega ožičenja. Na drugi strani (v komunikacijski omari) je pametni switch, ki prepozna, kaj je telefon in kaj računalnik.</t>
  </si>
  <si>
    <t>Kabel položen v medstropovju, nadometno na kabelski polici, po stenah delno z vlaganjem v beton, delno v montažni steni pod oblogami oziroma v estrihu:</t>
  </si>
  <si>
    <t>optični kabel 9/125 2xSM</t>
  </si>
  <si>
    <t>PVC cev :</t>
  </si>
  <si>
    <t>fi 16, rebrasta</t>
  </si>
  <si>
    <t xml:space="preserve">Kabelska polica, komplet z veznim, obešalnim in pritrdilnim priborom (konzole do dolžine 0,5m, oziroma obešalni pribor do 0,5m) </t>
  </si>
  <si>
    <t>PK 100 s pokrovom</t>
  </si>
  <si>
    <t>Podatkovna vtičnica, enojna, RJ 45 kat.6A, s protiprašnim pokrovčkom, komplet z zaključevanjem kabla in trajno označitvijo vtičnice:</t>
  </si>
  <si>
    <t>Podatkovna vtičnica, dvojna, RJ 45 kat.6A, s protiprašnim pokrovčkom, komplet z zaključevanjem kabla in trajno označitvijo vtičnice:</t>
  </si>
  <si>
    <t>vgrajena v talno dozo oziroma zidni kanal</t>
  </si>
  <si>
    <t>Priklop UTP kabla v napravah (centrale, razdelilniki, …)</t>
  </si>
  <si>
    <t>polica</t>
  </si>
  <si>
    <t>vertikalni organizator</t>
  </si>
  <si>
    <t>organizator povezovalnih kablov za panel, komplet z nosilcem</t>
  </si>
  <si>
    <t>priključni panel, kat.6A,  24xRJ45, komplet z označitvijo linije z zaključevanjem kablov</t>
  </si>
  <si>
    <t>telefonski delilnik</t>
  </si>
  <si>
    <t>optična kaseta</t>
  </si>
  <si>
    <t>optični delilnik, 12/24</t>
  </si>
  <si>
    <t>optični zaključni konektor, LS, komplet z zaključevanjem kablov</t>
  </si>
  <si>
    <t>vtičnica z zaščitnim kontaktom, 16A, 250V, nadometne izvedbe</t>
  </si>
  <si>
    <t>razdelilnik, 19" z vtičnicami 6x16A</t>
  </si>
  <si>
    <t>povezovalni kabli, dolžine do 1,5m</t>
  </si>
  <si>
    <t xml:space="preserve">V komunikacijsko omaro se vgradi tudi aktivna in pasivna oprema videonadzornega sistema (vključeno v popisu video nadzora) ter sistema splošnega ozvočenja. </t>
  </si>
  <si>
    <t>Aktivna oprema (IKTSI d.o.o.):</t>
  </si>
  <si>
    <t xml:space="preserve">Priprava popisa obstoječega stanja omrežne opreme. Izdelava seznama uporabne opreme po prenovi. Načrtovanje potrebne omrežne opreme za potrebe zavoda. Potrjevanje opreme pred nabavo in vgradnjo. </t>
  </si>
  <si>
    <t>Priklop in konfiguracija omrežne opreme.</t>
  </si>
  <si>
    <t>Demontaža aktivne opreme in hramba v času obnove</t>
  </si>
  <si>
    <t>Koordinacija izvajalcev za omrežje. Sestanki, po potrebi, s šolo in izvajalci.</t>
  </si>
  <si>
    <t xml:space="preserve">Fortinet FAP-221E-E - Dostopovna točka - osnovna (vsesmerna) </t>
  </si>
  <si>
    <t xml:space="preserve">Juniper EX2300-24P - 24-port 10/100/1000BASE-T PoE+, 4 x 1/10GbE SFP/SFP+ </t>
  </si>
  <si>
    <t xml:space="preserve">Juniper EX2300-48T - 48-port 10/100/1000BASE-T, 4 x 1/10GbE SFP/SFP+ </t>
  </si>
  <si>
    <t>ETU-Link ESP3192-3LCD10/ES31X-3LCD10 - Vtični modul SFP+, 10GBase-LR, domet najmanj 10km (enorodno)</t>
  </si>
  <si>
    <t>XENOPT SFP+ BIDI Tx:1270nm,Rx:1330nm 10G 20km CISCO COMPATIBLE</t>
  </si>
  <si>
    <t>XENOPT SFP+ BIDI Tx:1270nm,Rx:1330nm 10G 20km JUNIPER COMPATIBLE</t>
  </si>
  <si>
    <t>Telefonska priključna omarica, predvidena kot tipska omarica Prebil RTO-PA6, vgrajena v fasado</t>
  </si>
  <si>
    <t>Izvedba meritev  podatkovnega omrežja predvidoma do 75 podatkovnih linij, ter optičnga dovoda v skladu z merilnimi standardi. Izdelava poročila o vseh meritvah, predaja meritev v elektronski obliki PDF in elektronski obliki merilnega instrumenta ter pridobitev sistemske garancije  proizvajalca za vse pasivne opreme v skladu s standardi za 10 Gigabitni Ethernet za dobo 25 let.</t>
  </si>
  <si>
    <t>Vključitev računalniške mreže in sistem telefonije v delovanje</t>
  </si>
  <si>
    <r>
      <t xml:space="preserve">Komunikacijska omara, </t>
    </r>
    <r>
      <rPr>
        <b/>
        <sz val="11"/>
        <rFont val="Calibri Light"/>
        <family val="2"/>
        <charset val="238"/>
        <scheme val="major"/>
      </rPr>
      <t>KO-GKV</t>
    </r>
    <r>
      <rPr>
        <sz val="11"/>
        <rFont val="Calibri Light"/>
        <family val="2"/>
        <charset val="238"/>
        <scheme val="major"/>
      </rPr>
      <t>, prostostoječe izvedbe, 19", višine 42HE, 900x700, komplet s stranicami in steklenimi vrati, ali enakovredno kot Monelpro</t>
    </r>
  </si>
  <si>
    <t>SIP domofon s pozivno tipko
1. Material ohišja: aluminijeva zlitina
2. Kamera: 2 milijona slikovnih pik, 110 ° (H) / 58 ° (V)
3. RF čitalnik kartic 13,56 MHz in 125KHz
4. Gumb: tipka z imensko tablico
5. Izhodni rele: 2 izhodna releja za odpiranje vrat
6. Vodoodporna in proti prahu: IP65
7. Namestitev: nadometna montaža
8. PoE (IEEE802.3af, Power-over-Ethernet)
9. Dvosmerna zvočna komunikacija prek IP omrežij z Echo Cancel                                              
10. V skladu s standardom SIP za enostavno integracijo v vsako SIP PBX</t>
  </si>
  <si>
    <t xml:space="preserve">Podometna doza za domofon R20B  AKV-R20K-BOX </t>
  </si>
  <si>
    <t>AKUVOX AKV-C315W Notranja enota SIP (različica Android)
1. 7-palčni kapacitivni zaslon na dotik z načinom varčevanja z energijo 
2. Sprejem slike HD iz zunanje enote  
3. Dvosmerna komunikacija na osnovi protokola SIP v2.0 
4. PoE ali zunanji vir
5. Podpira ameriško ali evropsko električno namestitev na stensko omarico
6. Bluetooth in brezžična funkcija</t>
  </si>
  <si>
    <t>IP oprema, ki se vgradi v KOM. VOZLIŠČE</t>
  </si>
  <si>
    <t>24-Portno Managed 802.3at PoE+ Gigabit Ethernet Mrežno stikalo + 4-Port Shared SFP (220W)</t>
  </si>
  <si>
    <t xml:space="preserve">24 portni patch panel CAT.6 UTP </t>
  </si>
  <si>
    <t>Horizontali urejevalnik kablov</t>
  </si>
  <si>
    <t>Domofonski sistem, za kuhinjo in pralnico, barva po izbiri projektanta, ali enakovredno kot TSC, sestavljen iz:</t>
  </si>
  <si>
    <t>zunanja pozivna enota s kamero, 1 tipko, mikrofonom, barva po izbiri projektanta</t>
  </si>
  <si>
    <t>notranja stenska enota z monitorjem</t>
  </si>
  <si>
    <t>električna ključavnica</t>
  </si>
  <si>
    <t>napajalna enota, vse potrebne krmilne enote, komplet</t>
  </si>
  <si>
    <t>vezava in preizkus</t>
  </si>
  <si>
    <t>Montaža priklop in zagon, šolanje uporabnika</t>
  </si>
  <si>
    <t>Kabel položen nadometno na kabelski polici v medstropovju, do elementov v montažni steni pod oblogami oziroma v estrihu:</t>
  </si>
  <si>
    <t>Vsi kabli v popisu morajo ustrezati zahtevam odziva na ogenj razreda 
''Cca s1,d2,a1''</t>
  </si>
  <si>
    <t>JH(St)H 3x2x0,8 mm</t>
  </si>
  <si>
    <t>polaganje podomet, nadomet ali samougasna v montažnih stenah, komplet z delom in materialom za vgradnjo</t>
  </si>
  <si>
    <t>BREZŽIČNI USMERJEVALNIK  v kombinaciji z razširitvenim modulom                                                                                                 Tehnični podatki, zahteve                                                                           Zunanje napajanje 12–27 VAC / 50–60 Hz, 10–34 V DC                           Poraba energije – običajno 1,2 W (največ 2,2 W)                                        Radio vmesnik, tehnologija IEEE 802.15.4                                                 Frekvenčni pas 2400 do 2485,5 MHz (16 kanalov)                                                                    Moč prenosa + 5 dBm                                                                               Vmesniki; 1 x izhod releja max 27 V AC / 60 VA ali max 34 V DC / 60 VA preklop stik                                                                                                          1 x digitalni vhod za izolirana stikala                                                                 1 x digitalni vhod Max. 5 V DC z integrirano močjo (samo na spletu) oskrbe in skupne zemlje                                                                                               Priključek za programator                                                                                Serijski terminal za razširitvene module                                                          Krmilna enota Standardna; 35 mm -T-vodilo (DIN 50022)                                                                       Temperatura - 25 do + 70 ° C   Identifikacijske                                     Tehnologije (RFID)  MIFARE   LEGIC Nosilna frekvenca 13,56 MH                              Tip 9115-K5</t>
  </si>
  <si>
    <t>STENSKI ČITALEC - steklena površina                                                           Okoljski pogoji  Vrsta zaščite IP66                                                            Temperatura delovanja - 25 do  70 ° C                                                                     Vlažnost 5 do 95% RH, brez kondenzacije                                                       Tip 9104</t>
  </si>
  <si>
    <t>ZASLONSKI TERMINAL ASSA ABLOY Eped "                                          - Sprostitev zasilnih vrat s pritiskom na zaslonsko enoto
 Piktogram s situacijskim prikazom stanja delovanja
 Prikaz stanja prek osvetljenega obročaZvočno signaliziranje alarmov ali motenj s funkcijo orientacijskega signala
 Prikaz opcijskega časovnega zamika
 Upravljanje prek zaslona na dotik z avtorizacijsko kodo
 Konfiguracija sistema za izhod v sili
 Upravljanje in nadzor električnih zaklepnih elementov na evakuacijskih poteh
 Vhodi za priključitev sprostitve iz požarnega alarmnega sistema in za začasno sprostitev prek sistema za nadzor dostopa
Tip ASSA ABLOY Eped</t>
  </si>
  <si>
    <t xml:space="preserve">VARNOSTNO VRATNO ZAPIRALO ASSA ABLOY DC700G-FT
 Primerno za nadomestno vgradnjo na protipožarna vrata z vratnim zapirlom z drsno roko in z uporabo vzorca za vrtanje za namestitev v skladu z DIN EN 1154, dodati list 1:2003-11
 Primerno za protipožarna in dimnotesna vrata 
 Certificirano v skladu z EN 1154, moč 3-6
 Električni prejemnik za izhod v sili 332, testiran v skladu s smernicami za električni sistem zaklepanja za vrata na poteh za izhod v sili 
 Sila pridržanja 2000 N 
 Električni prijemnik za izhod v sili s sistemom FaFix, nastavljiv za 2 mm (korak 0.5 mm)                                                                                     Tip DC700G-FT BGS
</t>
  </si>
  <si>
    <t>Napajalna enota model 1003                                                                  Nazivna moč 30 W
Maks. neprekinjen tok 24… 28 VDC
Izhodna napetost 24 VDC SELV
Izhodni tok 1,25 A
Vhodna delovna napetost 100/240 VDC                                                   Tip PS 1003</t>
  </si>
  <si>
    <t>Uporabniška kartica  MIFARE DESFire</t>
  </si>
  <si>
    <t xml:space="preserve">Tipka Jung 533 U, vklj. okvir in  stikalo </t>
  </si>
  <si>
    <t>Interface  1386.500 VT</t>
  </si>
  <si>
    <t>DIGITALNI CILINDRI Tehnični podatki  Zunanji gumb 36 x 45 mm Notranji gumb 36 x 29 mm  Napajanje baterija 1 x 3 V, CR2 litij  Radio vmesnik IEEE 802.15.4 , brezžični prehod 90 40 Okoljski pogoji / življenjska doba Vrsta zaščite zunaj: IP56  Temperatura -25 do + 70 ° C    Vlažnost od 0 do 95% relativne vlažnosti, nekondenziranje  Življenjska doba baterije pri  20 ° C približno 50.000 ciklov   Življenjska doba baterije pri -20 ° C približno 40.000 ciklov    Tip 1437 »antipanic Standardna ali povečana zaščita pred vrtanjem  Identifikacijske tehnologije (RFID)     MIFARE      LEGIC    Nosilna frekvenca 13,56 MHz    Potrdila VdS zaščitena različica: razred BZ +   Protipožarna zaščita EN 1634-2: 95 min 4 vrata   EN 15684 razred 6   Razvrstitev 1 6 B 4 A F 3 2   Euro profilni valj v skladu z DIN 18252 / EN 1303    
Demontaža obstoječega cilindra in montažo novega.  Tip 1437-K5</t>
  </si>
  <si>
    <t>MEHANSKI CILINDRI  Varnosti razred D po evropski normi EN1303   Funkcija SAT: mehanskemu cilindru je mogoče onemogočiti delovanje z master ključem     Demontaža obstoječega cilindra in montažo novega.</t>
  </si>
  <si>
    <t xml:space="preserve">MEHATRONSKI KLJUČ
Okoljski pogoji
Vrsta zaščite IP67
Ni primerno za podaljšano potopitev v vodo (npr. kot kopalni ključ)
Temperatura - 20 do 70 ° C
Vlažnost 0 do 95% RH, brez kondenzacije
Zmogljivost pomnilnika medijev
LEGIC CTC 
Advant 3 kB
LEGIC avanture 4 kB
MIFARE DESFire 4 kB
Mehanska konica ključa izdelana v sistem zaklepanja  glede na želje uporabnika.
</t>
  </si>
  <si>
    <t xml:space="preserve">Programiranje sistema na položeno in preizkušeno instalacijo </t>
  </si>
  <si>
    <t>Preizkus delovanja ter pridobitev ustreznega potrdila v sklopu pregleda požarnega sistema.</t>
  </si>
  <si>
    <t>Kabel položen v medstropovju, nadometno na kabelski polici delno v inštalacijskih kanalih, po stenah podometno v zaščitni cevi, delno v estrihu v cevi:</t>
  </si>
  <si>
    <t>Kabel položen nadometno s pripadajočim montažnim priborom, s funkcijo E30:</t>
  </si>
  <si>
    <t>JE-H(St)H E30 2x2x0,8 mm, komplet s pripadajočim pritrdilnim priborom</t>
  </si>
  <si>
    <t>NHXH-O E30 2x1,5 mm2, komplet z ognjevarnim pritrdilnim materialom</t>
  </si>
  <si>
    <t>Adresna centralna naprava SINTESO FC2020, za 2x FDnet adresni zanki, max.252 adresnih elementov. Možnost povezave centralne naprave v mrežo central FCnet. Spomin za 1000 dogodkov. Ethernet priključek RJ45. Možnost oddaljenega dostopa in upravljanja sistema preko Ethernet mreže. Možna integracija na varnostne nadzorne sisteme preko BACnet protokola. 
V kompletu z upravljalno prikazovalno enoto (grafični LCD prikazovalnik z 8 vrsticami), napajalnikom 24V/70W in ohišjem za AKU max.2x12Ah.</t>
  </si>
  <si>
    <t>Mrežna kartica SAFEDLINK za povezavo centralnih naprav FC20 v mrežo Fcnet; razdalja med dvema centralami je max.1000m</t>
  </si>
  <si>
    <t xml:space="preserve">AKU baterija 12 V, 12 Ah, VDS </t>
  </si>
  <si>
    <t>Napajalnik 24V/155W (5A + 0,5A) v kompletu s konektorji, v kovinskem ohišju in z AKU baterijami 2x17Ah; EN54</t>
  </si>
  <si>
    <t>Področni terminal FT2040-A1 za nadzor in pregled nad posameznimi področji sistema javljanja požara. Z možnostjo potrditve in reseta dogodkov. Povezava v adresno zanko FDnet. V kompletu z upravljalno prikazovalno enoto (LCD prikazovalnik s 6  vrsticami) napajalnikom FP2015-A1 in 2xAcu  FA2003-A1</t>
  </si>
  <si>
    <t xml:space="preserve">Enokanalni vhodni/izhodni modul  FDCIO221 (1x izhod /1x vhod1) z vgrajenim izolatorjem zanke; relejski izhod 2 A
Ohišje za modul, IP 65 </t>
  </si>
  <si>
    <t xml:space="preserve">Štirikanalni vhodni/izhodni modul (4x izhod /4x vhodi) z vgrajenim izolatorjem zanke; relejski izhodi 4 A
Ohišje za modul, IP 65 </t>
  </si>
  <si>
    <t>Optični javljalnik dima z vgrajeno ASA tehnologijo in vgrajenim izolatorjem zanke; serija S-Line
Podnožje javljalnikov za adresibilne javljalnike
Dodatno podnožje za javljalnike
Označevalna ploščica za zapisne lističe</t>
  </si>
  <si>
    <t>Temperaturni javljalnik z vgrajeno ASA tehnologijo in vgrajenim izolatorjem zanke; 
Podnožje javljalnikov za adresibilne javljalnike
Dodatno podnožje za javljalnike
Označevalna ploščica za zapisne lističe</t>
  </si>
  <si>
    <t>Elektronika ročnega javljalnika FDME221 Sinteso; direktni način proženja
Ohišje rdeče barve za ročni javljalnik; za FDME221
Oznaka elementa; ploščica rdeča z belim napisom 40x18</t>
  </si>
  <si>
    <t>Opozorilni tablo, obojestranski, z audio signalizacijo (85db) z napisom ˝POZOR PLIN zapusti prostor˝</t>
  </si>
  <si>
    <t>BUTAN/PROPAN detektor z relejskim vmesnikom (3 izhodi), povezava na adresni vmesnik sistema javljanja požara,
ali enakovredno kot Siemens, Akoda</t>
  </si>
  <si>
    <t>Adresna alarmna sirena z bliskavico (Sounder beacon interbase) s podnožjem, glasnost 82-89 dBA</t>
  </si>
  <si>
    <t>Ohišje vzorčne komore FDBZ290 za Sinteso, Cerberus Pro javljalnike, primerna za hitrost zraka od 1m/s do 20m/s
Vzorčevalna cev  - 60 cm
Kombinirani, multisenzor javljalnik z vgrajeno ASA tehnologijo
Podnožje javljalnikov za adresibilne javljalnike
Označevalna ploščica za zapisne lističe</t>
  </si>
  <si>
    <t>Svetleča tipka rdeče barve s steklom za proženje zapiranja dovoda plina, s steklom, komplet</t>
  </si>
  <si>
    <t>Oznaka elementa; ploščica rdeča z belim napisom 40x18</t>
  </si>
  <si>
    <t>Označevanje ročnih javljalnikov po SIST 1013 velikosti 125x125mm</t>
  </si>
  <si>
    <t>Označevanje požarnih siren po SIST 1013 velikosti 125x125mm</t>
  </si>
  <si>
    <t>Adresiranje in konfiguracija centrale, komplet</t>
  </si>
  <si>
    <t>Integracija centralne naprave za javljanje požara na osnovno nadzorno postajo:
- Izdelava ekranskih prikazov, prilagajanje in vnašanje ustreznih tlorisnih podlog (digitalizirane načrte v obliki dwg datotek priskrbi naročnik)
- Vnašanje (animacija) javljalnih točk in umestitev v ustrezno logično strukturo sistema,
- Verifikacija in validacija sistema na  CNS-u</t>
  </si>
  <si>
    <t>Izvedba šolanja pristojnega osebja za delo s sistemom avtomatskega javljanja požara ter izdelava navodil za rokovanje</t>
  </si>
  <si>
    <t>Plinostesna tesnitev prehoda v zakloonišče vključno z:</t>
  </si>
  <si>
    <t>ravna cev za tesnenje kablov DN50</t>
  </si>
  <si>
    <t>tesnilna uvodnica s polnilnimi kosi za tesnenjekablov DN50</t>
  </si>
  <si>
    <t>izdelava detajla prehoda</t>
  </si>
  <si>
    <t>Sodelovanje elektro izvajalca pri pregledu sistema javljanja požara</t>
  </si>
  <si>
    <t>Pregled sistema javljanja požara, požarnih loput ter detekcije plina UNP, komplet s pridobitvijo ustreznih potrdil o brezhibnem delovanju posameznega sistema s strani pooblaščene institucije</t>
  </si>
  <si>
    <t>ALARM 36762 2x0,5+4x0,22mm</t>
  </si>
  <si>
    <t>JH(St)H 5x2x0,8mm</t>
  </si>
  <si>
    <t>Intrunet SPC5330 Grade 3 centralna naprava za protivlomno varovanje, 8 področji, razširljiva do 128 področji; 1x zanka oz. 2x linija na X-Bus vodilu dolžine max. 12.400m (razdalja med X-Bus elementi do 400m), omogoča formiranje 16 particij, možnost priklopa do 16 tipkovnic, 32 čitalcev kartic (16 vrat), spomin za 10.000 alarmnih dogodkov in 10.000 dogodkov kontrole pristopa, 256 uporabniških kod, integriran WEB server za ethernet IP povezavo; kpl. z napajalnikom in kovinskim ohišjem za Aku 12V/17Ah s tamper zaščito; varnostni razred po EN50131-1: GRADE 3</t>
  </si>
  <si>
    <t>3G/GSM komunikator za povezavo na dežurni varnostni center, podpira vse splošne protokole ter EDP in FlexC</t>
  </si>
  <si>
    <t>Adresibilni dodatni napajalnik 12V/2,6A v ohišju s tamper zaščito, integriran razširitveni modul za dodatnih 8 področji in 2 relejskima izhodoma; prostor za AKU baterije 12V/17Ah; varnostni razred po EN50131-1: GRADE 3</t>
  </si>
  <si>
    <t>SiPlus kompaktna tipkovnica z upravljanjem na dotik(popolnoma ravna površina) in velikim LCD zaslonom s resolucijo 128x64 točk. Vgrajen modul za avdio verifikacijo. Vgrajen čitalec EM in Mifare kartic. Obvestila se prikazujejo na LCD zaslonu ter z LED lučkami.</t>
  </si>
  <si>
    <t xml:space="preserve">PDM-IXA12T  MAGIC ANTIMASK kombinirani PIR/MW (infrardeči + mikrovalovni) detektor gibanja, ART antimasking sistem za zanesljivo protisabotažno zaščito, polje pokritja 12 m, vgrajena patentirana zrcalna leča za zanesljivejšo detekcijo in imunost na zunanje vplive, frekvenca mikrovalovnega zaznavanja je 10.525 GHz, medsebojno povezujoča multikriterijska analiza signala Machtec omogoča izredno zanesljivo delovanja, brez mrtvih con pod senzorjem, majhna poraba energije 6.3 mA, Eol koncept in enostavna montaža, v skladu s standardi EN50131-2-4 varnostni razred GRADE 3
</t>
  </si>
  <si>
    <t xml:space="preserve">Univerzalna montažna konzola za stensko ali stropno montiranje. Primerna za PDM-I12, PDM-I12T, PDM-I18 and PDM-I18T. V nosilcu so tudi vodniki za kable. 
Dimenzija (Š x V x G):47 x 53 x 44
 </t>
  </si>
  <si>
    <t xml:space="preserve">Alarmna hupa zunanja </t>
  </si>
  <si>
    <t>Priklop sistema, programiranje</t>
  </si>
  <si>
    <t>Izvedba šolanja osebja za delo s protivlomnim sistemom ter izdelava navodil za rokovanje</t>
  </si>
  <si>
    <t>Dnevno / nočno kamera AXIS M3106-LVE MK II, kompaktna mini kupola v vandal-odporni zasnovi z ravno površino, ki je na voljo na prostem. Vgrajena IR osvetlitev in fiksna leča. Več, posamično nastavljivih streamov H.264, H.265 in Motion JPEG; max 4 MP ločljivost pri 30 fps pri WDR. Axisova tehnologija Zipstream za zmanjšane pasovne širine in potrebe po shranjevanju. Reža za pomnilniško kartico za dodatno lokalno shranjevanje video posnetkov. Zaznavanje gibanja videoposnetka in alarm za aktivno poseganje.</t>
  </si>
  <si>
    <t>Mrežna kamera AXIS M2026-LE MK II, Bullet
- resolucija 4MP pri 25/30 fps
- day/night
- Lightfinder v slabih svetlobnih pogojih
- Multiple stream, zip stream
- objektiv fiksni 2,4 mm
- digital PTZ
- IR Led 15m
- PoE, IEEE 802.3af Type 1 Class 3
- IP66, IK08, -30C do +50°C</t>
  </si>
  <si>
    <t>Video strežnik za do 8 IP kamer AXIS s3008 RACKED</t>
  </si>
  <si>
    <t>- rack 19" 1U</t>
  </si>
  <si>
    <t>Programska licena za 8 kamer</t>
  </si>
  <si>
    <t>- sistemski arhiv 8TB</t>
  </si>
  <si>
    <t>- podprta RAID stopnja 0, 1, 10</t>
  </si>
  <si>
    <t>- max pasovna širina snemanja 256</t>
  </si>
  <si>
    <t>- MS Windows 10 Enterprise</t>
  </si>
  <si>
    <t>- možno vgraditi do 3x HDD</t>
  </si>
  <si>
    <t>Trdi disk 6TB; 5.9/256M/S600</t>
  </si>
  <si>
    <t>VIDEO VOZLIŠČE v sestavi:</t>
  </si>
  <si>
    <t>GS 4210 24-Portno Managed High Power PoE Gigabit Ethernet Mrežno Stikalo + 4-Port SFP (400W)</t>
  </si>
  <si>
    <t xml:space="preserve">Opomba:Oprema se namesti v RACK omaro, ki je zajeta v popisu univerzalnega ožičenja. </t>
  </si>
  <si>
    <t>Zaključevanje UTP kabla (pri kameri konektor RJ45; v rack omari zaključitev na patch panel), izvedba meritev in izdaja merilnih protokolov</t>
  </si>
  <si>
    <t xml:space="preserve">Nastavitev parametrov, testiranje, spuščanje v pogon, primopredaja in poučitev pristojnega osebja o delovanju sistema </t>
  </si>
  <si>
    <t>Končno dobavljeno opremo uskladiti z vzdrževalcem sistema na objektu (IKTSI d.o.o.)</t>
  </si>
  <si>
    <t xml:space="preserve"> -</t>
  </si>
  <si>
    <t>LIHCH 3 x 1,5 mm2</t>
  </si>
  <si>
    <t>LIHCH 4 x 1,5 mm2</t>
  </si>
  <si>
    <t>UTP CAT 5E LSZH kabel</t>
  </si>
  <si>
    <t>HDMI LSZH, komplet s konektorji na obeh straneh, do dolžine 10m</t>
  </si>
  <si>
    <t>Inštalacijska cev fi 50 od AV naprave do projektorja</t>
  </si>
  <si>
    <t xml:space="preserve">Priprava popisa obstoječega stanja AV opreme. Izdelava seznama uporabne opreme po prenovi. Načrtovanje potrebne AV opreme za potrebe zavoda. Priprava tehničnih normativov za AV opremo za razpis. Potrjevanje opreme pred nabavo in vgradnjo. </t>
  </si>
  <si>
    <t>Koordinacija izvajalcev za AV opremo. Sestanki, po potrebi, s šolo in izvajalci.</t>
  </si>
  <si>
    <t>Projektor laser, ali enakovredno tip Optoma ZU860 s predlečo BX-CTA03 Lens z ustreznim stropnim nosilcem in podaljšano garancijo na 3 leta, kpl. z zaščitno kletko</t>
  </si>
  <si>
    <t>Priključitev multimedije preko U/FTP kablov: DigitaLinx HDMI USB-C / DL-1H1AUC-WPKT-W</t>
  </si>
  <si>
    <t>Električno projekcijsko platno, ali enakovredno tip Kauber Blue Label XL 450 x 281 Clear vision  + daljinski upravljalnik</t>
  </si>
  <si>
    <t>Interaktivni zaslon
Kot: SMART Board ® MX275</t>
  </si>
  <si>
    <t>Višinsko nastavljiv stenski nosilec z VESA nosilcem
Kot: BalanceBox® 400-70</t>
  </si>
  <si>
    <t xml:space="preserve">Mobilno stojalo za BalanceBox®400 črno 
Kot: Mix za BalanceBox®400 črno </t>
  </si>
  <si>
    <t>Mobilna verzija interaktivnih tal
Kot: ActiveFloor Mobile Max</t>
  </si>
  <si>
    <t>ActiveFloor programska oprema
Licenca za 3 leta</t>
  </si>
  <si>
    <t>Interaktivna mizica
Kot: Manico Fun Table 32"</t>
  </si>
  <si>
    <t>Namestitev aktivnih tal, peskovnika in interaktivne mizice</t>
  </si>
  <si>
    <t>Namestitev zaslona</t>
  </si>
  <si>
    <t>Namestitev višinsko nastavljivega stenskega nosilca</t>
  </si>
  <si>
    <t>Namestitev in kalibracija projektorja in platna</t>
  </si>
  <si>
    <t>Nerjaveči trak Rf 30x3,5mm, položen v zemlji (brez izkopa in zasutja)</t>
  </si>
  <si>
    <t>Pocinkani jekleni trak, FeZn 25x4mm, položen v temeljni plošči, vezan s tipskimi veznimi elementi na armaturo temeljne plošče</t>
  </si>
  <si>
    <t>Križna sponka za Rf ali FeZn trak, ali enakovredno kot Hermi</t>
  </si>
  <si>
    <t>Alu žica, Al fi 8 mm, na držalih</t>
  </si>
  <si>
    <t>Alu žica, Al fi 8 mm, pod fasado v zaščitni cevi</t>
  </si>
  <si>
    <t>Preizkusni spoj, v talni dozi z litoželeznim pokrovom, ali enakovredno kot Hermi</t>
  </si>
  <si>
    <t>Preizkusni spoj, kot Hermi, 3x58, komplet z označitveno sponko</t>
  </si>
  <si>
    <t>Kovinski ščitnik, dolžine do 2m, komplet s pritrdilnim materialom</t>
  </si>
  <si>
    <t xml:space="preserve">Zaščitna samougasna cev fi29, položena pod fasadno oblogo, fiksno pritrjena, komplet </t>
  </si>
  <si>
    <t xml:space="preserve">Žica H07V-K 6 mm2, dolžine 20cm, komplet z Rf kabelskimi čevlji in vijaki </t>
  </si>
  <si>
    <t>Žica H07V-K 16 mm2, dolžine 20cm, komplet z Rf kabelskimi čevlji in vijaki</t>
  </si>
  <si>
    <t>Varjen oziroma vijačen spoj s kovinsko maso, komplet z drobnim materialom</t>
  </si>
  <si>
    <t>Žlebna spojka</t>
  </si>
  <si>
    <t>Bitumen za premaz pocinkanega jeklenega traku</t>
  </si>
  <si>
    <t>Meritve strelovodne inštalacije, komplet</t>
  </si>
  <si>
    <t>Držala za Al žico, ali enakovredno kot Hermi 
(strešna,  kovinska obroba)</t>
  </si>
  <si>
    <r>
      <t xml:space="preserve">Križna sponka za Al žico, </t>
    </r>
    <r>
      <rPr>
        <sz val="11"/>
        <color theme="1"/>
        <rFont val="Calibri Light"/>
        <family val="2"/>
        <charset val="238"/>
        <scheme val="major"/>
      </rPr>
      <t>ali enakovredno kot</t>
    </r>
    <r>
      <rPr>
        <sz val="11"/>
        <color indexed="17"/>
        <rFont val="Calibri Light"/>
        <family val="2"/>
        <charset val="238"/>
        <scheme val="major"/>
      </rPr>
      <t xml:space="preserve"> </t>
    </r>
    <r>
      <rPr>
        <sz val="11"/>
        <rFont val="Calibri Light"/>
        <family val="2"/>
        <charset val="238"/>
        <scheme val="major"/>
      </rPr>
      <t>Hermi</t>
    </r>
  </si>
  <si>
    <t>DWP fi 32</t>
  </si>
  <si>
    <t>DWP fi 50</t>
  </si>
  <si>
    <t>DWP fi 63</t>
  </si>
  <si>
    <t>DWP fi 110</t>
  </si>
  <si>
    <t>DWP fi 125</t>
  </si>
  <si>
    <t>ročni oziroma strojni izkop širine 40cm, globine 0,8 - 1,0m, komplet z odvozom odvečnega izkopanega materiala (zemljina, asfalt) na stalno deponijo s plačilom vseh stroškov deponiranja</t>
  </si>
  <si>
    <t>obbetoniranje cevi C12/15</t>
  </si>
  <si>
    <t>Brez končnega sloja - v sklopu gradbenega dela popisa.</t>
  </si>
  <si>
    <t>Izkop terena v širini 30-40cm do globine cca 0,6m, ter po položitvi ozemljilnega voda zasipanje s peskom granulata do 4mm v višini 15cm, preostali del zasutje z izkopanim materialom, utrjevanje na vsakih 20cm višine (brez končnega sloja)</t>
  </si>
  <si>
    <t>Kabelski jašek, predviden iz betonske cevi, BC fi60, za izvedbo splošnih inštalacij, komplet z:</t>
  </si>
  <si>
    <t>ročni oziroma strojni izkop terena</t>
  </si>
  <si>
    <t>betoniranje podložnega betona, C16/20</t>
  </si>
  <si>
    <t>odgovarjajoč pokrov kanala, povozni, 400kN</t>
  </si>
  <si>
    <t>zasipanje zunanje strani</t>
  </si>
  <si>
    <t>drobni gradbeni material</t>
  </si>
  <si>
    <t>odgovarjajoč pokrov kanala, pohodni, 125kN</t>
  </si>
  <si>
    <t>Kabelski jašek, predviden iz betonske cevi, BC fi120, za izvedbo splošnih inštalacij, komplet z:</t>
  </si>
  <si>
    <t>Demontažna elektroinštalacijskih elementov  (svetilke, stikala, vtičnice, kabli, TK vtičnice, razdelilniki,...)</t>
  </si>
  <si>
    <t>Gradbiščna omarica, komplet s postavitvijo in priklopom na obstoječi dovod, komplet s spojnimi elementi</t>
  </si>
  <si>
    <t>Kabel za priklop gradbene omarice, kabel tip FG160M16 5x10mm2</t>
  </si>
  <si>
    <t>Dolblenje AB sten, komplet z odvozom materiala, brez zametavanja</t>
  </si>
  <si>
    <t>do širine 5x5 cm</t>
  </si>
  <si>
    <t xml:space="preserve">Vodotesna tesnitev izvrtin na prehodih v objekt, kot sistem Peteze, za namestitev med izvedbo, komplet z </t>
  </si>
  <si>
    <t xml:space="preserve">pokrov sistemski za rebrasto cev </t>
  </si>
  <si>
    <t>sistemski slepi pokrov za uvodnico</t>
  </si>
  <si>
    <t>dvostranske uvodnica fi50</t>
  </si>
  <si>
    <t>Izvedba revizijske odprtine v mavčnokartonskem stropu, komplet z izvedbo izreza, vgradnjo, brez kitanja in barvanja, velikosti:</t>
  </si>
  <si>
    <t>400 x 400 mm</t>
  </si>
  <si>
    <t>Izdelava prebojev v AB steni ali plošči</t>
  </si>
  <si>
    <t>do fi110</t>
  </si>
  <si>
    <t>Odvoz elementov, komplet s potrdilom o odvozu na deponijo (v dogovoru z investitorjem)</t>
  </si>
  <si>
    <t>Podometno stikalo, 10A, za vgradnjo v modulni sistem, bele barve, komplet z okvirjem in podometno dozo, ali enakovredno kot TEM Čatež modul LINE:</t>
  </si>
  <si>
    <t>gor-dol (pergola)</t>
  </si>
  <si>
    <t>Tipkalo, za vgradnjo v modulni sistem, bele barve, komplet z okvirjem in podometno dozo, ali enakovredno kot TEM Čatež modul LINE</t>
  </si>
  <si>
    <t>Modul s podometno dozo in okvirjem, bele barve, ali enakovredno kot TEM Čatež modul LINE:</t>
  </si>
  <si>
    <t>podometne (komplet z dozo) oziroma nadometne izvedbe, IP44</t>
  </si>
  <si>
    <t>Vtičnica z zaščitnim kontaktom, komplet s podometno dozo in okvirjem, zaščito proti vstavljanju tujega predmeta, bela barva, ali enakovredno kot TEM Čatež modul LINE:</t>
  </si>
  <si>
    <t>Zidni kanal, nadometni, iz aluksiranega aluminija, bele barve, dvoprekatni komplet s pregradami, veznimi elementi, pokrovom kanala, končnimi elementi in pritrdilnim priborom, kot Elba, AT110/72, dolžine:</t>
  </si>
  <si>
    <t>Podometno močnostno stikalo, IP65, komplet s podometno dozo, ali enakovredno kot Gewiss:</t>
  </si>
  <si>
    <t>Nadometno močnostno stikalo, IP65, komplet s podometno dozo, ali enakovredno kot Gewiss:</t>
  </si>
  <si>
    <t>Doza z vgrajenimi 2x ločini rele za krmiljene senčil, kot Schrack, komplet z podometno dozo 15x10 cm</t>
  </si>
  <si>
    <r>
      <t xml:space="preserve">Razdelilnik </t>
    </r>
    <r>
      <rPr>
        <b/>
        <sz val="11"/>
        <rFont val="Calibri Light"/>
        <family val="2"/>
        <charset val="238"/>
        <scheme val="major"/>
      </rPr>
      <t>R-PR</t>
    </r>
    <r>
      <rPr>
        <sz val="11"/>
        <rFont val="Calibri Light"/>
        <family val="2"/>
        <charset val="238"/>
        <scheme val="major"/>
      </rPr>
      <t xml:space="preserve">  (pralnica), 
predviden kot tipska prostostoječa omara s podstavkom, dim. 2000x1000x300mm, komplet z dvojnimi vrati, dovodom spodaj in odvodi zgoraj in spodaj, ali enakovredno kot Schrack, ter vgrajeno opremo, enakovredno kot Schrack:</t>
    </r>
  </si>
  <si>
    <r>
      <t xml:space="preserve">Razdelilnik </t>
    </r>
    <r>
      <rPr>
        <b/>
        <sz val="11"/>
        <rFont val="Calibri Light"/>
        <family val="2"/>
        <charset val="238"/>
        <scheme val="major"/>
      </rPr>
      <t>R-P1</t>
    </r>
    <r>
      <rPr>
        <sz val="11"/>
        <rFont val="Calibri Light"/>
        <family val="2"/>
        <charset val="238"/>
        <scheme val="major"/>
      </rPr>
      <t xml:space="preserve">  (pritličje), 
predviden kot tipska nadometna omarica, okvirnih dim. 600x1000x100mm, komplet z vrati, dovodom zgoraj in odvodi zgoraj in spodaj, za vgradnjo 6x21 elementov ter vgrajeno opremo, enakovredno kot Schrack:</t>
    </r>
  </si>
  <si>
    <r>
      <t xml:space="preserve">Razdelilnik </t>
    </r>
    <r>
      <rPr>
        <b/>
        <sz val="11"/>
        <rFont val="Calibri Light"/>
        <family val="2"/>
        <charset val="238"/>
        <scheme val="major"/>
      </rPr>
      <t>R-P2</t>
    </r>
    <r>
      <rPr>
        <sz val="11"/>
        <rFont val="Calibri Light"/>
        <family val="2"/>
        <charset val="238"/>
        <scheme val="major"/>
      </rPr>
      <t xml:space="preserve">  (pritličje), 
predviden kot tipska nadometna omarica, okvirnih dim. 600x1200x100mm, komplet z vrati, dovodom zgoraj in odvodi zgoraj in spodaj, za vgradnjo 8x21 elementov ter vgrajeno opremo, enakovredno kot Schrack:</t>
    </r>
  </si>
  <si>
    <t xml:space="preserve">podometne izvedbe, komplet z dozo in okvirjem, pretežbno bela barva, ali enakovredno kot TEM Čatež modul LINE </t>
  </si>
  <si>
    <t xml:space="preserve">nadometne izvedbe, komplet okvirjem, pretežno bela barva, ali enakovredno kot TEM Čatež modul LINE </t>
  </si>
  <si>
    <t xml:space="preserve">podometne izvedbe, komplet z dozo in okvirjem, pretežno bela barva, ali enakovredno kot TEM Čatež modul LINE </t>
  </si>
  <si>
    <t>Tesnitev  med  požarnimi  sektorji  (EI60)  s  požarno odpornimi kiti odprtine do velikosti 0,05m2, komplet z izjavo izvajalca o vgradnji in ustreznimi certifikati ter vrisom lokacij tesnitev v tloris
(Tesnitev vseh telekomunikacijskih inštalacij)</t>
  </si>
  <si>
    <t>Izkop kabelskega jarka (po detajlu), za izvedbo kabelske kanalizacije, komplet z:</t>
  </si>
  <si>
    <t>dvostranske uvodnica do fi125</t>
  </si>
  <si>
    <t>TELEKOM</t>
  </si>
  <si>
    <t>KABEL TK 59 10X4X0.4 GM</t>
  </si>
  <si>
    <t xml:space="preserve">M1 </t>
  </si>
  <si>
    <t>KABEL TK 59 5X4X0.6 M</t>
  </si>
  <si>
    <t>KABEL TOSM 03 1x4 DROP</t>
  </si>
  <si>
    <t>Dobava in izdelava ravne spojke na kablu TK 59 kapacitete do 10x4</t>
  </si>
  <si>
    <t>Dobava in montaža ločilne letvice 10x2 KRONE , s priključitvijo kabla</t>
  </si>
  <si>
    <t>Dobava in montaža nosilca 2-polnih odvodnikov, komplet z odvodniki</t>
  </si>
  <si>
    <t>Dobava in montaža nosilca letvic KRONE 5/10</t>
  </si>
  <si>
    <t>Dobava PE/HD cevi 2x 0 50/42 mm</t>
  </si>
  <si>
    <t xml:space="preserve">Vgradnja horizontalne plastične  PeHd dvojne cevi 2x 0 50/42 mm v konstrukcijo poda nad betonsko ploščo z izvedbo vertikalnega izvoda v prostor </t>
  </si>
  <si>
    <t>Dobava in vgradnja peska granulacije 3-7 mm v sloju 10cm</t>
  </si>
  <si>
    <t xml:space="preserve">M3 </t>
  </si>
  <si>
    <t>Izdelava dvocevnega uvoda v obstoječi betonski kabelski jašek z obdelavo odprtine.</t>
  </si>
  <si>
    <t>Uvlačenje predvleke v plastično kab.kanalizacijo</t>
  </si>
  <si>
    <t>Uvlačenje telef.kabla kap.do 10x4 v plastično kab.kanalizacijo.</t>
  </si>
  <si>
    <t>Uvlečenje optičnega kabla v PEHD cev malega premera</t>
  </si>
  <si>
    <t>dobava in montaža ozemljitvene pletenice Cu - P/F 6mm2 dolžine do 1m</t>
  </si>
  <si>
    <t>Odpiranje obstoječe spojke in izdelava odcepa (za posamezno vlakno)</t>
  </si>
  <si>
    <t>VLA</t>
  </si>
  <si>
    <t>Dobava in montaža optičnega delilnika za 4 vlakna na 19'', komplet</t>
  </si>
  <si>
    <t>Končne električne meritve merilne  službe z izdelavo merilnih rezultatov</t>
  </si>
  <si>
    <t>PAR</t>
  </si>
  <si>
    <t>Končne meritve na optičnem kablu do 6 vlaken za dodatno spojko na trasi</t>
  </si>
  <si>
    <t>Izmera in izris poteka kabla znotraj objekta</t>
  </si>
  <si>
    <t>Izdelava PID-a z uporabo obstoječih elaboratov izvršilno tehnične dokumentacije</t>
  </si>
  <si>
    <t>Vnos sprememb v obstoječo izvršilno tehnično dokumentacijo</t>
  </si>
  <si>
    <t>URA</t>
  </si>
  <si>
    <t>Tehnični nadzor TELEKOM - predvideno</t>
  </si>
  <si>
    <t>Priprava gradbišča, zarisovanje trase, določitev globin izkopa in zakoličba trase</t>
  </si>
  <si>
    <t>Kombinirani strojno-ročni izkop jarka,  v zemljini III.-IV.ktg</t>
  </si>
  <si>
    <t>strojni</t>
  </si>
  <si>
    <t>Izvedba posteljice in ročni obsip cevi z dopeljanim sejanim peskom   0 - 4 mm</t>
  </si>
  <si>
    <t>Nakladanje in odvoz odvečnega materiala in ruševin - vključno s stroški deponiranja</t>
  </si>
  <si>
    <t>pš</t>
  </si>
  <si>
    <t>Izsekavanje zidu, in temelja za vgradnjo plinske napeljave pri omarici za glavno plinsko zaporno pipo, odstranitev fasadne obloge (okrasni kamen)</t>
  </si>
  <si>
    <t>Stroški prevoza dovoz in odvoz gradbenih strojev ter orodja in opreme</t>
  </si>
  <si>
    <t>VODOMERNI JAŠEK</t>
  </si>
  <si>
    <t xml:space="preserve">AB jašek tipske izvedbe dimenzije 130x130x180 cm.  Konstrukcija varuje vodomer proti mrazu v zimskih pogojih  tudi takrat, ko ni porabe vode. Termoizolacijski jekleni pokrov (60x60 cm) nosilnosti do 400kN, prešani stiropor d=50mm, kjer se akumulira in preprečuje zamrznitev vodomera ter priključne instalacije. Jašek z jeklenim pokrovom mora ustrezati trdnostnim zahtevam pohodnih površin. Izdelava vodovodnega jaška iz betonaC25/30, komplet z vsemi pomožnimi deli (opaž, armatura, beton), z izdelavo betonskega podstavka dim 20x20x80cm, poglobitev za črpanje, zatesnitvijo delovnih stikov in predorov cevi s tesnilnim trakom iz betonita in kavčuka. Vstopna lestev iz nerjavečega jekla, po detajlu. </t>
  </si>
  <si>
    <t>Merilnik pretoka sanitarne vode (vodomer) DN25 za horizontalno vgradnjo na cev, spojka-ravna za PE cev z navojem, z vsem potrebnim pritrdilnim in tesnilnim materialom (vodomer kot npr. ALTAIR). Montaža vodomera in vodomerne armature</t>
  </si>
  <si>
    <t>Gumijasta manšeta za prehod cevi iz terena v objekt tip POLO-RDS evolution rebrasta cev z vgrajeno prirobnico DN 100, za cevi premera Ø 8-50 mm (do 6/4"), vgradne dolžine 50 cm. Ustreza proizvod POLOKAL ali drugi ustrezni.</t>
  </si>
  <si>
    <t>Čiščenje in izpiranje vodovodne instalacije, izvedba dezinfekcije in bakteriološke analize</t>
  </si>
  <si>
    <t>Tlačni preizkus vodovodne instalacije po PSIST prEN 805 in navodilih proizvajalca cevi. Izdelava zapisnika. Preizkus se izvede s preizkusnimi tlaki navedenimi v tehničnem poročilu.</t>
  </si>
  <si>
    <t>Obveščanje potrošnikov o zaprtju vodovoda, zapiranje, čiščenje in ponovno odpiranje.</t>
  </si>
  <si>
    <t>Skupaj:</t>
  </si>
  <si>
    <t>Zakoličba osi priključnega cevovoda z odmero mesta priključitve na javni vodovod</t>
  </si>
  <si>
    <t>Postavitev gradbenih profilov na osi trase priključnega cevovoda in določitev nivelete za merjenje globine izkopa in polaganje cevi</t>
  </si>
  <si>
    <t>Zakoličba obstoječih komunalnih vodov obračun po dejanskih stroških</t>
  </si>
  <si>
    <t>Izkop jarka do globine do 2,0 m in širine 1,5 x 1,5 m za vodomerni jašek v terenu III-IV.kategorije, z odlaganjem izkopanega materiala 0,5 m od roba izkopa, naklon brežine jarka 60°</t>
  </si>
  <si>
    <t>Ročno planiranje dna jarka s točnostjo + - 3 cm po projektirani niveleti</t>
  </si>
  <si>
    <t>Dobava 2x sejanega peska (0-4 mm) in izdelava temeljne plasti peščene posteljice debeline cca 10 cm s planiranjem in utrjevanjem po projektirani niveleti, posteljico utrditi do 95% zbitosti po standardnem Proktorjevem postopku</t>
  </si>
  <si>
    <t>Zasipavanje jarka z izkopanim materialom in komprimiranjem v slojih po 15 cm. Iz izkopanega materiala je potrebno odstraniti vse kamenje večje od Φ 15 cm. Utrjenost nasipa mora doseči 95% zbitosti po standardnem Proktorjevem  postopku:</t>
  </si>
  <si>
    <t>Odvoz odvečnega izkopanega materiala na gradbeno deponijo 10 km oddaljenosti</t>
  </si>
  <si>
    <t>Čiščenje terena po končani gradnji</t>
  </si>
  <si>
    <t>Geodetski posnetek položenega vodovodnega priključka in vnos v kataster</t>
  </si>
  <si>
    <t>Toplotna črpalka voda-voda, tovarniško sestavljena in testirana za proizvodnjo tople in hladne vode. Enota bo imela en hadilni krog z dvema kompresorji na krog, poslana bo s polnim delovnim polnjenjem hladiva R454B na osnovi HFC in mazalnega olja, spiralnimi kompresorji, spajkanim ploščnim izmenjevalnikom toplote, z mikroprocesorskim nadzorom. Vključno z:
-Integriran spremenljivi primarni tok »Variable Primary Flow« v kondenzatorju in uparjalniku
-Serijska kartica RS485 za Modbus
-Serijska kartica s protokolom BacNet MS/TP
-Serijska kartica s protokolom BacNet TCP/IP
-Mehki zaganjalnik
-Merilnik energije
-Komplet za visoko temperaturo izhodne vode za delovanje do 65 °C (kondenzatorska stran)
-Zaščitni rele za izpad faze</t>
  </si>
  <si>
    <t>Tehnične karakteristike:
-medij:  voda
-hladivo: R454B
-kapaciteta hlajenja:  91,43 (kW)
SEER&gt;=6,7 (kW/kW)
temperaturni režim, vstopna / izstopna temepratura medija -uporabnik:         12 / 7 (°C)
temperaturni režim, vstopna / izstopna temperatura medija -vir:                      20 / 25 (°C)
EER &gt;= 7,03 (kW/kW)</t>
  </si>
  <si>
    <t>- kapaciteta ogrevanja: 88,4 kW
SCOP&gt;= 6,4 (kW/kW)
temperaturni režim, vstopna / izstopna temepratura medija -uporabnik:         40/ 45 (°C)
temperaturni režim, vstopna / izstopna temperatura medija -vir:                      10 / 5 (°C)
COP &gt;= 4,21 (kW/kW)</t>
  </si>
  <si>
    <t>Kompresor in motor kompresorja: Enota je opremljena z dvema hermetičnimi spiralnimi kompresorji z neposrednim pogonom, 3000 vrt/min 50 Hz z vmesnimi izpustnimi ventili (IDV). Vmesni izpustni ventil prilagodi porabo energije spremenljivi obremenitvi in tlaku v sistemu. Motor je hlajen s sesalnim plinom, hermetično zaprt, dvopolni, indukcijski tip s kletko, s štirimi tlačno mazanimi kotalnimi elementi, ležajne skupine podpirajo vrtljivi sklop</t>
  </si>
  <si>
    <t>Uparjalnik: Toplotni izmenjevalnik je izdelan iz nerjavečega jekla z bakrom kot materialom za spajkanje. Zasnovan je tako, da prenese delovni tlak na strani hladilnega sredstva 44,5 barov in delovni tlak na strani vode 10,0 barov. Uparjalnik je preizkušen pri 1,1-kratnem največjem dovoljenem delovnem tlaku na strani hladilnega sredstva in 1,5-kratnem največjem dovoljenem delovnem tlaku na strani vode. Ima en vodni prehod. Uparjalnik je prekrit s tovarniško nameščeno 0,75-palčno (19,05 mm) Armaflex II ali enako (k=0,28) izolacijo</t>
  </si>
  <si>
    <t>Krmilni krog Vsaka enota ima dva kroga hladilnega sredstva, z dvema spiralnimi kompresorji na krog. Vsak krog hladilnega sredstva vključuje odstranljiv trdi filter, polnilni priključek in elektronski ekspanzijski ventil.</t>
  </si>
  <si>
    <t>Krmilnik: krmilnik z mikroprocesorsko enoto, tovarniško nameščen in testiran. Kontrolni sistem obremenjuje in razbremenjuje enoto preko prilagoditve hitrosti vrtenja kompresorja in prilagajanja položaja vstopnih vodilnih lopatic kompresorja. Procesorsko-vodena ponastavitev želene vrednosti temperature (setpoint reset) glede na temperaturo povratne vode je standardna. Krmilnik omogoča z “Adaptive ControlTM” avtomatično preprečevanje zaustavitve enote v primeru trenutnih nenormalnih obratovalnih pogojev, povezanih z nizko temperaturo hladiva v uparjalniku, visoko temperaturo kondenzacije, in tokovne preobremenitve motorja. V primeru daljšega intervala nastopa nenormalnih pogojev obratovanja in dosego mejnih vrednosti, mikroprocesor avtomatično zaustavi enoto in zahteva ročno ponastavitev vrednosti: Nizka temperatura hladiva in nizek tlak hladiva v uparjalniku; Visok tlak hladiva v kondenzatorju; Napaka na kritičnem zaznavalu; Previsok tok na motorju kompresorja; Visoka temperatura hladiva na izstopu iz</t>
  </si>
  <si>
    <t>kompresorja; Izguba komunikacijske povezave med moduli; Napake električne distribucije: izguba faze, fazno neravnovesje, obrat faze; Zunanja in lokalna zasilna zaustavitev; Napaka ob zagonu. Kontrolna plošča krmilnika omogoča preprečevanje zaustavitve in avtomatično ponastavitev ob popravi pogoja za: Začasno izgubo moči; Previsoko / prenizko napetost; Izgubo pretoka vode skozi uparjalnik;Izgubo pretoka vode skozi kondenzator. Prikaz več kot 100 diagnostičnih točk ob nastopu in zaznavi napake. Uporabniški umesnik označuje napako, potreben način ponastavitve, čas in datum diagnostičnega zaznamka, način obratovanja in sporočilo za uporabnika z nasvetom / pomočjo pri uporabi. Prikaz zgodovine za zadnjih 20 diagnostičnih zaznamkov. Alarmi in diagnostični zaznamki so razvrščeni po kronološkem razporedu in opremljeni z barvno/simbolno kodo: rdeč osmerokotnik = takojšna zaustavitev, rumen trikotnik = običajna zaustavitev, moder krog = opozorilo.</t>
  </si>
  <si>
    <t>Proizvod: Thermocold ali enakovredno
Tip: CWC HP XEA LN 185 Z H B1 L1</t>
  </si>
  <si>
    <t>Enako, razen  DN 32</t>
  </si>
  <si>
    <t>Enako, razen  DN 40</t>
  </si>
  <si>
    <t>Enako, razen  DN 50</t>
  </si>
  <si>
    <t>Zaporna loputa za vgradnjo med prirobnice, okrov iz nodularne litine, z ročnim vzvodom in pripravo za fiksiranje, vključno z dvema protiprirobnicama, vijaki in tesnili, 
PN 10, DN 65</t>
  </si>
  <si>
    <t>Zaporni regulacijski ventil, kot na primer ali enakovredno proizv. DANFOSS MSV-BD, za prednastavitev pretoka, z ravnim sedežem, s priključki za merjenje pretoka in tlaka ter priborom za priklop merilnega instrumenta, okrov iz medi, z navojnim priključkom, 
PN 16, DN 20 (R 3/4)</t>
  </si>
  <si>
    <t>Enako, razen  DN 25 (R 1)</t>
  </si>
  <si>
    <t>Enako, razen  DN 32 (R 1 1/4)</t>
  </si>
  <si>
    <t>Enako, razen  DN 40 (R 1 1/2)</t>
  </si>
  <si>
    <t>Enako, razen  DN 50 (R 2)</t>
  </si>
  <si>
    <t>Protipovratna loputa za vgradnjo med prirobnice, za vodoravno ali navpično montažo, okrov iz sive litine, disk iz nerjavnega jekla - dvojni disk, z mehkim tesnjenjem okrova in diska, vključno s protiprirobnicama, tesnili in vijaki, 
PN 16, DN 65</t>
  </si>
  <si>
    <t>Lovilnik nesnage, s poševnim sedežem, z navojnim priključkom, okrov iz sive litine, s sitom iz nerjavnega jekla in magnetnim vložkom, 
PN 16, DN 25</t>
  </si>
  <si>
    <t>Enako, razen  DN 65</t>
  </si>
  <si>
    <t>Termometer s kazalcem proiz. KOVINA ali enakovredno, bimetalni, okrov iz plastike, premer okrova 80 mm, potopna cev aksialno zadaj, iz medi, navojni priključek R 1/2, merilno območje 0 do 120°C, merilna natančnost 2% od vrednosti skale.</t>
  </si>
  <si>
    <t>Manometer, vzmetni cevni, razred točnosti 1.6, premer okrova 63 mm, priključek R 1/4, radialno navzdol, vključno z manometersko pipo, merilno območje 0 do 6,0 bar.</t>
  </si>
  <si>
    <t>Krogelna pipa za praznjenje,  z zaporno kapo na verižici, vključno z vijačnim spojem za gibko cev, okrov iz medi, PN 10, DN 15</t>
  </si>
  <si>
    <t>Enako, razen DN 20</t>
  </si>
  <si>
    <t>Avtomatski odzračevalnik, s plovcem iz plastike, s pipo za praznjenje in zaporno kapo na verižici, okrov iz medi, PN 10, z navojnim priključkom R 1</t>
  </si>
  <si>
    <t>Membranska tlačna ekspanzijska posoda, kot na primer ali enakovredno proizv. REFLEX, za zaprte sisteme ogrevanja ali hlajenja, po EN 12828, 
maks. delovni tlak 6,0 bar, stoječa izvedba, 
volumen posode je 200 l.
Tip: N200</t>
  </si>
  <si>
    <t>Enako, razen 140l, Tip: N140</t>
  </si>
  <si>
    <t>Enako, razen 12l, Tip: N12</t>
  </si>
  <si>
    <t>Membranski vzmetni varnostni ventil,  za zaprte ogrevalne naprave EN 12828, tlak odpiranja 3,0 bar, okrov iz medi, vstopna odprtina DN 20</t>
  </si>
  <si>
    <t>Enako, razen DN15</t>
  </si>
  <si>
    <t>Podometni ventil, kot krogelni ventil, ohišje iz medenine, z navojnim priključkom DN20, s pokromirano kapo in rozeto.</t>
  </si>
  <si>
    <t>Enako, razen velikost DN15</t>
  </si>
  <si>
    <t>Merilnik toplotne energije kot na primer ali enakovredno proizv. ALLMESS tip CF Echo Split, ultrazvočni, kompaktne izvedbe, overjen, sestoječ iz merilnika pretoka, računske enote in dveh temperaturnih tipal Pt100. Računska enota z baterijskim napajanjem, vključno s komunikacijskim modulom M-BUS,
nazivni pretok 0,6 m3/h,
primeren za merjenje toplote in hladu, z navojnim priključkom vključno z vijačnimi spoji PN 16, DN 20</t>
  </si>
  <si>
    <t>Merilnik toplotne energije kot na primer ali enakovredno proizv. ALLMESS tip CF Echo Split, ultrazvočni, kompaktne izvedbe, overjen, sestoječ iz merilnika pretoka, računske enote in dveh temperaturnih tipal Pt100. Računska enota z baterijskim napajanjem, vključno s komunikacijskim modulom M-BUS,
nazivni pretok 1,5 m3/h,
primeren za merjenje toplote in hladu, z navojnim priključkom vključno z vijačnimi spoji PN 16, DN 20</t>
  </si>
  <si>
    <t>Merilnik toplotne energije kot na primer ali enakovredno proizv. ALLMESS tip CF Echo Split, ultrazvočni, kompaktne izvedbe, overjen, sestoječ iz merilnika pretoka, računske enote in dveh temperaturnih tipal Pt100. Računska enota z baterijskim napajanjem, vključno s komunikacijskim modulom M-BUS,
nazivni pretok 2,5 m3/h,
primeren za merjenje toplote in hladu, z navojnim priključkom vključno z vijačnimi spoji PN 16, DN 25</t>
  </si>
  <si>
    <t>Merilnik toplotne energije kot na primer ali enakovredno proizv. ALLMESS tip CF Echo Split, ultrazvočni, kompaktne izvedbe, overjen, sestoječ iz merilnika pretoka, računske enote in dveh temperaturnih tipal Pt100. Računska enota z baterijskim napajanjem, vključno s komunikacijskim modulom M-BUS,
nazivni pretok 3,5 m3/h,
primeren za merjenje toplote in hladu, s prirobničnim priključkom, vključno s protiprirobnicama, tesnili in vijaki, PN 16, DN 40</t>
  </si>
  <si>
    <t>Merilnik toplotne energije kot na primer ali enakovredno proizv. ALLMESS tip CF Echo Split, ultrazvočni, kompaktne izvedbe, overjen, sestoječ iz merilnika pretoka, računske enote in dveh temperaturnih tipal Pt100. Računska enota z baterijskim napajanjem, vključno s komunikacijskim modulom M-BUS,
nazivni pretok 6 m3/h,
primeren za merjenje toplote in hladu, s prirobničnim priključkom, vključno s protiprirobnicama, tesnili in vijaki, PN 16, DN 40</t>
  </si>
  <si>
    <t>Merilnik toplotne energije kot na primer ali enakovredno proizv. ALLMESS tip CF Echo Split, ultrazvočni, kompaktne izvedbe, overjen, sestoječ iz merilnika pretoka, računske enote in dveh temperaturnih tipal Pt100. Računska enota z baterijskim napajanjem, vključno s komunikacijskim modulom M-BUS,
nazivni pretok 6,0 m3/h,
primeren za merjenje toplote in hladu, s prirobničnim priključkom, vključno s protiprirobnicama, tesnili in vijaki, PN 16, DN 50</t>
  </si>
  <si>
    <t>Merilnik toplotne energije kot na primer ali enakovredno proizv. ALLMESS tip CF Echo Split, ultrazvočni, kompaktne izvedbe, overjen, sestoječ iz merilnika pretoka, računske enote in dveh temperaturnih tipal Pt100. Računska enota z baterijskim napajanjem, vključno s komunikacijskim modulom M-BUS,
nazivni pretok 15 m3/h,
primeren za merjenje toplote in hladu, s prirobničnim priključkom, vključno s protiprirobnicama, tesnili in vijaki, PN 16, DN 50</t>
  </si>
  <si>
    <t>...</t>
  </si>
  <si>
    <t>Tripotni krogelni regulacijski ventil, z ohišjem in kroglo iz medenine, vretenom iz nerjavecega jekla, z elektromotornim pogonom za  točkovno. Nazivni tlak PN16, dopustna temperatura medija 110°C, z notranjim navojnim priključkom.
Proizvod: Danfoss ali enakovredno</t>
  </si>
  <si>
    <t>VRB3 15/1,6 + AMV 435</t>
  </si>
  <si>
    <t>VRB3 15/2,5 + AMV 435</t>
  </si>
  <si>
    <t>VRB3 15/4,0 + AMV 435</t>
  </si>
  <si>
    <t>VRB3 25/10,0 + AMV 435</t>
  </si>
  <si>
    <t>VRB3 32/16,0 + AMV 435</t>
  </si>
  <si>
    <t>VRB3 40/25,0 + AMV 435</t>
  </si>
  <si>
    <t>Obtočna črpalka za ogrevanje ali hlajenje 
-pretok (glej shemo energetike) m3/h, 
-tlačna višina (glej shemo energetike) kPa, 
z brezstopenjsko elektronsko regulacijo števila vrtljajev in vgrajenim elektronskim krmiljenjem za povezavo na CNS z modulom MOD BUS, 
kot na primer ali enakovredno proizv. WILO tip Stratos MAXO 40/0,5-16 
-priključna napetost 1x230V, 
-el. priključna moč 10-640 W, 
nazivni tlak v okrovu PN 6, 
s prirobničnim priključkom PN 6, vključno s protiprirobnicama, tesnili in vijaki, DN 40</t>
  </si>
  <si>
    <t>Obtočna črpalka za ogrevanje ali hlajenje 
-pretok (glej shemo energetike) m3/h, 
-tlačna višina (glej shemo energetike) kPa, 
z brezstopenjsko elektronsko regulacijo števila vrtljajev in vgrajenim elektronskim krmiljenjem za povezavo na CNS z modulom MOD BUS, 
kot na primer ali enakovredno proizv. WILO tip Stratos MAXO 32/0,5-16 
-priključna napetost 1x230V, 
-el. priključna moč 10÷495 W, 
nazivni tlak v okrovu PN 6, 
s prirobničnim priključkom PN 6, vključno s protiprirobnicama, tesnili in vijaki, DN 32</t>
  </si>
  <si>
    <t>Obtočna črpalka za ogrevanje ali hlajenje 
-pretok (glej shemo energetike) m3/h, 
-tlačna višina (glej shemo energetike) kPa, 
z brezstopenjsko elektronsko regulacijo števila vrtljajev in vgrajenim elektronskim krmiljenjem za povezavo na CNS z modulom MOD BUS, 
kot na primer ali enakovredno proizv. WILO tip Stratos MAXO 32/0,5-12 
-priključna napetost 1x230V, 
-el. priključna moč 7-315 W, 
nazivni tlak v okrovu PN 6, 
s prirobničnim priključkom PN 6, vključno s protiprirobnicama, tesnili in vijaki, DN 32</t>
  </si>
  <si>
    <t>Obtočna črpalka za ogrevanje ali hlajenje 
-pretok (glej shemo energetike) m3/h, 
-tlačna višina (glej shemo energetike) kPa, 
z brezstopenjsko elektronsko regulacijo števila vrtljajev in vgrajenim elektronskim krmiljenjem za povezavo na CNS z modulom MOD BUS, 
kot na primer ali enakovredno proizv. WILO tip Stratos MAXO 25/0,5-10 
-priključna napetost 1x230V, 
-el. priključna moč 9÷190 W, 
nazivni tlak v okrovu PN 6, z navojnim priključkom, vključno z vijačnimi spoji DN 25</t>
  </si>
  <si>
    <t>Obtočna črpalka za ogrevanje ali hlajenje 
-pretok (glej shemo energetike) m3/h, 
-tlačna višina (glej shemo energetike) kPa, 
z brezstopenjsko elektronsko regulacijo števila vrtljajev in vgrajenim elektronskim krmiljenjem za povezavo na CNS z modulom MOD BUS, 
kot na primer ali enakovredno proizv. WILO tip Stratos MAXO 25/0,5-8 
-priključna napetost 1x230V, 
-el. priključna moč 9÷130 W, 
nazivni tlak v okrovu PN 6, z navojnim priključkom, vključno z vijačnimi spoji DN 25</t>
  </si>
  <si>
    <t>Obtočna črpalka za ogrevanje ali hlajenje
-pretok (glej shemo energetike) m3/h
-tlačna višina (glej shemo energetike) kPa
z brezstopenjsko regulacijo števila vrtljajev in vgrajenim elektronskim krmiljenjem za povezavona CNS z modulom MOD BUS
kot na primer ali enakovredno proizv. WILO tip Stratos PICO 15/0,5-8
-priključna napetost 1x230V,
-el. priključna moč 3-75W,
nazivni tlak v okovu PN6, z navojnim priključkom, vključno z vijačnimi spoji DN15</t>
  </si>
  <si>
    <t>Dušilnik vibracij in šumov, iz gume, kot vmesni kos med prirobnicami vključno z vijačnimi pušami, PN 6, delovna temperatura do 90, maksimalno do 120°C, DN 50</t>
  </si>
  <si>
    <t>Razdelilnik za dovod oz. povratek, z bombiranima pokrovoma, varjen, iz srednjetežke navojne cevi EN 10255 (DIN 2440), iz celega, črne, DN 100, število razdelilnih, zbiralnih cevi : 3x DN50, 1x DN40, 1x DN25, z priključkom DN65.</t>
  </si>
  <si>
    <t>Zalogovnik ogrevne  in hladilne vode za toplotno črpalko, vključno z izolacijo. Volumen 500l_x000D_
Nagibna višina: 1830mm_x000D_
Dimenzije z izolacijo(H/fi): 1740/750mm_x000D_
Neto teža: 170kg_x000D_
Priključki: _x000D_
Pritok: 2"_x000D_
Povratek: 2"_x000D_
Proizv: Austria-Email, _x000D_
tip: WPPS500</t>
  </si>
  <si>
    <t>Ciklonski separator_x000D_
Tehnične lastnosti:_x000D_
Priklopi IN/OUT: žlebljeni priključki Victaulic tip: 2"_x000D_
Sistem zategovanja: objemka PAGF_x000D_
Priporočen max. delovni tlak: 5bar -72,5 psi_x000D_
Priporočen max. pretok: 30 m3/h - 132,1 gal/min_x000D_
Kapaciteta filtriranja: delci: &gt; 70 mikronov_x000D_
Proizvod: Mesec ali enakovredno_x000D_
Tip: Alfaturbo hidrociklon</t>
  </si>
  <si>
    <t>Vodni filter za toplotno črpalko_x000D_
Zagotavljajo učinkovito zaščito sistema toplotne črpalke pred v vodi netopnimi delci, kot so pesek, mivka, mulj, rja itd._x000D_
Tehnične lastnosti: _x000D_
Priklop filtra: DN65, _x000D_
prirobnični Filtrirna površina (cm2): 1288 _x000D_
Pretok skozi filter pri padcu tlaka delta P=0,2 bar (m3/h): 25 Pretok skozi filter pri padcu tlaka deltaP=0,5 bar (m3/h): 42 Delovni tlak (bar): 10 _x000D_
Max. delovni tlak (bar): 16 _x000D_
Temperatura vode, konstantna (°C): do 30 _x000D_
Max. temperatura vode, kratkotrajna (°C): 50_x000D_
Sestavni deli filtra: _x000D_
Ohišje filtra ATČ-65 z ročnim izpustnim ventilom, _x000D_
2x manometer _x000D_
Priklopi filtra: DN65, prirobnični _x000D_
Nastavek za ciklonsko vrtinčenje vode v filtru _x000D_
Izpustni ventil, avtomatski motorni izpustni ventil, časovno krmiljen _x000D_
2x pralna nylon mrežica 150 mcr _x000D_
Ključ za lažje odpiranje filtra_x000D_
Proizvod: Mesec ali enakovredno_x000D_
Tip: ATČ-65-A</t>
  </si>
  <si>
    <t>Priključitev odtokov, povezave med iztoki iz varnostnih ventilov, filtrov in ostale opreme do odtočnih mest.</t>
  </si>
  <si>
    <t>Jekleno ploščno radiatorsko grelo, toplotna moč preizkušena po EN 442, končno lakirano v standardni beli barvi, s priključki 4 x R 1/2", vključno s čepi in odzračevalnim ventilom, ter nosilci za montažo na steno, 
kot na primer ali enakovredno proizv. VOGEL&amp;NOOT ali enakovredno, tip 22VM 600x520</t>
  </si>
  <si>
    <t>Enako, razen tip 22VM 600x920</t>
  </si>
  <si>
    <t>Dinamični termostatski ventil, ravni, dvocevni, 3/4" ZN. Z vgrajenim regulatorjem diferenčnega tlaka, s prednastavitvijo pretoka. Z možnostjo zaprtja in praznjenja. Minimalen potreben tlačni padec 10kPa. 
Proizvod: Danfoss ali enakovrendo
Tip: VHS-DV</t>
  </si>
  <si>
    <t>Termostatska glava z vgrajenim tipalom, kot na primer ali enakovredno proizv./tip DANFOSS RA 2920, območje nastavitve 5÷26°C, s plinskim polnjenjem, zaščita pred odstranitvijo z varnostnim obročem,</t>
  </si>
  <si>
    <t>Enako kot zgoraj, razen:
tip: FCZI 700P</t>
  </si>
  <si>
    <t>Enako, razen  zunanji premer cevi 35 x 1,5 mm.</t>
  </si>
  <si>
    <t>Enako, razen  zunanji premer cevi 42 x 1,5 mm.</t>
  </si>
  <si>
    <t>Enako, razen  zunanji premer cevi 54 x 1,5 mm.</t>
  </si>
  <si>
    <t>Toplotna izolacija cevovodov, izvedena iz gibkih cevi iz sinteticne gume, obmocje uporabe med -50 do 110°C, požarni razred B-s3,d0 po EN 13501-1, koeficient toplotne prevodnosti &lt;0,038W/mK, odpornost na prehod vodne pare &gt;7000. 
Proizvod: Armacell
Tip: Armaflex XG</t>
  </si>
  <si>
    <t>za cev DN32, debelina 19mm, XG-19x035</t>
  </si>
  <si>
    <t>za cev DN40, debelina 19mm, XG-19x042</t>
  </si>
  <si>
    <t>za cev DN50, debelina 25mm, XG-25x054</t>
  </si>
  <si>
    <t>za cev DN65, debelina 40mm, XG-25x076</t>
  </si>
  <si>
    <t>Enako, razen  zunanji premer d 40 x 3,5 mm.</t>
  </si>
  <si>
    <t>Enako, razen  zunanji premer d 50 x 4,5 mm.</t>
  </si>
  <si>
    <t>Enako, razen  zunanji premer d 63 x 4,5 mm.</t>
  </si>
  <si>
    <t>Toplotna izolacija cevovodov talnega ogrevanja, izvedena iz gibkih cevi iz sinteticne gume, obmocje uporabe med -50 do 110°C, požarni razred B-s3,d0 po EN 13501-1, koeficient toplotne prevodnosti &lt;0,038W/mK, odpornost na prehod vodne pare &gt;7000. 
Proizvod: Armacell ali enakovredno
Tip: Armaflex XG</t>
  </si>
  <si>
    <t>za cev DN25, debelina 13mm, XG-13x035</t>
  </si>
  <si>
    <t>za cev DN32, debelina 19mm, XG-19x042</t>
  </si>
  <si>
    <t>za cev DN40, debelina 25mm, XG-25x054</t>
  </si>
  <si>
    <t>za cev DN50, debelina 25mm, XG-25x064</t>
  </si>
  <si>
    <t>Cevovodi radiatorjev - Cevovodi iz večplastnih plastičnih cevi s povišano temperaturo odpornosti, iz PE-RT, ojačanih s slojem iz aluminija, po EN 573-3, po DIN 16892,  spojeni s fitingi za zatiskanje, vključno s fitingi in spojnimi kosi, kot na primer ali enakovredno proizv. Geberit Mepla ali enakovredno, 
zunanji premer d 16 x 2,25 mm.</t>
  </si>
  <si>
    <t>Enako, razen  zunanji premer d 20 x 2,5 mm.</t>
  </si>
  <si>
    <t>Enako, razen  zunanji premer d 26 x 3,0 mm.</t>
  </si>
  <si>
    <t>Enako, razen  zunanji premer d 32 x 3,0 mm.</t>
  </si>
  <si>
    <t>za cev DN15, debelina 9mm, XG-09x022</t>
  </si>
  <si>
    <t>Toplotna izolacija cevovodov klimatskega hlajenja, izvedena iz gibkih cevi iz sinteticne gume, obmocje uporabe med -50 do 110°C, požarni razred B-s3,d0 po EN 13501-1, koeficient toplotne prevodnosti &lt;0,038W/mK, odpornost na prehod vodne pare &gt;7000. 
Proizvod: Armacell ali enakovredno
Tip: Armaflex XG</t>
  </si>
  <si>
    <t>za cev DN32, debelina 13mm, XG-13x042</t>
  </si>
  <si>
    <t>za cev DN40, debelina 19mm, XG-19x054</t>
  </si>
  <si>
    <t>za cev DN50, debelina 19mm, XG-19x064</t>
  </si>
  <si>
    <t>Gibka cev, iz nerjavnega jekla AISI316, orebrena, s toplotno izolacijo 9 mm, dolžina 300 mm, priključki iz jekla, PN 10, z zunanjim in notranjim navojem R 1/2</t>
  </si>
  <si>
    <t>Gibka cev, iz nerjavnega jekla AISI316, orebrena, s toplotno izolacijo 9 mm, dolžina 300 mm, priključki iz jekla, PN 10, z zunanjim in notranjim navojem R 3/4</t>
  </si>
  <si>
    <t>Krogelna pipa, s polnim prehodom, z notranjim navojnim priključkom, okrov iz medi, z ročico za odpiranje, za zapiranje konvektorjev 
PN 16, DN 15</t>
  </si>
  <si>
    <t>Polnjenje sistema ogrevanja z mehčano vodo. Vključno z zagonom sistema. Ob zagonu in v poizkusnem obratovanju preveriti in po potrebi očistiti čistilne kose.</t>
  </si>
  <si>
    <t>l</t>
  </si>
  <si>
    <t>Polnjenje sistema hlajenja klimata z glikolno mešanico glikol-voda 35%.</t>
  </si>
  <si>
    <t>Kvaliteta vode za polnjenje sistema v smislu preprečevanja korozije v cevovodih in elementih mora odgovarjati ustreznim predpisom (npr. ÖNORM H 5195-1). Potrebno je pri polnjenju vzeti vzorec vode in narediti analizo. Po 4 do 6 tednih obratovanja sistem je potrebno iz sistema vzeti vzorce vodo in narediti analizo. Potrebno je primerjati rezultate analiz ob polnjenju in po obratovanju ter izdelati priporočila sistemsko vodo v smislu preprečevanja korozije (dodajanje ustreznih inhibitorjev)_x000D_
V primeru vgradnje naprav za odplinjanje sistemske vode, je pri dodajanju inhibitorjev, potrebno upoštevati navodila kot na primer ali enakovredno proizvajalca.</t>
  </si>
  <si>
    <t xml:space="preserve">Izvedba pregrevanja estrihov s talnim ogrevanjem vključno z dobavo, namestitvijo, zagonom in demontažo ter stroški energentov za izvedbo pregrevanja (primer Panterm kotli ipd.) </t>
  </si>
  <si>
    <t>Tesnostni in tlačni poizkus instalacije ter poizkusno obratovanje. vključno z kompletno izdelavo zapisnikov in potrebne dokumentacije DZO (dokazilo o zanesljivosti objekta)._x000D_
Preizkusi se izvedejo v skladu z veljavno zakonodajo.</t>
  </si>
  <si>
    <t xml:space="preserve">Izvedba nastavitev in meritev hidravličnih razmer v cevovodih, v skladu s predpisanimi parametri iz risb projektne dokumentacije, ureguliranje sistema, kompletno z izdelavo kvalificiranega zapisnika. Po potrebi prisotnost pooblaščenega serviserja._x000D_
</t>
  </si>
  <si>
    <t>Dovodni klimat kuhinje KN1
Plošče morajo biti samonosne, dvoplastne, 50 mm debele, popolnoma zaprte ter toplotno in zvočno izolirane. Plošče morajo biti izolirane s 50 mm debelimi, nevnetljivimi mineralnimi vlakni. Izolacija ima največjo toplotno prevodnost 0.59 W/m²K v skladu z DIN 4108.
Industrijska izvedba ohišja: (1,0/1,5 mm), notranja izvedba
Dimezije ŠxVxD: 1.320,0 x 557,5 x 3.050,0 mm
Pretok zraka: 3.300 m3/h
Vrečasti filter
Tehnični podatki: 
Razred filtracije (EN779): F7
Tehnični podatki:
Temp. zraka – vstop / izstop: 34,00 / 20,00 °C
Vlažnost zraka – vstop / izstop: 45,0 / 88,0 r.h. %
Moč: 22,08 kW
Padec tlaka: 90 Pa
Medij: Ethylen Glycol
Glikol: 35 %
Temperatura medija – vstop / izstop: 9,00 / 14,00 °C
Padec tlaka medija: 22,99 kPa
Prostotekoči ventilator
Visoko učinkoviti rotor, statično ter dinamično uravnotežen
Tehnični podatki ventilatorja:
Eksterni padec tlaka: 500 Pa
Skupni padec tlaka: 919 Pa
Proizvod: Euroclima ali enakovredno
Tip: Inova kitchen</t>
  </si>
  <si>
    <t>Varčna kuhinjska napa nad glavnim termičnim blokom: 
Visoko učinkovita varčna napa vsebuje: Industrijski cevni prenosnik toplote namenjen za rekuperacijo zraka v kuhinjah ( izkoristek nad 65% ), Padec tlaka na rekuperatorju max 50Pa. Multiciklonski laberinti filter z stopnjo izločanja 100% pri velikosti delcev 4,870 μm po DMT . Filtri morajo imeti certifikat požarne odpornosti  DMT po smernicah VDI 2052-1 Možnost pranja v pomivalnem stroju. 
Tip: Sudluft SL THERMO - AK 3600x1500 ali enakovredno</t>
  </si>
  <si>
    <t>Hidravlični modul za dogrevanje zraka v varčni napi 
Hidravlični modul sestavljajo: regulacijski ventil z motornim pogonom, črpalka, dušilni ventil, zapiralna ventila, izpustno-polnilni ventil in potopna temperaturna tipala za merjenje temperature dovedene in odvedene vode
Tip: SÜDLUFT PROGA SL 464 ali enakovredno</t>
  </si>
  <si>
    <t>Klasična kuhinjska napa pomivalni stroj
Dobava in montaža klasična kuhinjska napa stenske izvedbe z žlebom po obodu nape, filtri, lučjo integrirano v ohišje nape za lažje čiščenje in izpustno pipico, priključki za z prezračevalne kanale. material: AISI304L. Regulacija nape preko stikala ter motornega pogona nameščenega na napi. 
Proizvod: Sudluft ali enakovredno
Tip: HK 1000x1000x450</t>
  </si>
  <si>
    <t>Strešni ventilator za odvod iz kuhinjskih nap
Dobava in montaža odvodnega strešnega ventilatorja, kot na primer ali enakovredno proizvod kot na primer oziroma enakovredno RUCK VENTILATOREN za odvod odpadnega zraka od  kuhinjske nape, odpornega na visoke temperature, (120 °C), z ločenim elekro motorjem od toka zraka, skladno z VDI 2052, komplet z:  
• proti povratno loputo tip DVK 355,
• strešnim podstavkom z dušilcem zvoka tip TG540-800,  
• prirobnico tip DAF 355
• jadrovinastim nastavkom tip DAS 355,
in z vsem ostalim potrebnim spojnim, tesnilnim in montažnim materialom
q=2900 m3/h, dP=500 Pa,
el.p.: Pel=1420 W, 1x 230 V, 50 Hz, 
m=60 kg
Proizvod: RUCK VENTILATOREN ali enakovredno
Tip: DVNI 355EC30</t>
  </si>
  <si>
    <t>Strešni ventilator kuhinjske nape
Dobava in montaža odvodnega strešnega ventilatorja, kot na primer ali enakovredno proizvod kot na primer oziroma enakovredno RUCK VENTILATOREN za odvod odpadnega zraka od  kuhinjske nape, odpornega na visoke temperature, (120 °C), z ločenim elekro motorjem od toka zraka, skladno z VDI 2052, komplet z:  
• proti povratno loputo tip DVK 220,
• strešnim podstavkom z dušilcem zvoka tip TG 300-800,  
• prirobnico tip DAF 220
• jadrovinastim nastavkom tip DAS 220,
in z vsem ostalim potrebnim spojnim, tesnilnim in montažnim materialom
q=600 m3/h, dP=500 Pa,
el.p.: Pel=99 W, 1x 230 V, 50 Hz, 
m=25 kg
Proizvod: Systemair ali enakovredno
Tip: DVNI 250 EC</t>
  </si>
  <si>
    <t>Ventilator za dovod iz varčne nape v kuhinjo
Dobava in montaža kanalskega ventilatorja v izoliranem ohišju z EC motorjem, kot na primer ali enakovredno proizvod kot na primer oziroma enakovredno Ruck za dovod ogretega zraka iz varčne nape naprej v sosednje prostore, komplet z:  
• jadrovinastim nastavkom
in z vsem ostalim potrebnim spojnim, tesnilnim in montažnim materialom, tip:
q=1500 m3/h, dP=250 Pa,
el.p.: 
Pel=237 W, 1x 230 V, 50 Hz, 
dim: dxšxv=560x368x469, 
m=21 kg
Tip: RUCK KVRI 5025 EC 30 ali enakovredno</t>
  </si>
  <si>
    <t>Okrogli zračni kanali iz spiralno robljenih cevi, izdelani iz jeklene pocinkane pločevine, vključno z oblikovnimi kosi, pritrdilnim, obešalnim, spojnim in tesnilnim materialom, debelina pločevine po EN 1506 (DIN 24152), premer 100 mm</t>
  </si>
  <si>
    <t>Enako, razen  premer 160 mm</t>
  </si>
  <si>
    <t>Enako, razen  premer 200 mm</t>
  </si>
  <si>
    <t>Enako, razen  premer 250 mm</t>
  </si>
  <si>
    <t>Enako, razen  premer 315 mm</t>
  </si>
  <si>
    <t>Enako, razen  premer 400 mm</t>
  </si>
  <si>
    <t>Pravokotni zračni kanali izdelani iz jeklene pocinkane pločevine, robljeni, z dobro tesnjenimi spoji, razred tesnosti B po EN 1507, 
nad/podtlak do 1000 Pa, vključno z oblikovnimi kosi, pritrdilnim,obešalnim, spojnim in tesnilnim materialom, daljša stranica 280 do 500 mm, min. debelina 0,6 mm.</t>
  </si>
  <si>
    <t>Gibka zračna cev iz aluminijastega laminata, ojačana z jekleno pocinkano spiralo, s toplotno izolacijo iz mineralne volne deb. 25 mm, vključno s spojnim in tesnilnim materialom, 
notranji premer 200 mm</t>
  </si>
  <si>
    <t>Dobava in montaža elastomerne fleksibilne izolacije na osnovi sintetičnega kavčuka za izolacijo zračnih kanalov, prirobnic v hladilni in klimatski tehniki in procesni industriji za preprečevanje kondenzacije in energijske prihranke. EU požarna klasifikacija B-s3,d0; toplotna prevodnost pri 0°C je 0,035 W/m.K (plošče debeline 6mm do 25mm; za ostale debeline cevi in plošč je topl. prevodnost pri 0°C  0,036 W/m.K; koef. upora difuziji vodne pare je 10.000; za temp. območje od -50°C  do  +110°C; trakovi in plošče lepljeni na površino do maks. +85°C. Toplotne mostove potrebno zaščititi s cevnimi nosilci Armafix AF oziroma Armafix X. Spoje (vzdolžne, prečne, površino) potrebno lepiti z original Armaflex lepilom,  za čiščenje orodja, rok in razmaščevanje pa Armaflex čistilo. CE certifikat v skladu z EN 14304. Na zunanjih instalacijah je izolacijo potrebno zaščititi z:  Armafinish 99 - zaščitni premaz v beli in sivi barvi  ali z oblogo Arma-Chek.</t>
  </si>
  <si>
    <t>19mm izolacije za VTZ, ZUZ in ZAZ voden po ogrevanih prostorih,
tip: Armaflex XG-19x99/E</t>
  </si>
  <si>
    <t>Mehanski regulator pretoka zraka, 
nastavljena količina zraka 15-180 m3/h, za vzdrževanje konstantnega pretoka zraka, brez pomožne energije, z regulacijsko loputo, z ohišjem iz plastike, za vgradnjo v prezračevalno cev, 
kot na primer ali enakovredno proizv. TECNO-VENTIL tip RDR, 
premer D = 125 mm</t>
  </si>
  <si>
    <t>Mehanski regulator pretoka zraka, 
nastavljena količina zraka 15-300 m3/h, za vzdrževanje konstantnega pretoka zraka, brez pomožne energije, z regulacijsko loputo, z ohišjem iz plastike, za vgradnjo v prezračevalno cev, 
kot na primer ali enakovredno proizv. TECNO-VENTIL tip RDR, 
premer D = 160 mm</t>
  </si>
  <si>
    <t>Mehanski regulator pretoka zraka, 
nastavljena količina zraka 450-800 m3/h, za vzdrževanje konstantnega pretoka zraka, brez pomožne energije, z regulacijsko loputo, z ohišjem iz plastike, za vgradnjo v prezračevalno cev, 
kot na primer ali enakovredno proizv. TECNO-VENTIL tip RDR, 
premer D = 250 mm</t>
  </si>
  <si>
    <t>Okrogla protipožarna loputa, izdelana v skladu z EN 1366-2, s CE certifikatom po EN 15650, klasificirana po EN 13501-3 na požarno odpornost EI60/90/120S, ohišje izdelano iz pocinkane pločevine, lamela izdelana iz kalcijevega silikata, z elektromotornim pogonom 230V,  vključno z kompenzatorji reztezka iz jadrovine,
kot na primer ali enakovredno proizv. Systemair, tip FDR-3G- 230T, 
nazivna velikost 100</t>
  </si>
  <si>
    <t>Okrogla protipožarna loputa, izdelana v skladu z EN 1366-2, s CE certifikatom po EN 15650, klasificirana po EN 13501-3 na požarno odpornost EI60/90/120S, ohišje izdelano iz pocinkane pločevine, lamela izdelana iz kalcijevega silikata, z elektromotornim pogonom 230V, vključno z kompenzatorji reztezka iz jadrovine,
kot na primer ali enakovredno proizv. Systemair, tip FDR-3G- 230T, 
nazivna velikost 125</t>
  </si>
  <si>
    <t>Dovodni laminarni difuzor
Dobava in montaža stropnega elementa za lamilarni dovod zaka v prostor kuhinje, komplet z  priključno komoro, pripadajočo perforirano dušilno loputo, dušilno loputo tip DL-1/R, ?250, kanalskikmi pirključki od zgoraj dimenzije ?250, vgrajenim filtrom in perforacijo za lepšo razporeditev zračnega toka, komplet z vsem potrebnim spojnim, tesnilnim in montažnim materialom, dimenzij: dxšxv=1000x400x350 mm
Proizvod: Sudluft ali enakovredno
Tip:  ZQA-D-AL 1000x400</t>
  </si>
  <si>
    <t>Vrtinčni difuzor z nastavljivimi usmerniki zraka, za dovod zraka, s kvadratno čelno ploščo in radialno (žarkasto) razporejenimi režami, plošča lakirana v standardni beli barvi, usmerniki zraka črne barve, z okroglo priključno komoro iz pocinkane pločevine, s stranskim priključkom in regulacijsko loputo, 
kot na primer ali enakovredno proizv. SYSTEMAIR tip VVKR-B-S+PB-VVKS-S-H, 
velikost 300, število rež 8</t>
  </si>
  <si>
    <t>Kanalski dušilnik zvoka, dimenzije 570x400x1500mm, debelina kulise 100mm, razmik med kulisami 90mm,  dušenje pri 250Hz=20dB</t>
  </si>
  <si>
    <t>Dušilnik zvoka za kanalski ventilator, z ohišjem iz jeklene pločevine, z negorljivimi dušilnimi kulisami, debelina polnila 50 mm, za vgradnjo v okrogli zračni kanal, vključno s pritrdilnim materialom, 
kot na primer ali enakovredno proizv. SYSTEMAIR tip LDC 
L = 900 mm, nazivna velikost 315</t>
  </si>
  <si>
    <t>Revizijska loputa za okrogli zračni kanal iz spiralno robljenih
cevi, izdelana iz jeklene pocinkane pločevine, ,s tesnilom,za kanal fi100
Tip: B-GRDT 18-10</t>
  </si>
  <si>
    <t>Revizijska loputa za okrogli zračni kanal iz spiralno robljenih
cevi, izdelana iz jeklene pocinkane pločevine,s tesnilom, za kanal fi160
Tip: B-GRDT 18-16</t>
  </si>
  <si>
    <t>Revizijska loputa za okrogli zračni kanal iz spiralno robljenih
cevi, izdelana iz jeklene pocinkane pločevine,s tesnilom, za kanal fi315
Tip: B-GRDT 32-31</t>
  </si>
  <si>
    <t>Revizijska loputa za pravokotni zračni kanal, izdelana iz jeklene pocinkane pločevine, s tesnilom, dimenzije 400x200
Tip: B-IDT 42</t>
  </si>
  <si>
    <t>Okrogli zračni kanali iz spiralno robljenih cevi, izdelani iz jeklene pocinkane pločevine, vključno z oblikovnimi kosi, pritrdilnim, obešalnim,spojnim in tesnilnim materialom, debelina pločevine po EN 1506 (DIN 24152), premer 100 mm</t>
  </si>
  <si>
    <t>Enako, razen  premer 125 mm</t>
  </si>
  <si>
    <t>Enako, razen  premer 150 mm</t>
  </si>
  <si>
    <t>Enako, razen  premer 355 mm</t>
  </si>
  <si>
    <t xml:space="preserve">Pravokotni zračni kanali izdelani iz jeklene pocinkane pločevine, robljeni, z dobro tesnjenimi spoji, razred tesnosti B po EN 1507, 
nad/podtlak do 1000 Pa, vključno z oblikovnimi kosi, pritrdilnim,obešalnim, spojnim in tesnilnim materialom, daljša stranica 280 do 500 mm, min. debelina 0,6 mm.
</t>
  </si>
  <si>
    <t>Gibka zračna cev iz aluminijastega laminata, ojačana z jekleno pocinkano spiralo, s toplotno izolacijo iz mineralne volne deb. 25 mm, vključno s spojnim in tesnilnim materialom, 
notranji premer 100 mm</t>
  </si>
  <si>
    <t>Enako, razen  notranji premer 125 mm</t>
  </si>
  <si>
    <t>Enako, razen  notranji premer 160 mm</t>
  </si>
  <si>
    <t>Enako, razen  notranji premer 200 mm</t>
  </si>
  <si>
    <t>Dobava in montaža elastomerne fleksibilne izolacije na osnovi sintetičnega kavčuka za izolacijo zračnih kanalov, prirobnic v hladilni in klimatski tehniki in procesni industriji za preprečevanje kondenzacije in energijske prihranke. EU požarna klasifikacija B-s3,d0 toplotna prevodnost pri 0°C je 0,035 W/m.K (plošče debeline 6mm do 25mm za ostale debeline cevi in plošč je topl. prevodnost pri 0°C  0,036 W/m.K koef. upora difuziji vodne pare je 10.000 za temp. območje od -50°C  do  +110°C trakovi in plošče lepljeni na površino do maks. +85°C. Toplotne mostove potrebno zaščititi s cevnimi nosilci Armafix AF oziroma Armafix X. Spoje (vzdolžne, prečne, površino) potrebno lepiti z original Armaflex lepilom,  za čiščenje orodja, rok in razmaščevanje pa Armaflex čistilo. CE certifikat v skladu z EN 14304. Na zunanjih instalacijah je izolacijo potrebno zaščititi z:  Armafinish 99 - zaščitni premaz v beli in sivi barvi  ali z oblogo Arma-Chek.</t>
  </si>
  <si>
    <t>19mm izolacije za VTZ, ZAZ in ZUZ voden po ogrevanih prostorih,
tip: Armaflex XG-19x99/E</t>
  </si>
  <si>
    <t>Mehanski regulator pretoka zraka, 
nastavljena količina zraka 15-100 m3/h, za vzdrževanje konstantnega pretoka zraka, brez pomožne energije, z regulacijsko loputo, z ohišjem iz plastike, za vgradnjo v prezračevalno cev, 
kot na primer ali enakovredno proizv. TECNO-VENTIL tip RDR, 
premer D = 100 mm</t>
  </si>
  <si>
    <t>Mehanski regulator pretoka zraka, 
nastavljena količina zraka 100-500 m3/h, za vzdrževanje konstantnega pretoka zraka, brez pomožne energije, z regulacijsko loputo, z ohišjem iz plastike, za vgradnjo v prezračevalno cev, 
kot na primer ali enakovredno proizv. TECNO-VENTIL tip RDR, 
premer D = 200 mm</t>
  </si>
  <si>
    <t>Mehanski regulator pretoka zraka, 
nastavljena količina zraka 180-800 m3/h, za vzdrževanje konstantnega pretoka zraka, brez pomožne energije, z regulacijsko loputo, z ohišjem iz plastike, za vgradnjo v prezračevalno cev, 
kot na primer ali enakovredno proizv. TECNO-VENTIL tip RDR, 
premer D = 250 mm</t>
  </si>
  <si>
    <t>Volumski regulator konstantnega pretoka za nastavitev konstantne količine zraka na dovodnih in odvodniih kanalih. Okroglo ohišje iz pocinkane pločevine in izolacijski plašč z 50mm izolacije, regulacijska lamela je vležajena, regulacijska lamela se sama nastavlja s pomočjo energije toka zraka skozi regulator. Regulator ima mehanizem s katerim je možno nastaviti želeno količino zraka.  vključno spojni tesnilni in pritrdilni material.
Spoj lopute s kanalom izvesti zrakotesno po SIST prEN 1507:2001 
Proizvod: NOTUS-R-315-M0 ali enakovredno</t>
  </si>
  <si>
    <t>Okrogla protipožarna loputa, izdelana v skladu z EN 1366-2, s CE certifikatom po EN 15650, klasificirana po EN 13501-3 na požarno odpornost EI60/90/120S, ohišje izdelano iz pocinkane pločevine, lamela izdelana iz kalcijevega silikata, z elektromotornim pogonom 230V,  vključno z kompenzatorji reztezka iz jadrovine,
kot na primer ali enakovredno proizv. Systemair, tip FDR-3G- 230T, 
nazivna velikost 315</t>
  </si>
  <si>
    <t>Prezračevalni ventil za odvod zraka, izdelan iz jeklene pločevine, lakiran v standardni beli barvi, z nastavljivim krožnikom okrogle oblike, 
kot na primer ali enakovredno proizv. SYSTEMAIR tip EFF, velikost 100</t>
  </si>
  <si>
    <t>Enako, razen  velikost 125</t>
  </si>
  <si>
    <t>Linijski difuzorji - vgradnja z komoro po naročilu
Komora dimenzije l=1000mm, v=250mm, š=200mm
Priključek D=200
Lokacije priključkov razvidne iz načrta.
Visokoindukcijski. Dolgometni bobnasti difuzor. Omogoča 
obračanje +-30° (difuzor bobnastega curka), v celoti izdelan
iz ekstrudiranega aluminjastega profila, vključuje loputo za
nadzor glasnosti, smerna rebra.  Primeren za inštalacijo v strop ali steno. Količina zraka do 600 m3/h. Vključno pritrdilni in montažni material
Proizvod: Koolair ali enakovredno
Tip: DF-47-NARROW-1000-40</t>
  </si>
  <si>
    <t>Dobava in vgradnja linijskega difuzorja s komoro_x000D_
Linijski difuzor z možnostjo nastavitve smeri zračnega curka, v eno ali večrežni izvedbi. Maska iz eloksiranih aluminijastih profilov, usmerniki iz reciklirane umetne mase. Tlačna komora iz pocinkane pločevine, s horizontalnim priključkom, vključno s pritrdilnim in obešalnim materialom. Priključna škatla toplotno izolirana. Vpihovalni element mora izpolnjevati zahteve norme DIN 1946 Teil 4 marec 99, artikel 6.5.10, prvi odstavek. _x000D_
Kot na primer:_x000D_
Prašno barvo RAL in barvo usmernikov pred naročilom uskladiti z arhitektom_x000D_
OPOMBA: pri naročilu linijskih difuzorje je potrebno upoštevati vgradnjo v liniji (zunanji in notranji elementi)!_x000D_
Predvideni kot na primer ali enakovredno proizvod: _x000D_
Proizvod:    Systemair ali enakovredno_x000D_
Tip: KSV - 1 - 1200 + priključna komora</t>
  </si>
  <si>
    <t>Napa za odvod toplote in vlage iz sušilnih strojev. Material: AISI304L. S priključkom na prezračevalni kanal fi 250. Dimenzije: 2300x1900x600mm</t>
  </si>
  <si>
    <t>Kanalski dušilnik zvoka, dimenzije 1080x400x1500mm, debelina kulise 200mm, razmik med kulisami 160mm, dušenje pri 250Hz=20dB</t>
  </si>
  <si>
    <t>Kanalski dušilnik zvoka, dimenzije 400x400x1500mm,debelina kulise 200mm, razmik med kulisami 200mm, dušenje pri 250Hz=20dB</t>
  </si>
  <si>
    <t>Kanalski dušilnik zvoka, dimenzije 600x600x1000mm, debelina kulise 200mm, razmik med kulisami 100mm,dušenje pri 250Hz=20dB</t>
  </si>
  <si>
    <t>Prezračevalna rešetka za okrogle kanale, v vgradnim okvirjem in regulacijskimi lamelami.
Proizvod: Systemair ali enakovredno
Tip: NOVA-C-300x100</t>
  </si>
  <si>
    <t>Prezračevalna rešetka za odvodni zrak. Vključno z priključno komoro izdelano po naročilu.
Komora dimenzije l=1000mm, v=300mm, š=200mm
Priključek D=250 x2 
Lokacije priključkov razvidne iz načrta.
Proizvod: Systemair ali enakovredno
Tip: NOVA-A-1000x150mm + komora</t>
  </si>
  <si>
    <t>Prezračevalna rešetka za odvodni zrak. Vključno z priključno komoro izdelano po naročilu.
Komora dimenzije l=1000mm, v=250mm, š=200mm
Priključek fi200 x2 
Lokacije priključkov razvidne iz načrta.
Proizvod: Systemair ali enakovredno
Tip: NOVA-A-1000x150mm + komora</t>
  </si>
  <si>
    <t>Prezračevalna rešetka za odvodni zrak. Vključno z priključno komoro izdelano po naročilu.
Komora dimenzije l=1000mm, v=300mm, š=200mm
Priključek fi 250
Lokacije priključkov razvidne iz načrta.
Proizvod: Systemair ali enakovredno
Tip: NOVA-A-1000x150mm + komora</t>
  </si>
  <si>
    <t>Prezračevalna rešetka za odvodni zrak. Vključno z priključno komoro izdelano po naročilu.
Komora dimenzije l=1000mm, v=250mm, š=200mm
Priključek fi 200
Lokacije priključkov razvidne iz načrta.
Proizvod: Systemair ali enakovredno
Tip: NOVA-A-1000x150mm + komora</t>
  </si>
  <si>
    <t>Dobava in montaža stropnega elementa za lamilarni dovod zraka v prostor pralnice.  komplet z  priključno komoro, pripadajočo perforirano dušilno loputo, dušilno loputo tip DL-1/R, fi250, kanalskikmi pirključki od zgoraj dimenzije fi250, vgrajenim filtrom in perforacijo za lepšo razporeditev zračnega toka, komplet z vsem potrebnim spojnim, tesnilnim in montažnim materialom
Proizvod: Sudluft ali enakovredno
Tip: ZQA-D-AL</t>
  </si>
  <si>
    <t>dimenzije 1000x400mm</t>
  </si>
  <si>
    <t>dimenzije 2000x400mm</t>
  </si>
  <si>
    <t>Ohišje s filtrom za uporabo s kvadratnimi kanali.
S filtrirno kaseto, ki vsebuje  vrečast standardni filter G2 grobo z retencijo Am med 50%  in 65% . Kaseta izdelana iz pocinkanega jekla.
Dimenzije 500x500
Kot npr. FFS50 OHIŠJE FILTRA ali enakovredno</t>
  </si>
  <si>
    <t>Zunanja fasadna rešetka za zaščito pred listjem in grobimi delci .S pritrdilnim in priključnim materialom. Za kvadratni kanal. Dimenzije 800x500</t>
  </si>
  <si>
    <t>Zunanja fasadna rešetka za zaščito pred listjem in grobimi delci. S pritrdilnim in priključnim materialom. Za kvadratni kanal. Dimenzije 600x200</t>
  </si>
  <si>
    <t>Zunanja fasadna rešetka z zaščito pred listjem in grobimi delci. S pritrdilnim in priključnim materialom. Za kvadratni kanal. Dimenzije 1000x500</t>
  </si>
  <si>
    <t>Zunanja rešetka, montaža na kvadratni kanal. Kanal zaključen s pokrovom iz pocinkane pločevine. Vključno z zaščito pred listjem in grobimi delci. S pritrdilnim in priključnim materialom. Dimenzije 600x200</t>
  </si>
  <si>
    <t>Zunanja rešetka, montaža na kvadratni kanal.Kanal zaključen s pokrovom iz pocinkane pločevine. Vključno z zaščito pred listjem, grobimi delci in mrčesom. S pritrdilnim in priključnim materialom. Dimenzije 1000x200</t>
  </si>
  <si>
    <t xml:space="preserve">Vratna rešetka, preprečuje vdiranje svetlobe in hrupa. Rešetka z okvirjem na obeh straneh vrat. Dimenzije 600x300mm
Proizvod: Systemair ali enakovredno
Tip: NOVA-D-1-600x300-UR1-AN </t>
  </si>
  <si>
    <t>Revizijska loputa za okrogli zračni kanal iz spiralno robljenih
cevi, izdelana iz jeklene pocinkane pločevine, s tesnilom,za kanal fi100
Proizvod: Gebhardt-Stahl GmbH ali enakovredno
Tip: B-GRDT 18-10</t>
  </si>
  <si>
    <t>Enako, razen za kanal fi125
Tip: B-GRDT 18-16</t>
  </si>
  <si>
    <t>Enako, razen za kanal fi200
Tip: B-GRDT 21-22</t>
  </si>
  <si>
    <t>Enako, razen za kanal fi250
Tip: B-GRDT 21-25</t>
  </si>
  <si>
    <t>Enako, razen za kanal fi315
Tip: B-GRDT 32-31</t>
  </si>
  <si>
    <t>Enako, razen za kanal fi355
Tip: B-GRDT 32-35</t>
  </si>
  <si>
    <t>Revizijska loputa za pravokotni zračni kanal  ,izdelana iz jeklene pocinkane pločevine, s tesnilom, dimenzije 400x200
Proizvod: Gebhardt-Stahl GmbH ali enakovredno
Tip: B-IDT 42</t>
  </si>
  <si>
    <t>Revizijska vratca z okvirjem v mavčnokartonasti oblogi stropa, izdelana iz dekapirane pločevine, lakirana, s tečaji za zapiranje, dimenzije okvirja 1200 x 1200 cm, z zaskočnim zapiranjem</t>
  </si>
  <si>
    <t>Enako, razen dimenzije okvirja 600x 700 cm</t>
  </si>
  <si>
    <t>Revizijska vratca z okvirjem v leseni oblogi stropa, izdelana iz lesa, lakirana v barvi lesene obloge, s tečaji za zapiranje, dimenzije okvirja 600x600 cm, z zaskočnim zapiranjem</t>
  </si>
  <si>
    <t>Enako, razen dimenzije okvirja 1200x 600 cm</t>
  </si>
  <si>
    <t>Preizkus tesnosti kanalske mreže s stopnjo tesnosti A po SIST prEN 1507:2001 (dovoljena lekaža pri 400 Pa nadtlaka oziroma podtlaka je  1,32 l/s.m2). Preizkus se izvaja tudi v skladu s SIST EN 12599:2001 in in SIST EN 12237:2003, vključno ves potrebni material za izvedbo preizkusa._x000D_
Površina kanalov, podvržena enemu preizkusu, mora biti vsaj 10% celotne površine posamezne kanalske trase, ki se preizkuša (ločeno kanali VTZ, ODZ, ZAZ, ZUZ), oziroma najmanj 10 m2. Standardni parametri testiranja so temperatura 20°C, atmosferski tlak 101325 Pa. V primeru odstopanj upoštevati korekcijske faktorje. Testni nadtlak oziroma podtlak je 400 Pa. Preizkus tesnosti se mora izvajati parcialno po zaključenih celotah kanalskega sistema (npr. posamezna vertikala v jašku, posamezni odcepi za sklop prostorov). _x000D_
Vse odprtine v kanalski trasi, podvržene preizkusu, morajo biti zaprte. Poročilo izdelati v skladu s predpisanimi standardi in ga predati nadzornemu organu strojnih instalacij.</t>
  </si>
  <si>
    <t>Izvedba nastavitev in meritev hidravličnih razmer v kanalskih mrežah, v skladu s predpisanimi parametri iz risb projektne dokumentacije, reguliranje sistema na glavnih odcepih kanalov vtočnega in odtočnega zraka (izstopi iz jaškov, odcepi po etažah,...), kompletno z izdelavo kvalificiranega zapisnika._x000D_
Po potrebi prisotnost pooblaščenih serviserjev dobavitelja klimatskih in prezračevalnih naprav.</t>
  </si>
  <si>
    <t>Požarno tesnenje prebojev med požarnimi sektorji
Protipožarno tesnenje z ekspanzijskimi požarnimi trakovi, premazi ipd, odpornim na atmosferske vplive (svetloba, toplota, zmrzal UV-sevanje, vlaga), klasificirani in in odobreni skladno s standardi SIST EN 1366-3 IN SIST EN 13501-1 IN 2. 
Vključno z indentifikacijsko nalepko in vsem potrebnim certificiranim materialom.
Požarna odpornost EI60
Proizvod: Promat, Hilti ali enakovredno</t>
  </si>
  <si>
    <t>Funkcionalen preizskus prezračevalnega sistema. Po končanem preizkusu izdelati poročilo</t>
  </si>
  <si>
    <t>Avtomatski samočistilni filter_x000D_
89 mcr, 2"M_x000D_
Izdelan iz materialov namenjenih za uporabo pri pitni vodi,_x000D_
Čistilni sistem je opremljen z nastavljivim mikro procesorjem, ki aktivira čistilno proceduro vsakih 12-24-36-48 ur (dolgi cikel) ali 2-4-6-8 ur (kratki cikel)._x000D_
Priklop: 2"_x000D_
Pretok (dp= 02/0,5 bar): 14,2 - 22,6 m3/h_x000D_
Filtracijska stopnja: 89 (30) mcr_x000D_
Delovni tlak: 1,5 - 16 bar_x000D_
Temperatura vode: 5-30 °C_x000D_
Temperatura okolice: 5-40°C				_x000D_
Zagon Pulimatic filtr.sistemov_x000D_
Zagon in funkcijski preizkus delovanja Pulimatic avtomatskega samočistilnega filtra_x000D_
Zahteve: filter mora biti nameščen skladno s tehničnimi navodili kot npr.: kot na primer ali enakovredno proizvajalca:_x000D_
   - Montaža filtra v obvodnem sistemu_x000D_
   - Delujoč zaporni ventil na dovodu surove vode_x000D_
   - Delujoč zaporni ventil na odvodu mehčane vode_x000D_
   - Električna napeljava mora biti v razdalji do 1,5m_x000D_
   - Sifoniziran odtok fi50, pretočnost odtoka mora biti zagotovljena_x000D_
Proizvod: Mesec d.o.o., ali enakovredno_x000D_
Tip: Pulimatic FT368</t>
  </si>
  <si>
    <t>Elektronski sistem za zaščito pred vodnim kamnom in korozijo. Učinkovito ščiti vodovodno napeljavo, sanitarne armature in opremo pred poškodbami, ki jih povzroča trda in apnenčasta voda._x000D_
Za cevi do dimenzije: 2"_x000D_
Potreben prostor za namestitev: 350 mm_x000D_
Proizvod: Vulcan_x000D_
Tip: Vulcan 5000 Pro 36</t>
  </si>
  <si>
    <t>Magnetni nevtralizator vodnega kamna na cirkulaciji
Industrijski nevtralizator vodnega kamna z variabilnimi parmanentnimi magneti za  pretoke 0,1-0,84 m3/h, 
priklop 1/2''. 
Max temperatura 120 C, 
Max. tlak 25 bar
kot naprimer Polar PI18LF+PMS, ali enakovredno</t>
  </si>
  <si>
    <t>Zalogovnik za sanitarno vodo, volumna 1000l, priključki:
-6x R6/4"
Vključno z odprtino za električni grelec. Zalogovnik iz nerjavečega jekla. Višina 2m, premer 850mm. Vključno z izolacijo iz armaflex 2x32mm.
Zalogovnik po naročilu</t>
  </si>
  <si>
    <t>Večnatočni vodomer s potopljeno, suho (TRP) številčnico. Uporablja se za merjenje porabe hladne vode (do 30°C) ali vroče (do 90°C) vode. Preizkušen v skladu z MID standardom. Ohišnje narejeno iz medenine PN16.
Qmin=16-18l/h
Qn=6,3m3/h
Proizvod: ZAGOŽEN ali enakovredno
Tip: G 1"</t>
  </si>
  <si>
    <t>Krogelna pipa, za pitno vodo, z navojnim priključkom, PN16, ohišje iz prešane medenine, z ročico, DN15</t>
  </si>
  <si>
    <t>Enako, razen  DN 20</t>
  </si>
  <si>
    <t>Enako, razen  DN 25</t>
  </si>
  <si>
    <t>Protipovratni ventil, za horizontalno ali vertikalno vgradnjo, z navojnim priključkom, PN 16, ohišje iz nerjavnega jekla 1.4401, DN 15 (R 1/2)</t>
  </si>
  <si>
    <t>Enako, razen  DN 20 (R 3/4)</t>
  </si>
  <si>
    <t>Reducirni ventil, kot na primer ali enakovredno proizv. CALEFFI, za vodo, brez nastavitve, 
predtlak 6 bar, 
reducirani tlak 3 bar,
ohišje iz prešane medenine, vključno z enim manometrom, z navojnim priključkom, DN 50 (R 2)</t>
  </si>
  <si>
    <t>Lovilnik nesnage, ohišje iz nerjavnega jekla 1.4401, poševne oblike, z navojnim priključkom, PN 16, DN 15 (R 1/2)</t>
  </si>
  <si>
    <t>Enako, razen DN20 (R 3/4")</t>
  </si>
  <si>
    <t>Membranska tlačna ekspanzijska posoda, kot na primer ali enakovredno proizv. REFLEX tip Refix DD, za sanitarno vodo, pretočne izvedbe, 
maks. dovoljena delovna temp. 70°C, 
predtlak 3,5 bar, stoječa izvedba, 
volumen posode je 60 l.</t>
  </si>
  <si>
    <t>Varnostni ventil,  za pitno vodo, z navojnim priključkom, membranski, vzmetni, kotne izvedbe, ohišje in vzmetna kapa iz prešane medenine, nastavljeni tlak 6,0 bar, ni nastavljiv, R 3/4</t>
  </si>
  <si>
    <t>Podometni ventil, kot krogelni ventil, ohišje iz medenine, z navojnim priključkom DN 20, s pokromano kapo in rozeto.</t>
  </si>
  <si>
    <t>Manometer, vzmetni cevni, premer okrova 63 mm, priključek R 1/4, za sanitarno vodo, radialno navzdol, vključno z manometersko pipo, merilno območje 0 do 10,0 bar.</t>
  </si>
  <si>
    <t>Termometer s kazalcem proiz. KOVINA ali enakovredno, bimetalni, za sanitarnov vodo,  okrov iz plastike, premer okrova 80 mm, potopna cev aksialno zadaj, iz medi, navojni priključek R 1/2, merilno območje 0 do 80°C, merilna natančnost 2% od vrednosti skale. PN10</t>
  </si>
  <si>
    <t>Krogelna pipa za praznjenje,  z zaporno kapo na verižici, za sanitarno vodo, vključno z vijačnim spojem za gibko cev, okrov iz medi, PN 10, DN 15</t>
  </si>
  <si>
    <t>Enako, razen DN20</t>
  </si>
  <si>
    <t>Prirobnični električni grelnik za toplo sanitarno vodo.
Moči 12kW, 3 fazne izvedbe. Vgradna dolžina max; 550mm
Proizvod: Austria Email ali enakovredno
Tip: RDW2 - 12U</t>
  </si>
  <si>
    <t>Tropotni mešalni ventil za pitno vodo, izdelan iz medenine, tlačna stopnja PN10, z navonimi priključki DN40 R 6/4", Vključno z 3 točkovnim elektromagnetnim pogonom.</t>
  </si>
  <si>
    <t>Cirkulacijska obtočna črpalka
z brezstopenjsko regulacijo števila vrtljajev in vgrajenim elektronskim krmiljenjem za povezavo na CNS z modulom MOD BUS.
kot na primer ali enakovredno proizv. WILO ali enakovredno tip Stratos PICO-Z 25/0,5-6</t>
  </si>
  <si>
    <t>Mehanski filter za vodo z 
manometrom, 3/4"
Bravo je robusten, enostaven in učinkovit mehanski filter. Namenjen je za mehansko filtriranje vode za hišno in industrijsko uporabo.
Nerjavna filtrirna mrežica (89 mcr) zagotavlja učinkovito zaščito pred v vodi netopnimi delci peska, mivke, vodne rje...
Majhne dimenzije filtra omogočajo enostavno vgradnjo tudi v bolj tesnih prostorih. Filter odlikuje velika pretočnost.
Čiščenje filtra: ventil za izpust umazanije.
Tehnične lastnosti:
- pretok m3/h: 3,2
- max. delovni tlak: 12 Bar
- medeninasta glava z vgrajenim manometrom
- trogamidno steklo
- nerjavni filtrirni vložek 89 mcr
- ventil za izpust umazane vode
Proizvod: Bravo ali enakovredno</t>
  </si>
  <si>
    <t>Modularni termostatski regulacijski ventil_x000D_
Modularni termostatski regulacijski  ventil. PN10,  za izravnavo toplovodnih sistemov v območju med 35 in 60 °C, maksimalna temperatura 100°C, z notranjim koničnim navojem. Namenjen je termičnemu balansiranju posameznih vodov cirkulacije sanitarne tople vode med seboj. Omogoča programsko vodeno termično dezinfekcijo._x000D_
Vključno:_x000D_
- elektrotermični pogon_x000D_
- kabelsko tipalo_x000D_
Proizvod: Danfoss ali enakovredno_x000D_
Tip: MTCV-C DN15</t>
  </si>
  <si>
    <t>Krmilna enota za krmiljenje sistema nadzora pregrevanje sanitarne tople vode do 16 krogov, napajanja s 24V napetostjo, ustrezna za krmiljenje ventilov, opisanih v predhodni postavki, vključno temperaturno tipalo bojlerja, montažni in pritrdilni material._x000D_
vključno z zagonom in konfiguracijo s strani pooblaščenega serviserja_x000D_
Proizvod: Danfoss ali enakovredno_x000D_
Tip: CCR2+</t>
  </si>
  <si>
    <t>Podometna omarica za vodovodne ventile, velikosti 380x380x90-140mm
Proizvod: Enerkon ali enakovredno
Tip: ES-380x380</t>
  </si>
  <si>
    <t>Cevovodi iz varjenih preciznih cevi iz nerjavnega jekla za razvod po strojnici, EN 10312-2 (DIN 2465-2), za sanitarno vodo, material 1.4401 (DIN 10088), spajanje s stisljivimi fitingi MAPRESS, vključno s spojnimi elementi oz. fitingi, cevi vodene v strojnem prostoru, zunanji premer cevi 18 x 1,0 mm</t>
  </si>
  <si>
    <t>za cev DN20, debelina 19mm, XG-19x018</t>
  </si>
  <si>
    <t>za cev DN40, debelina 40mm, XG-40x042</t>
  </si>
  <si>
    <t>za cev DN50, debelina 40mm, XG-40x054</t>
  </si>
  <si>
    <t>Cevovodi iz večplastnih plastičnih cevi za sanitarno vodo, s povišano temperaturo odpornosti, iz PE-RT, ojačanih s slojem iz aluminija, po EN 573-3, po DIN 16892, spojeni s fitingi za zatiskanje, vključno s fitingi in spojnimi kosi, kot na primer ali enakovredno proizv. Geberit Mepla ali enakovredno, 
zunanji premer d 16 x 2,25 mm.</t>
  </si>
  <si>
    <t>Enako, razen zunanji premer d 20 x 2,5 mm.</t>
  </si>
  <si>
    <t>Toplotna izolacija cevovodov za hladno vodo, izvedena iz gibkih cevi iz sintetične gume, območje uporabe med -50 do 110°C, požarni razred B-s3,d0 po EN 13501-1, koeficient toplotne prevodnosti &lt;0,038W/mK, odpornost na prehod vodne pare &gt;7000. 
Proizvod: Armacell
Tip: Armaflex XG</t>
  </si>
  <si>
    <t>za cev DN20, debelina 13mm, XG-13x028</t>
  </si>
  <si>
    <t>Toplotna izolacija cevovodov za toplo sanitarno vodo in cirkulacijo, izvedena iz gibkih cevi iz sintetične gume, območje uporabe med -50 do 110°C, požarni razred B-s3,d0 po EN 13501-1, koeficient toplotne prevodnosti &lt;0,038W/mK, odpornost na prehod vodne pare &gt;7000. 
Proizvod: Armacell
Tip: Armaflex XG</t>
  </si>
  <si>
    <t>za cev DN12, debelina 9mm, XG-19x018</t>
  </si>
  <si>
    <t>za cev DN15, debelina 19mm, XG-19x022</t>
  </si>
  <si>
    <t>za cev DN20, debelina 25mm, XG-25x028</t>
  </si>
  <si>
    <t>za cev DN25, debelina 32mm, XG-32x035</t>
  </si>
  <si>
    <t>za cev DN32, debelina 40mm, XG-40x042</t>
  </si>
  <si>
    <t>za cev DN40, debelina 40mm, XG-40x054</t>
  </si>
  <si>
    <t>za cev DN50, debelina 40mm, XG-40x064</t>
  </si>
  <si>
    <t>Tlačna cev iz polietilena PE80, po SIST EN 12201 (ISO 4427), SDR 11, 12,5 bar, d 75 x 6,8, spajanje s spojko s cevnim navojem, polaganje na obstoječo posteljico v zemljišču.</t>
  </si>
  <si>
    <t>Zaščitna cev, iz plastične rebraste cevi, DN 150,</t>
  </si>
  <si>
    <t>VODOVODNA OPREMA IN RAZVODI</t>
  </si>
  <si>
    <t>Toplotni menjalnik, sotočni, lotane izvedbe,za ogrevanje sanitarne vode, moči 29 kW
Primar(ogrevna voda): 65/30°C
Sekundar(sanitarna voda): 10/60°C 
dp max 25kPa
Vključno izolacija, pritrdilni in montažni material
Proizvod: Danfoss ali enakovredno</t>
  </si>
  <si>
    <t>Lovilnik nesnage, ohišje iz nerjavnega jekla 1.4401, poševne oblike, z navojnim priključkom, PN 16, DN 32 (R 1 1/2")</t>
  </si>
  <si>
    <t>Protipovratni ventil, za horizontalno ali vertikalno vgradnjo, z navojnim priključkom, PN 16, ohišje iz nerjavnega jekla 1.4401, DN 32 (R1 1/2)</t>
  </si>
  <si>
    <t>Obtočna črpalka
z brezstopenjsko regulacijo števila vrtljajev in vgrajenim elektronskim krmiljenjem za povezavo na CNS z modulom MOD BUS.
Črpalna višina: 5m
Črpalna količina: 0,87m3/h
kot na primer ali enakovredno proizv. WILO ali enakovredno tip Stratos PICO-Z 25/0,5-6</t>
  </si>
  <si>
    <t>Termometer s kazalcem proiz. KOVINA ali enakovredno, bimetalni, za sanitarnov vodo,  okrov iz plastike, premer okrova 80 mm, potopna cev aksialno zadaj, iz medi, navojni priključek R 1/2, merilno območje 0 do 120°C, merilna natančnost 2% od vrednosti skale.</t>
  </si>
  <si>
    <t>Tipalo za temperaturo v cevi, vključno z potopno tulko l=20mm z vgrajenim senzorjem,po zahtevah energetike Ljubljana</t>
  </si>
  <si>
    <t>Balansirni ventil z merilnikom pretoka, navojni priključki 1/2” (od 1/2” do 2”), ohišje iz medenine, krogla iz medenine, os krogličnega ventilia iz
kromirane medenine, sedež tesnila krogle iz PTFE, vodila osi krogličnega ventila iz PSU, telo in zgornji del merilnika pretoka iz medenine, os zapirala
merilnika pretoka iz kromirane medenine, vzmet merilnika pretoka iz nerjavečega jekla, plavajoči merilnik pretoka. Velikost DN40
Proizvod: Caleffi ali enakovredno
Tip: Serija 132 DN32</t>
  </si>
  <si>
    <t>TOPLOTNA POSTAJA</t>
  </si>
  <si>
    <t>SANITARNA OPREMA VRTEC</t>
  </si>
  <si>
    <t>Lupilec krompirja (iz tehnologije kuhinje)_x000D_
Priklop in montaža:_x000D_
-lupilec krompirja (glede na načrt tehnologije kuhinje)_x000D_
Dobava in vgradnja:_x000D_
-1 kos kotni ventil DN15_x000D_
Vso opremo ter višine uskladiti z arhitektom in tehnologom kuhinje!</t>
  </si>
  <si>
    <t>Korito za pomivanje (iz tehnologije kuhinje)_x000D_
Priklop in montaža:_x000D_
-enoročna mešalna baterija_x000D_
Dobava in vgradnja:_x000D_
-2 kos kotni ventil DN15 iz tal, zaključeno DN10_x000D_
Vso opremo ter višine uskladiti z arhitektom in tehnologom kuhinje!</t>
  </si>
  <si>
    <t>Sanitarni umivalnik (iz tehnologije kuhinje)_x000D_
Priklop in montaža:_x000D_
-enoročna mešalna baterija_x000D_
Dobava in vgradnja:_x000D_
-2 kos kotni ventil DN15 iz tal, zaključeno DN10_x000D_
Vso opremo ter višine uskladiti z arhitektom in tehnologom kuhinje!</t>
  </si>
  <si>
    <t>Prekucna ponev (iz tehnologije kuhinje)_x000D_
Priklop in montaža:_x000D_
-prekucna ponev (glede na načrt tehnologije kuhinje)_x000D_
Dobava in vgradnja:_x000D_
-2 kos kotni ventil DN20 iz tal, zaključeno DN15_x000D_
Vso opremo ter višine uskladiti z arhitektom in tehnologom kuhinje!</t>
  </si>
  <si>
    <t>Parno konvekcijska peč (iz tehnologije kuhinje)_x000D_
Priklop in montaža:_x000D_
-parno konvekcijska peč_x000D_
Dobava in vgradnja:_x000D_
-1 kos kotni ventil DN20 iz tal, zaključeno DN15_x000D_
Vso opremo ter višine uskladiti z arhitektom in tehnologom kuhinje!</t>
  </si>
  <si>
    <t>Avtomatski enojni mehčalec vode_x000D_
Z volumetričnim mikroprocesorskim krmilnikom, večpotnim ventilom z distributorjem, tlačno posodo iz armiranega polietilena, solnim ventilom, smolo močno kislega ionskega izmenjevalca, svečnim zaščitnim filtrom, tabletirano soljo: 25 kg,  mešalnim ventilom._x000D_
Tehnični podatki_x000D_
Dimenzije naprave  950x700x1600 mm_x000D_
Volumen ionske smole50l_x000D_
Volumen tlačne posode75,6l_x000D_
Volumen solnika100l_x000D_
Poraba tabletirane soli7,5 - 12kg/reg_x000D_
Pretok0,25 - 2,5m3/h_x000D_
Kapaciteta27,5 - 31,3mol/reg_x000D_
Priključki vstop/izstop25DN_x000D_
Delovni tlak2,5 - 6bar_x000D_
Delovna temperaturado 40oC_x000D_
El. priključek220/50V/Hz_x000D_
Proizvod: Minom ali enakovredno_x000D_
Tip: 3V_SFE</t>
  </si>
  <si>
    <t>SANITARNA OPREMA KUHINJA</t>
  </si>
  <si>
    <t>Korito (iz tehnologije pralnice)_x000D_
Priklop in montaža:_x000D_
-enoročna mešalna baterija_x000D_
Dobava in vgradnja:_x000D_
-2 kos kotni ventil DN15 iz tal, zaključeno DN10_x000D_
Vso opremo ter višine uskladiti z arhitektom in tehnologom pralnice!</t>
  </si>
  <si>
    <t>Trokadero (iz tehnologije pralnice)_x000D_
Priklop in montaža:_x000D_
-trokadero_x000D_
Dobava in vgradnja:_x000D_
-1 kos kotni ventil DN15 iz tal, zaključeno DN10_x000D_
Vso opremo ter višine uskladiti z arhitektom in tehnologom kuhinje!</t>
  </si>
  <si>
    <t>Likalna deska (iz tehnologije pralnice)_x000D_
Priklop in montaža:_x000D_
-likalna deska_x000D_
Dobava in vgradnja:_x000D_
-2 kos kotni ventil DN20_x000D_
Vso opremo ter višine uskladiti z arhitektom in tehnologom kuhinje!</t>
  </si>
  <si>
    <t>Priklop hladne vode (iz tehnologije pralnice)_x000D_
Priklop in montaža:_x000D_
-mešalna baterija_x000D_
Dobava in vgradnja:_x000D_
-1 kos kotni ventil DN20_x000D_
Vso opremo ter višine uskladiti z arhitektom in tehnologom kuhinje!</t>
  </si>
  <si>
    <t>Priklop hladne vode (iz tehnologije pralnice)_x000D_
Priklop in montaža:_x000D_
-sušilni stroj_x000D_
Dobava in vgradnja:_x000D_
-1 kos kotni ventil DN20 zključeno z krogelnim ventilom/zunanji navoj_x000D_
Vso opremo ter višine uskladiti z arhitektom in tehnologom kuhinje!</t>
  </si>
  <si>
    <t>Dozirni sistem (iz tehnologije pralnice)_x000D_
Priklop in montaža:_x000D_
-dozirni sistem_x000D_
Dobava in vgradnja:_x000D_
-1 kos kotni ventil DN20 iz tal, zaključeno DN20_x000D_
Vso opremo ter višine uskladiti z arhitektom in tehnologom kuhinje!</t>
  </si>
  <si>
    <t>Pralni stroj 9kg (iz tehnologije pralnice)_x000D_
Priklop in montaža:_x000D_
-pralni stroj_x000D_
Dobava in vgradnja:_x000D_
-2 kos kotni ventil DN20 iz tal, zaključeno DN20 zunanji navoj_x000D_
Vso opremo ter višine uskladiti z arhitektom in tehnologom kuhinje!</t>
  </si>
  <si>
    <t>Pralni stroj 18kg (iz tehnologije pralnice)_x000D_
Priklop in montaža:_x000D_
-pralni stroj_x000D_
Dobava in vgradnja:_x000D_
-2 kos kotni ventil DN20 iz tal, zaključeno DN20 zunanji navoj_x000D_
Vso opremo ter višine uskladiti z arhitektom in tehnologom kuhinje!</t>
  </si>
  <si>
    <t>Pralni stroj 27kg (iz tehnologije pralnice)_x000D_
Priklop in montaža:_x000D_
-pralni stroj_x000D_
Dobava in vgradnja:_x000D_
-2 kos kotni ventil DN20 iz tal, zaključeno DN20 zunanji navoj_x000D_
Vso opremo ter višine uskladiti z arhitektom in tehnologom kuhinje!</t>
  </si>
  <si>
    <t>Avtomatski enojni mehčalec vode_x000D_
Z volumetričnim mikroprocesorskim krmilnikom, večpotnim ventilom z distributorjem, tlačno posodo iz armiranega polietilena, solnim ventilom, smolo močno kislega ionskega izmenjevalca, svečnim zaščitnim filtrom, tabletirano soljo: 25 kg,  mešalnim ventilom._x000D_
Tehnični podatki_x000D_
Dimenzije naprave  1000x700x1750 mm_x000D_
Volumen ionske smole75l_x000D_
Volumen tlačne posode103l_x000D_
Volumen solnika200l_x000D_
Poraba tabletirane soli11,3 - 18kg/reg_x000D_
Pretok0,3 - 3,7m3/h_x000D_
Kapaciteta41,3 - 46,9mol/reg_x000D_
Priključki vstop/izstop25DN_x000D_
Delovni tlak2,5 - 6bar_x000D_
Delovna temperaturado 40oC_x000D_
El. priključek220/50V/Hz_x000D_
Proizvod: Minom ali enakovredno_x000D_
Tip: 4V_SFE</t>
  </si>
  <si>
    <t>SANITARNA OPREMA PRALNICA</t>
  </si>
  <si>
    <t>Cevovodi iz trdega polivinilklorida PVC-U, EN 1452-1, DIN 19532, S10 SDR21 PN10, d 40, (DN 32), spoj z lepljenjem, lepilo ustrezno DIN 16970, vključno s spojnimi elementi. Vključno pritrditev cevi. Za odvod kondenza.</t>
  </si>
  <si>
    <t>Sifon za kondenzat, izdelan iz plastike PP, z vodno in mehansko smradno zaporo, z ohišjem za podometno vgradnjo, priključki vertikalno, dotok DN 32, odtok DN 32, 
kot na primer ali enakovredno proizv. Hutterer &amp; Lechner ali enakovredno_x000D_
tip: HL138</t>
  </si>
  <si>
    <t>Prenosni gasilni aparat, za veekratno polnjenje, gasilno sredstvo ABC-prah, vsebine  9 kg. S stenskim držalom.</t>
  </si>
  <si>
    <t>Prenosni gasilni aparat, gasilno sredstvo plin CO2, vsebine 5 kg. S stenskim držalom.</t>
  </si>
  <si>
    <t>GASILSKA OPREMA</t>
  </si>
  <si>
    <t>Spiranje in dezinfekcija tlačnega cevovoda za pitno vodo pred zagonom, sredstvo za sterilizacijo klor, vključno izdelava strokovnega poročila pooblaščene organizacije,</t>
  </si>
  <si>
    <t>Tlačni preizkus tesnjenja cevovoda z vodo, preizkusni tlak je 1,5 kratni delovni tlak, Vključno z izdelavo pisnega poročila o uspešno opravljenem preizkusu.</t>
  </si>
  <si>
    <t>Bakteriološka analiza vode in izdaja poročila</t>
  </si>
  <si>
    <t>Vodotesno tesnenje instalacij proti terenu in na streho</t>
  </si>
  <si>
    <t>SPLOŠNI STROŠEK VODOVOD</t>
  </si>
  <si>
    <t>Krogelna pipa za zemeljski plin. Z navojnima priključkoma, stopnje PN16, atestirana za zemeljski plin, z ročko za posluževanje. Dimenzije DN32_x000D_
Proizvod: Kovina ali enakovredno</t>
  </si>
  <si>
    <t>Dobava in montaža nerjavnih cevi za plin iz 1.4401 po DWG-TRGI 1986-96, vključno s stisljivimi fitingi, pritrdilni, tesnilni in označevalni material, velikost DN 25
Proizvod: Viega-Sanpress Inox G ali enakovredno
velikost DN 32</t>
  </si>
  <si>
    <t>Dobava in montaža jeklenih cevi za plin, ovite z dekordal trakom za vgradnjo v estrih po DVGI-TRGI 1986-96, ter pritrdilni, tesnilni in označevalni material. Velikost DN25</t>
  </si>
  <si>
    <t>Enako razen DN32</t>
  </si>
  <si>
    <t>Obbetoniranje inox cevi vodene v tlaku kuhinje DWGW in skladno s priloženo risbo.</t>
  </si>
  <si>
    <t xml:space="preserve">Krogelna pipa s termičnim varovalom za zemeljski plin po DVGW s termičnim varovalom, z navojnimi priključki, tlačne stopnje PN16, skupaj s tesnilnim materialom. Velikost DN25_x000D_
Proizvod: Kovina ali enakovredno_x000D_
</t>
  </si>
  <si>
    <t>Mehasti plinomer z navojnimi priključki; na primer Seiber tip BK-G6 - DN32 max 10 m3/h ali enakovredno. (po pogojih upravljalca)
Proizvod ACTARIS ali enakovredno
Tip: SERus DN32</t>
  </si>
  <si>
    <t>Regulator tlaka z varovalom pretoka
Plinski regulator tlaka  skladen s tehničnimi predpisi za ZP (DVGW) (pretok max 10m3/h) 100mbar-20mbar
Proizvod in tip skladno z tehničnimi zahtevami distrubuterja plina
Proizvod Seibert ali enakovredno
Tip: ZR DN25</t>
  </si>
  <si>
    <t>Montaža in priklop trošila-izdelava plinskega priključka</t>
  </si>
  <si>
    <t>Gibka cev po DIN 3383, za priklop kuhinjske opreme, kompet z vsemi priključnimi fitingi in tesnilnim materialom. Dimenzije DN25, 1000mm.</t>
  </si>
  <si>
    <t xml:space="preserve">Zaščitna cev pri  preboju  skozi zid, zaščitena pred korozijo in zatesnjena s   trajno   elastičnim   materialom, izdelana po priloženi skici._x000D_
</t>
  </si>
  <si>
    <t>PZD, tlačni preizkus, spuščanje plina v sistem, poskusno delovanje, namestitev oznak elementov</t>
  </si>
  <si>
    <t>Distribucijski pregled in nadzor</t>
  </si>
  <si>
    <t>Označitev plinskih instalacij</t>
  </si>
  <si>
    <t xml:space="preserve">PLINSKA NAPELJAVA </t>
  </si>
  <si>
    <t>Tablice za označevanje strojnih elementov ter vertikal, v trdni obliki, z obstojnim napisom. Vključno pritrdilni material._x000D_
Dimenzije B/H. cca. 100x50mm</t>
  </si>
  <si>
    <t>Pripravljalna in zaključna dela v katero je zajeto zarisovanje, barvanje, čiščenje razvodov, čišcenje gradbišča...</t>
  </si>
  <si>
    <t>Splošni, transportni in manipulativni stroški potrebni za izvedbo projekta, potrjevanje in vrisovanje sprememb ob izvedbi gradnje (potrditev investitorja in projektanta), primopredaja objekta s predajo ustrezne dokumentacije (certifikati, dokazila, izjave, poročila, ipd.).</t>
  </si>
  <si>
    <t>SKUPNE POSTAVKE</t>
  </si>
  <si>
    <t>Odstranitev kompletne elektroinstalacijske opreme - LUČI</t>
  </si>
  <si>
    <t>Odstranitev kompletne elektroinstalacijske opreme - KABLI, STIKALA</t>
  </si>
  <si>
    <t>Odstranitev vseh obstoječih sanitarnih elementov</t>
  </si>
  <si>
    <t>0</t>
  </si>
  <si>
    <t>Brušenje  obstoječe betonske konstrukcije , v debelini do 15mm lokalno. Izvedba zaradi prilagajanja nove lesene konstrukcije obstoječim elementom nosilne konstrukcije. 
Obračun po m2 izvedenega brušenja</t>
  </si>
  <si>
    <t>Izdelava utorov v zidanih stenah za potrebe instalacij z dolbljenjem utora, z odvozom ruševin v trajno deponijo. Vključno z zametavanjem po izvedenih instalacijah.  
Količina je ocenjena, obračun po dejansko izvedenih količinah.</t>
  </si>
  <si>
    <t xml:space="preserve"> - dim. fi do 5 cm</t>
  </si>
  <si>
    <t xml:space="preserve"> - dim. fi do 10 cm</t>
  </si>
  <si>
    <t>Požarno tesnenje prehodov instalacij skozi stene ni predmet tega popisa del, postavke so upoštevane v popisi strojnih in elektro instalacij!</t>
  </si>
  <si>
    <t xml:space="preserve"> • finalni pastozni zaključni omet, npr.: Baumit SilikonTop, tovarniško pripravljen omet, barva in finost zrnavosti po dogovoru z arhitektom!, deb. 0.2 cm</t>
  </si>
  <si>
    <t xml:space="preserve"> • osnovni armirani tankoslojni nanos, npr.: Baumit StarContact Light ali enakovr., armiran s stekl. mrežico , kot npr.: Baumit StarTex ali enakovr., po sistemski rešitvi proizvajalca, deb. 0.5 cm</t>
  </si>
  <si>
    <t xml:space="preserve"> - fasadna obloga: vertikalne lesene deske, dim. 2/11.5 cm - macesen (zaščiten, impregniran), deske so vijačene v horiz. lesene letve, brez razmaka, deske ena do druge, deb. 2.0 cm
  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 </t>
  </si>
  <si>
    <t xml:space="preserve"> - fasadna obloga: vertikalne lesene deske, dim. 2/11.5 cm - macesen (zaščiten, impregniran), deske so vijačene v horiz. lesene letve, brez razmaka, deske ena do druge.
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t>
  </si>
  <si>
    <t xml:space="preserve"> - fasadna obloga: vertikalne lesene deske, dim. 2/11.5 cm - macesen (zaščiten, impregniran), deske so vijačene v horiz. lesene letve, brez razmaka, deske ena do druge, deb. 2,0 cm
 *  Termično modificiran les  segrevan med 180 °C in 230 °C v inertni ..atmosferi, po postopku npr. Silvapro®. Na severni fasadi objekta je ..treba les predhodno dodatno zaščititi z zaščitnim sredstvom npr. ..Silvanolin®. Vlažnost lesa, namenjenega termični modifikaciji, mora ..biti za macesen med 10 in 12 % . Med sušenjem obvezno upoštevati ..pravilne parametre sušenja da ne pride do pojava zaskorjenja (»wood ..case hardening«) – v tem primeru izvajalec lesa ne sme vgrajevati.</t>
  </si>
  <si>
    <t>Dobava, montaža, demontaža in amortizacija fasadnega odra, kompletno z zaščito z juto, vse varovalne ograje. Izvedeno v skladu predpisov varstva pri delu!! 
Postavitev fasadnega odra po terminskem planu za ves čas kompletne gradbe za vse izvajalce, glede na tehnologijo gradnje izbranega izvajalca! Predvidena količina fasadnega odra!!</t>
  </si>
  <si>
    <t xml:space="preserve"> - Zasteklitve v igralnicah, v večnamenski dvorani in v prostorih kjer so parapati nižji od 125 cm so »varnostne zasteklitve« z naslednjo sestavo:
Varnostno steklo je kaljeni in lepljeno steklo z zunanje in notranje strani. Kaljeno steklo s toplotnim preizkusom!
Zunanje steklo npr. VSG 44.4 Float_ESG-H
- kaljeno steklo 4 mm
- folija 4x0.38mm
- kaljeno steklo 4 mm
Medstekelni prostor 16 mm, plin Argon, koncentracija 90%
Sredinsko steklo npr. ESG-H 4 LOW-ET
- kaljeno steklo 4 mm
Medstekelni prostor 16 mm, plin Argon, koncentracija 90%
Notranje steklo npr. VSG 44.4 LOW-ET/Float_ESG-H
- kaljeno steklo 4 mm
- folija 4x0.38mm
- kaljeno steklo 4 mm
Stekla imajo toplotni nanos na pozicijah 3 in 5.</t>
  </si>
  <si>
    <t xml:space="preserve"> - PVC izvedba</t>
  </si>
  <si>
    <t xml:space="preserve">OPOMBA: 
SISTEM KONTROLE PRISTOPA, ELEKTRIČNEGA ZAKLEPANJA, SISTEMSKIH REŠITEV ZAJET V POPISU ELEKTRO INSTALACIJ!
Vsa vrata morajo biti opremljena s ključanicami oz. cilindri za zaklepanje. Vsa vrata, ki se predvidijo, da se vežejo na kontrolo pristopa, se mora opremiti z elektronskimi ključavnicami, katere je možno vezati na kontrolo pristopa.
Sistem ključev in zaklepanja mora biti strukturiran in se uskladi z uporabniki in naročnikom. Pri zamenjavi zunanjih vrat je potrebno upoštevati vgradnjo ključavnic s sistemskim ključem za celoten objekt (sistem po zahtevah naročnika/koncedenta), ki omogoča servisiranje, dogradnjo sistema, oziroma predelavo obstoječih cilindričnih vložkov v primeru izgube ključa oz. odtujitve.
Vse kljuke morajo biti izdelane iz nerjavečega jekla ali INOX. Ne smejo biti dovzetne za praske ali razpoke in ne smejo biti iz jedkih materialov. Uporaba cinkovih zlitin ni dovoljena. </t>
  </si>
  <si>
    <t xml:space="preserve"> - krilo: Kovinsko krilo z varn. lepljenim in kaljenim steklom, prašno barvano RAL po predlogu arhitekta</t>
  </si>
  <si>
    <t xml:space="preserve"> - ključavnica: Cilinder - sistemski</t>
  </si>
  <si>
    <t>Dobava in montaža Rolo zaščite pred poškodbo prstov na roki na strani, kjer so nameščeni tečaji, kot npr. ATHMER NR-30 ali enakovredno, standardna dolžina 1925mm.</t>
  </si>
  <si>
    <t xml:space="preserve"> - zahteve:
- Slovensko tehnično soglasje  STS ali enakovredno
- Zvočna izolacija, standard SIST EN ISO 717-1 (2013)  
</t>
  </si>
  <si>
    <t>* Opomba 1: v vlažnih prostorih se kot finalni sloj gips-kartonskih plošč uporabijo vlagoodporne/impregnirane plošče kot npr.: KNAUF GKBI ali enakovredno v obeh slojih - v popisu določeno kot doplačilo za zamenjavo plošč</t>
  </si>
  <si>
    <t xml:space="preserve">* Opomba 2: pri stenah med požarnimi sektorji se kot finalni sloj gips-kartonskih plošč uporabijo požarnoodporne plošče npr.: KNAUF tip DF ali enakovredno v obeh slojih - v popisu določeno kot doplačilo za zamenjavo plošč </t>
  </si>
  <si>
    <t>* Opomba 3: na stiku keramike in ab stebra se izvede senčna fuga OK</t>
  </si>
  <si>
    <t>* Opomba 4: debelina MK stene je 10, 15 in 20,5 cm – gledati tloris</t>
  </si>
  <si>
    <t>Doplačilo za nadomestitev navadnih MK plošč z vlagoodpornimi MK ploščami, kot npr. KNAUF GKBI ali enakovredno v obeh slojih. Upoštevati le razliko v ceni med ploščama. 
 *vlagoodporne plošče upoštevane do višine cca 250 cm, izvedba po načrtu arhitekture!</t>
  </si>
  <si>
    <t>Doplačilo za nadomestitev navadnih MK plošč z požarnoodpornimi MK ploščami, kot npr. Knauf tip DF ali enakovredno v obeh slojih. Upoštevati le razliko v ceni med ploščama. 
 *izvedba po načrtu arhitekture glede na požarne sektorje!</t>
  </si>
  <si>
    <t>Dobava materiala in izdelava ojačitev za vrata, sanitarne in ostale elemente v mavčnokartonski steni, kompletno z vsem delom in pritrdilnim materialom. Upoštevati ojačitev z UA profili 100mm.</t>
  </si>
  <si>
    <t>Dobava materiala in izdelava ojačitev za sanitarne elemente, omare in podobno v mavčnokartonski steni, kompletno z vsem delom in pritrdilnim materialom. Upoštevati ojačitev z OSB ploščo.</t>
  </si>
  <si>
    <t>Predelne sanitarne stene - sanitarije o_PT/15</t>
  </si>
  <si>
    <t xml:space="preserve"> - sistem MAX ali enakovredno</t>
  </si>
  <si>
    <t xml:space="preserve"> - skupna višina stene 122 cm, od tega INOX nogice h=10 cm</t>
  </si>
  <si>
    <t xml:space="preserve"> - 4 kabine dim. 90/115 cm</t>
  </si>
  <si>
    <t xml:space="preserve"> - dimenzije:
- obodne stene 115+365+115 cm
- vmesne stene 115 cm - 3x</t>
  </si>
  <si>
    <t xml:space="preserve"> - 4x enokrilna vrata, s tipskim okovjem. </t>
  </si>
  <si>
    <t xml:space="preserve">Upoštevati kompletno izvedbo, z vsem potrebnim delom, pritrdilnim in tesnilnim materialom. </t>
  </si>
  <si>
    <t>Predelne sanitarne stene - sanitarije o_PT/21</t>
  </si>
  <si>
    <t xml:space="preserve"> - 2 kabini dim. 86/115 cm</t>
  </si>
  <si>
    <t xml:space="preserve"> - dimenzije:
- obodne stene 192 cm
- vmesne stene 115 cm - 1x</t>
  </si>
  <si>
    <t xml:space="preserve"> - 2x enokrilna vrata, s tipskim okovjem. </t>
  </si>
  <si>
    <t>Predelne sanitarne stene - sanitarije o_PT/11</t>
  </si>
  <si>
    <t xml:space="preserve"> - 2 kabini dim. 90/115 cm</t>
  </si>
  <si>
    <t xml:space="preserve"> - dimenzije:
- obodne stene 115+182 cm
- vmesne stene 115 cm - 1x</t>
  </si>
  <si>
    <t>Predelne sanitarne stene - sanitarije o_PT/07</t>
  </si>
  <si>
    <t xml:space="preserve"> - dimenzije:
- obodne stene 182+115 cm
- vmesne stene 115 cm - 1x</t>
  </si>
  <si>
    <t>Predelne sanitarne stene - sanitarije o_PT/03</t>
  </si>
  <si>
    <t xml:space="preserve"> - dimenzije:
- obodne stene 363 cm
- vmesne stene 115 cm - 3x</t>
  </si>
  <si>
    <t xml:space="preserve"> - tlak: granitokeramika, vgrajena tankolepilno, vrsta ploščic,format in tekstura: po izbiri projektanta,  R11</t>
  </si>
  <si>
    <t>Kuhinja/pralnica</t>
  </si>
  <si>
    <t xml:space="preserve"> - tlak: keramične ploščice, vgrajene tankolepilno,
vrsta ploščic,format in tekstura: po izbiri projektanta, R11, EPOKSI FUGIRNA MASA</t>
  </si>
  <si>
    <t xml:space="preserve"> - finalna obloga: keramične ploščice (vgraj. tankolepilno), vrsta keramike in vel.ploščic po polagalnem načrtu keramike
 *polaganje keramike po shemi projektanta</t>
  </si>
  <si>
    <t>Podana količina v m1 vgrajenega elementa!</t>
  </si>
  <si>
    <t>električne pipe</t>
  </si>
  <si>
    <t>Krogelna pipa, s polnim prehodom, z notranjim navojnim priključkom, okrov iz medi, z ročico za odpiranje, 
PN 6, DN 20</t>
  </si>
  <si>
    <t>Protipovratni ventil z notranjim navojnim priključkom proiz. Kovina ali enakovredno, za vodoravno ali navpično montažo, okrov iz medi, ravne oblike, 
PN 10, DN 20 (R 3/4)</t>
  </si>
  <si>
    <t>Vodomer za vrtinsko vodo
Večtokovni vodomer, katerega največja značilnost je v merilni komori, ki je oblikovana tako, da porazdeli vodni tok okoli turbine. Ekstra suha številčnica uporablja direkten magnetni prenos in je oblikovana tako, da noben del številčnice ni v stiku z vodo. Ta oblika omogoča enakomerno vrtenje številčnice, kar se odraža na komfortnem branju volumna na registru. Z dodatno opremo ki omogoča daljinsko odčitavanje in merjenje trenutnega in skupnega pretoka.
'- impulzni dajalnik 
'- Računska enota toplotnega
 števca  CF-51 
'- opcijska kartica M-BUS in Energija in Volumen impulzni izhod
'- ves pritrdilni in montažni material
Proizvod: Kamstrup ali enakovredno
Woltex M DN50 + CF51 M-BUS kartica (pretok impulzni izhod)</t>
  </si>
  <si>
    <t>Tripotni krogelni preklopni ventil, z ohišjem in kroglo iz medenine, vretenom iz nerjavečega jekla, z elektromotornim pogonom za on/of regulacijo in stikali pozicije. Nazivni tlak PN25, dopustna temperatura medija 110°C, z notranjim navojnim priključkom.
Proizvod: Belimo ali enakovredno</t>
  </si>
  <si>
    <t>R3050-BL4 + SR230A, ksv=75 m3/h</t>
  </si>
  <si>
    <t>R3050-BL3 + SR230A, ksv=24 m3/h</t>
  </si>
  <si>
    <t>Potopna tulka za tipalo v ceveh, dolžine 90mm oz. po tipu tipala</t>
  </si>
  <si>
    <t>Tipalo nivoja  ter temperaturno tipalo, kot naprimer Elctratec PPI 210 ali enakovredno</t>
  </si>
  <si>
    <t>Varnostno zaporni ventil za ločitev sistema pitne vode, v skladu z EN 1717 in EN 12729, kot naprimer ali enakovredno proizv./tip CALEFFI BA 574, ali enakovredno, način vgradnje 1 v skladu z DVGW W503, za stalno uravnavanje pretoka vode in ločevanja pri padcu tlaka na dotoku vode, nastavljen diferenčni tlak 0,5 bar, z navojnim priključkom, vključno priključna vijačna zveza, DN 15 (R 1/2)</t>
  </si>
  <si>
    <t>Prehodni krogelni regulacijski ventil, z ohišjem in kroglo iz medenine, vretenom iz nerjavnega jekla, z elektromotornim pogonom za tritočkovno regulacijo, 230V, 
nazivni tlak PN 16, 
dopustna temp. medija 130°C,
z notranjim navojnim priključkom, za avtomatsko dopolnjevanje
kot naprimer ali enakovredno proizv. DANFOSS AMZ 112, ali enakovredno DN 15</t>
  </si>
  <si>
    <t>Tripotni krogelni regulacijski ventil, z ohišjem in kroglo iz medenine, vretenom iz nerjavecega jekla, z elektromotornim pogonom za  točkovno. Nazivni tlak PN16, dopustna temperatura medija 110°C, z notranjim navojnim priključkom.</t>
  </si>
  <si>
    <t>Proizvod: Danfoss ali enakovredno</t>
  </si>
  <si>
    <t>Tip:  VRB3 32/16 + AMV435</t>
  </si>
  <si>
    <t>Avtomatska ionska mehcalna naprava za mehcanje vode vkljucno montažni in spojni material, q=0.04-0.4m3/h
Mehcanje vode, vezava Ca in Mg ionov.
Dodatna vkljucena oprema:
-grobi filter
-vodomer za dozirno vodo (na vsaki napravi 2 vodomera za dozirno vodo)
-vsa potrebna armatura
Avtomatska regeneracija z raztopino natrijevega klorida (soli).
kot CMC Sanom 2</t>
  </si>
  <si>
    <t>Požarno tesnenje prebojev med požarnimi sektorji
Protipožarno tesnenje z ekspanzijskimi požarnimi trakovi, premazi ipd, odpornim na atmosferske vplive (svetloba, toplota, zmrzal UV-sevanje, vlaga), klasificirani in in odobreni skladno s standardi SIST EN 1366-3 IN SIST EN 13501-1 IN 2. 
Vključno z indentifikacijsko nalepko in vsem potrebnim certificiranim materialom.
Za preboje cevi ogrevanja/hlajenja ter sanitarne vode
Požarna odpornost EI60
Proizvod: Promat, Hilti ali enakovredno</t>
  </si>
  <si>
    <t>Požarno tesnenje prebojev med požarnimi sektorji
Protipožarno tesnenje z ekspanzijskimi požarnimi trakovi, premazi ipd, odpornim na atmosferske vplive (svetloba, toplota, zmrzal UV-sevanje, vlaga), klasificirani in in odobreni skladno s standardi SIST EN 1366-3 IN SIST EN 13501-1 IN 2. 
Vključno z indentifikacijsko nalepko in vsem potrebnim certificiranim materialom.
Za preboje  prezračevalnih kanalov
Požarna odpornost EI60
Proizvod: Promat, Hilti ali enakovredno</t>
  </si>
  <si>
    <t>H05Z1Z1-F 3x1,5, tip OLFLEX CLASSIC 100 H 3x1,5mm2</t>
  </si>
  <si>
    <t>H05Z1Z1-F 4x2,5, tip OLFLEX CLASSIC 100 H 4x2,5mm2</t>
  </si>
  <si>
    <t>H05Z1Z1-F 5x4, tip OLFLEX CLASSIC 100 H 5x4mm2</t>
  </si>
  <si>
    <t>H03Z1Z1-F 2x0,75, tip OLFLEX CLASSIC 110 H 2x0,75mm2</t>
  </si>
  <si>
    <t>H03Z1Z1-F 3x0,75, tip OLFLEX CLASSIC 110 H 3x0,75mm2</t>
  </si>
  <si>
    <t>H03Z1Z1-F 4x0,75, tip OLFLEX CLASSIC 110 H 4x0,75mm2</t>
  </si>
  <si>
    <t>H03Z1Z1-F 5x0,75, tip OLFLEX CLASSIC 110 H 5x0,75mm2</t>
  </si>
  <si>
    <t>H03Z1Z1-F 10x0,75, tip OLFLEX CLASSIC 110 H 10x0,75mm2</t>
  </si>
  <si>
    <t>J-H(St)H 2x0,6mm2</t>
  </si>
  <si>
    <t>Razdelilnik R-KOT (kotlovnica),
predviden kot tipska prostostoječa omara, sestavljena dim. 1200x2000x300mmv, z vrati, podstavkom, obarvana, v zaščiti IP44, z dovodom in odvodi zgoraj,  kot Schrack, komplet z vgrajeno opremo, kot Schrack:</t>
  </si>
  <si>
    <t>Prenapet. zaščita set 4+0 TNS, razred II (C) 255V, In 20kA</t>
  </si>
  <si>
    <t>Kontaktor 12kW, 230VAC, 3Z</t>
  </si>
  <si>
    <t>Inštalacijski odklopnik C63/3</t>
  </si>
  <si>
    <t>Inštalacijski odklopnik C50/3</t>
  </si>
  <si>
    <t>Inštalacijski odklopnik C20/3</t>
  </si>
  <si>
    <t>Inštalacijski odklopnik C16/1</t>
  </si>
  <si>
    <t>Vlažilec zraka
Z  rezervoarjem za vodo in možnostjo polnenja. Z notranjo regulacijo vlaženja in časovnikom. 
Stopnja vlaženja : 2,7 L/h
Priključna električna moč: 56W
Proizvod: Daikin MCK55W ali enakovredno</t>
  </si>
  <si>
    <t>Korito izdelano iz umetnega kamna (sanitarije PT/15 in PT/03) (npr. Kerrok), (ca. 3500x460 mm), dvovišinski-detajl po načrtu notranje opreme, (model po izboru arhitekta)
6 kos stoječa senzorska mešalna baterija, 230V napajanje, enakovredno kot proizvajalec Hansgrohe ali Elmer,  model po izboru arhitekta- primerna za javne prostore
12 kom kotni reg. ventil DN 15
3 kos sifon za umivalnik
1 kos ogledalo dimenzije ogledala 60x350cm, lepljeno (folija), ogledalo z distančniki pritrjeno na steno, robovi brušeni - po detajlu arhitekta
3 kos penilnik, enakovredno kot  TORK Elevation
2 kos podajalnik za brisače - lističi, enakovredno kot TORK Elevation H2 Mini Xpress 
1 kos podkonstrukcija za pritrditev korita in vseh cevnih priključkov vodovoda in odtokov
Vso opremo ter višine vgradnje potrebno uskladiti z arhitektom!!</t>
  </si>
  <si>
    <t>Korito izdelano iz umetnega kamna (sanitarije PT/11 in PT/07) (npr. Kerrok), (ca. 1900x460 mm), dvovišinski-detajl po načrtu notranje opreme, (model po izboru arhitekta)
3 kos stoječa senzorska mešalna baterija, 230V napajanje, enakovredno kot proizvajalec Hansgrohe ali Elmer,  model po izboru arhitekta- primerna za javne prostore
6 kom kotni reg. ventil DN 15
2 kos sifon za umivalnik
1 kos ogledalo dimenzije ogledala 60x190cm, lepljeno (folija), ogledalo z distančniki pritrjeno na steno, robovi brušeni - po detajlu arhitekta
2 kos penilnik, enakovredno kot  TORK Elevation
1 kos podajalnik za brisače - lističi, enakovredno kot TORK Elevation H2 Mini Xpress 
1 kos podkonstrukcija za pritrditev korita in vseh cevnih priključkov vodovoda in odtokov
Vso opremo ter višine vgradnje potrebno uskladiti z arhitektom!!</t>
  </si>
  <si>
    <t>Umivalnik garderobe in sanitarije
Umivalnik, enkovredno kot proizvajalec LAUFEN, kolekcija PRO (650x460 mm) (model po izboru arhitekta)
1 kos stoječa senzorska mešalna baterija, 230V napajanje, enakovredno kot proizvajalec Hansgrohe ali Elmer,  model po izboru arhitekta- primerna za javne prostore
2 kom kotni reg. ventil DN 15
1 kos sifon za umivalnik
1 kos ogledalo dimenzije ogledala 60x140cm, lepljeno (folija), ogledalo z distančniki pritrjeno na steno, robovi brušeni   
1 kos penilnik, enakovredno kot  TORK Elevation
1 kos podajalnik za brisače - lističi, enakovredno kot TORK Elevation H2 Mini Xpress 
1 kos instalacijski element Duofix Geberit
Vso opremo ter višine vgradnje potrebno uskladiti z arhitektom!!</t>
  </si>
  <si>
    <t>Previjalna miza z koritom - v sklopu notranje opreme
dobava in montaža:
1 kos enoročna mešalna baterija, z izvlečno ročko in prho kot. npr. Hansgrohe, model po izboru arhitekta
2 kom kotni reg. ventil DN 15
1 kos sifon za korito
1 kos instalacijski element Duofix Geberit za umivalnik oz. pomivalno korito</t>
  </si>
  <si>
    <t>Previjalna miza z elipsa umivalnikom - v sklopu notranje opreme
dobava in montaža:
1 kos enoročna mešalna baterija, z izvlečno ročko in prho kot. npr. Hansgrohe, model po izboru arhitekta
2 kom kotni reg. ventil DN 15
1 kos sifon za korito
1 kos instalacijski element Duofix Geberit za umivalnik oz. pomivalno korito
Vso opremo ter višine vgradnje potrebno uskladiti z arhitektom!!</t>
  </si>
  <si>
    <t>Konzolna WC školjka - otroška mala (višine montaže glede na detajlne izrise v arhitekturi)
Konzolna WC školjka, enakovredno kot  proizvajalec LAUFEN, kolekcija FLORA KIDS, (model po izboru arhitekta),  vključno z:
1 kos podometni  izplakovalnik s konzolo s protrdilnim materialom za WC-školjko (vijaki za protrditev, kotni ventil, gumi manšete in zaščitna pena za školjko) ( npr. Geberit Duofix)
1 kos tipka za proženje vode (npr Geberit Bolero (model po izboru arhitekta) 
1 kos sedežna deska s pokrovom (proizvajalec LAUFEN, kolekcija FLORA  KIDS, (model po izboru arhitekta))    
1 kos držalo za toaletni papir v roli, enakovredno kot Tork Compact Elevation
1 kos WC metlica, v obliki rože, ali kaktusa, enakovredno kot kolekcija Vigar
Vso opremo ter višine vgradnje potrebno uskladiti z arhitektom!!</t>
  </si>
  <si>
    <t>Konzolna WC školjka - otroška velika (višine montaže glede na detajlne izrise v arhitekturi)
Konzolna WC školjka, enakovredno kot  proizvajalec LAUFEN, kolekcija FLORA KIDS, (model po izboru arhitekta),  vključno z:
1 kos podometni  izplakovalnik s konzolo s protrdilnim materialom za WC-školjko (vijaki za protrditev, kotni ventil, gumi manšete in zaščitna pena za školjko) ( npr. Geberit Duofix)
1 kos tipka za proženje vode (npr Geberit Bolero (model po izboru arhitekta) 
1 kos sedežna deska s pokrovom (proizvajalec LAUFEN, kolekcija FLORA  KIDS, (model po izboru arhitekta))    
1 kos držalo za toaletni papir v roli, enakovredno kot Tork Compact Elevation
1 kos WC metlica, v obliki rože, ali kaktusa, enakovredno kot kolekcija Vigar
Vso opremo ter višine vgradnje potrebno uskladiti z arhitektom!!</t>
  </si>
  <si>
    <t>Konzolna WC školjka - odrasli
Konzolna WC školjka, enakovredno kot  proizvajalec LAUFEN,kolekcija PRO  (model po izboru arhitekta),  vključno z:
1 kos podometni  izplakovalnik s konzolo s protrdilnim materialom za WC-školjko (vijaki za protrditev, kotni ventil, gumi manšete in zaščitna pena za školjko) ( npr. Geberit Duofix)
1 kos tipka za proženje vode (npr Geberit Bolero (model po izboru arhitekta) 
1 kos sedežna deska s pokrovom (proizvajalec LAUFEN, kolekcija PRO, (model po izboru arhitekta)) 
1 kos držalo za toaletni papir v roli, enakovredno kot Tork Compact Elevation
1 kos WC metlica, zidna
1 kos obešalo za obleke
Vso opremo ter višine vgradnje potrebno uskladiti z arhitektom!!</t>
  </si>
  <si>
    <t>Umivalnik sanitarije - odrasli
Umivalnik, enkovredno kot proizvajalec LAUFEN, kolekcija PRO (380x290 mm) (model po izboru arhitekta)
1 kos stoječa senzorska mešalna baterija, 230V napajanje, enakovredno kot proizvajalec Hansgrohe ali Elmer,  model po izboru arhitekta- primerna za javne prostore
2 kom kotni reg. ventil DN 15
1 kos sifon za umivalnik
1 kos ogledalo dimenzije ogledala 60x140cm, lepljeno (folija), ogledalo z distančniki pritrjeno na steno, robovi brušeni   
1 kos penilnik, enakovredno kot  TORK Elevation
1 kos podajalnik za brisače - lističi, enakovredno kot TORK Elevation H2 Mini Xpress 
1 kos instalacijski element Duofix Geberit
Vso opremo ter višine vgradnje potrebno uskladiti z arhitektom!!</t>
  </si>
  <si>
    <t>Korito za izpiranje kahlic
korito  izdelano iz nerjaveče pločevine  430x480 (model po izboru arhitekta)
1 kos zidna enoročna armatura s prho, proizvajalec HANSGROHE (model po izboru arhitekta) 
1 kos sifon za korito
1 kos polica
1 kos držalo za brisače
1 kos instalacijski element Duofix Geberit
Vso opremo ter višine vgradnje potrebno uskladiti z arhitektom!!</t>
  </si>
  <si>
    <t>Trokadero z ročno prho
Viseči trokadero, enakovredno kot DOLOMITE , (artikel Brenta viseči  50x50), vključno z:
1 kos termostatska zidna pipa, z gibljivim izlivom in prho na fleksibilni cevi kot. npr. GROHE, kolekcija EUROSMART ali ESSENCE
1 kos držalo za krpe
1 kos tipka za proženje Geberit
1 kos instalacijski element Duofix Geberit za trokadero z podometnim kotličkom (npr. model 111.565.00.1)
vključno vijaki za protrditev, kotni ventil, gumi manšete in zaščitna pena za školjko
Vso opremo ter višine vgradnje potrebno uskladiti z arhitektom!!</t>
  </si>
  <si>
    <t>Umivalnik (PT/01)
Umivalnik, enkovredno kot proizvajalec LAUFEN, kolekcija PRO (390x320 mm) (model po izboru arhitekta)
1 kos stoječa senzorska mešalna baterija, 230V napajanje, enakovredno kot proizvajalec Hansgrohe ali Elmer,  model po izboru arhitekta- primerna za javne prostore
2 kom kotni reg. ventil DN 15
1 kos sifon za umivalnik
1 kos ogledalo dimenzije ogledala 60x140cm, lepljeno (folija), ogledalo z distančniki pritrjeno na steno, robovi brušeni   
1 kos penilnik, enakovredno kot  TORK Elevation
1 kos podajalnik za brisače - lističi, enakovredno kot TORK Elevation H2 Mini Xpress 
1 kos instalacijski element Duofix Geberit
Vso opremo ter višine vgradnje potrebno uskladiti z arhitektom!!</t>
  </si>
  <si>
    <t>Umivalnik v teh. prostoru in vrtni shrambi, enkovredno kot proizvajalec LAUFEN, kolekcija PRO (600x450 mm) (model po izboru arhitekta)
1 kos stenska enoročna armatura, enakovredno kot proizvajalec Grohe, kolekcija  Eurosmart Cosmopolitan (model po izboru arhitekta) 
1 kos sifon za umivalnik
1 kos ogledalo dimenzije ogledala 60x140cm, lepljeno (folija), ogledalo z distančniki pritrjeno na steno, robovi brušeni   
1 kos penilnik, enakovredno kot  TORK Elevation
1 kos podajalnik za brisače - lističi, enakovredno kot TORK Elevation H2 Mini Xpress 
1 kos instalacijski element Duofix Geberit</t>
  </si>
  <si>
    <t>Zidni pisoar (PT/10), enakovredno kot LAUFEN PRO,  (model po izboru arhitekta), vključno z:
1 kos elektronska armatura za proženje vode brez dotika, napajanje 230V
1 kos sifon za pisoar
1 kos pregradna stena
1 kos instalacijaki element Duofix Geberit</t>
  </si>
  <si>
    <t>Zidni pisoar otroške izvedbe, enakovredno kot LAUFEN PRO,  (model po izboru arhitekta), vključno z:
1 kos elektronska armatura za proženje vode brez dotika, napajanje 230V
1 kos sifon za pisoar
1 kos pregradna stena
1 kos instalacijaki element Duofix Geberit</t>
  </si>
  <si>
    <t>Konzolna WC školjka - garderoba
Konzolna WC školjka, enakovredno kot  proizvajalec LAUFEN,kolekcija PRO  (model po izboru arhitekta),  vključno z:
1 kos podometni  izplakovalnik s konzolo s protrdilnim materialom za WC-školjko (vijaki za protrditev, kotni ventil, gumi manšete in zaščitna pena za školjko) ( npr. Geberit Duofix)
1 kos tipka za proženje vode (npr Geberit Bolero (model po izboru arhitekta) 
1 kos sedežna deska s pokrovom (proizvajalec LAUFEN, kolekcija PRO, (model po izboru arhitekta)) 
1 kos držalo za toaletni papir v roli, enakovredno kot Tork Compact Elevation
1 kos WC metlica, zidna
1 kos obešalo za obleke
Vso opremo ter višine vgradnje potrebno uskladiti z arhitektom!!</t>
  </si>
  <si>
    <t>Umivalnik kotni sanitarije - garderoba
Umivalnik, enkovredno kot proizvajalec LAUFEN, kolekcija PRO (430x430 mm) (model po izboru arhitekta)
1 kos stoječa senzorska mešalna baterija, 230V napajanje, enakovredno kot proizvajalec Hansgrohe ali Elmer,  model po izboru arhitekta- primerna za javne prostore
2 kom kotni reg. ventil DN 15
1 kos sifon za umivalnik
1 kos ogledalo dimenzije ogledala 60x140cm, lepljeno (folija), ogledalo z distančniki pritrjeno na steno, robovi brušeni   
1 kos penilnik, enakovredno kot  TORK Elevation
1 kos podajalnik za brisače - lističi, enakovredno kot TORK Elevation H2 Mini Xpress 
1 kos instalacijski element Duofix Geberit
Vso opremo ter višine vgradnje potrebno uskladiti z arhitektom!!</t>
  </si>
  <si>
    <t xml:space="preserve">Cevovodi za odpadno vodo iz cevi iz polipropilena (PP), z natičnimi obojkami, EN 1451-1, (DIN 19560-10), z vgrajenim tesnilnim obročkom, proizv.  Geberit PP , vključno s fazonskimi kosi, polaganje v utorih, vključno pritrditev cevi, cevi samo za priključitev sanitarnih elementov na kanalizacijo (kanalizacijske cevi v vertikalah in tlaku zajete drugje) 
d 50                                                                                                                                                                                                                                                                                                                                                                                                                                                                                                                                                                                                                                                                                                                                                                                                                                                                                                                                                                                                                                                                                                                                                                                                                                                                                                                                                                                                                                                                                                                                                                                                                                                                                                                                                                                                                                                                                                                                                                                                                                                                                                                                                                                                                                                                                                                                                                                                                                                                                                                                                                                                                                                                                                                                                                                                                                                                                                                                                                                                                                                                                                                                                                                                                                                                                                                                                                                                                                                                           </t>
  </si>
  <si>
    <t>Enako, razen d100</t>
  </si>
  <si>
    <t>Zarezovanje obstojecega asfaltnega vozisca debeline do 15 cm</t>
  </si>
  <si>
    <t>Rušenje asfalta do debeline 15 cm vključno z robnimi elementi in odvoz odpadnega materiala na trajno deponijo za reciklažo in ponovno uporabo. Vštete so površine znotraj meje obdelave.</t>
  </si>
  <si>
    <t>2.4.1.</t>
  </si>
  <si>
    <t>Dobava in vgradnja travne ruše v rolah</t>
  </si>
  <si>
    <t>2.4.2.</t>
  </si>
  <si>
    <t>Dobava in razstiranje zemljine za zelenico v debelini 10 cm vključno z gnojilom.</t>
  </si>
  <si>
    <t>2.4.3.</t>
  </si>
  <si>
    <t>2.4.4.</t>
  </si>
  <si>
    <t>Dobava in zasaditev okrasnih trav in grmovnic vključno s prvim gnojenjem in zalivanjem</t>
  </si>
  <si>
    <t>Stipa tenuissima</t>
  </si>
  <si>
    <t>Acorus "Golden Delight" (lonec)</t>
  </si>
  <si>
    <t>Festuca glauca "Uchte"</t>
  </si>
  <si>
    <t>Miscanthus sinensis</t>
  </si>
  <si>
    <t>Viburnum opolus (100-125cm)</t>
  </si>
  <si>
    <t>Photinia red robin (100-125cm)</t>
  </si>
  <si>
    <t>Euonymus japonicus "Aurea" (80cm)</t>
  </si>
  <si>
    <t>2.4.5.</t>
  </si>
  <si>
    <t>Dobava in zasaditev dreves višine cca 6m vključno z izdelavo sadilne jame, prvim gnojenjem, zalivanjem in izdelavo lesene stabilizacije iz lesenih količkov</t>
  </si>
  <si>
    <t>2.4.6.</t>
  </si>
  <si>
    <t>2.4.7.</t>
  </si>
  <si>
    <t>Dovava in vgradnja tlaka iz umetne mase EPDM (tartan) v debelini 3cm.</t>
  </si>
  <si>
    <t xml:space="preserve">Nabava, dobava in vgraditev  tipskih igral vključno z izdelavo temeljev po navodilih izbranega dobavitelja opreme. Pred vgradnjo mora dobavitelj v pregled in potrditev dostaviti sledeše dokumente: informacijo o proizvajalcu in uvozniku, tehnično dokumentacijo o izdelavi igral in podlage )predvsem informacijo o konstrukciji naprave, dimenzijah, seznam priporočenih rezervnih delov, uporabljenih materialov, barv in lakov), navodila o pravilni montaži, navodila za uporabo s podatki o varnih razdaljah, ki jih je potrebno obdržati med igrali (najbolje grafično predstavljenimi), načini pregladovanja in vzdrževanja, certifikate, raziskave in druge dokumente, ki potrjujejo skladnost s standardoma SIST-EN 1176 oz. SIST-EN 1177, priporočen način temeljenja. IZDELAVO TEMELJEV IGRAL VKLJUČITI V CENO IGRALA! </t>
  </si>
  <si>
    <t>Varna podlaga za plezalo iz prdoca 4-8 mm</t>
  </si>
  <si>
    <t>Kritična višina padca z igrala je 2,9 m. Dobava in vgradnja 2x pranega prodca granulacije 4-8 mm v minimalni debelini 35 cm. Na dno izkopa, pred vgradnjo prodca, namestiti ločilni folijo ali filc, ki bo preprečeval mešanje materialov.</t>
  </si>
  <si>
    <t>4.12a</t>
  </si>
  <si>
    <t>Tobogan iz steklenih vlaken na brežini
Dobava tobogana za postavitev na brežino. Okvirna dolžina je 420 cm. Širina tobogana 100 cm, višina pritrditve 200 cm. UV-odporen, ročno laminirana steklena vlakna. (oznaka K)</t>
  </si>
  <si>
    <t>4.13a.</t>
  </si>
  <si>
    <t>Travne plošče. Travne plošče se položi na brežino ob toboganu, da se zaščiti travna ruša.</t>
  </si>
  <si>
    <t>Leseno plezalo za hrib
Dobava lesenega podesta iz Robinije za postavitev na klančino. Vključiti vrv in lesene opore. Širina klančine 100 cm, okvirna dolžina 300 cm. (oznaka K1)</t>
  </si>
  <si>
    <t>4.14a.</t>
  </si>
  <si>
    <t>Premični koš za košarko
Dobava košarkarskega koša, višina primerna za vrtčevske otroke. Višina koša mora biti nastavljiva na več višin. Podstavek koša je izdelan iz pvc materiala, ki ga je kot obtežitev mogoče napolniti z vodo ali peskom. Predviden za postavitev na betonsko ali asfaltno površino. (oznaka I)</t>
  </si>
  <si>
    <t>Lesena Hišica
Leseni šotor je izdelan iz lesa nordijskega bora. Les je impregniran in zaščiten pred
vremenskimi vplivi. Podest je dvignjen od tal.
Dimenzije igrala cm: 200 x 200 x 163h 
Potrebna varnostna površina cm: 500x500. Kritična višina padca je 50 cm. (oznaka C1)</t>
  </si>
  <si>
    <t>GLASBENI KOTIČEK
Mavrični matalofon
Dobava in montaža manjšega ksilofona za zunanjo uporabo. Postavitev na stebriček iz nerjavečega jekla, metalofon je sestavljen iz 6-ih barvnih not, v kompletu s tolkalom. Dimenzije cca. 36x31x90cm. Kritična višina padca 0 cm, postavitev se lahko izvede na travnato površino ali drugi podlagi. (oznaka M)</t>
  </si>
  <si>
    <t>4.18a.</t>
  </si>
  <si>
    <t>Vlita gumijasta podlaga EPDM
Dobava in montaža vlite gumijaste podlage v premeru 150 cm za postavitev okrog igrala. Minimalna debelina 3 cm. Barva po izboru naročnika.</t>
  </si>
  <si>
    <t>GLASBENI KOTIČEK
Bobni
Dobava in montaža glasbila 3-je bobni, izdelano iz umetne mase. Montaža na na stebriček iz nerjavečega jekla. Dimenzije cm: 50x50x70h. Kritična višina padca 0 cm, postavitev se lahko izvede na travnato površino ali drugi podlagi. (oznaka M)</t>
  </si>
  <si>
    <t>4.19a.</t>
  </si>
  <si>
    <t>GLASBENI KOTIČEK
Boben Marjetica
Dobava in montaža galsbenega igrala marjetica, ki ima boben premera 250 mm in obdan s posebno oblikovanimi aluminijastimi 'cvetnimi listi'. Cvetne glave so varno pritrjene na okvir iz nerjavečega jekla ali pripravljene za namestitev na steno in so opremljene z mehkimi, prilagodljivimi kladivi, posebej zasnovanimi za ustvarjanje čudovito mehkih, pomirjujočih tonov. A-mol pentatonična lestvica. Dimenzije cm: 56x24,5x108. Kritična višina padca 0 cm, postavitev se lahko izvede na travnato površino ali drugi podlagi. (oznaka M)</t>
  </si>
  <si>
    <t>4.20a.</t>
  </si>
  <si>
    <t>GLASBENI KOTIČEK
Zvončki na stebričku
Dobava in montaža zvončkov na stebričku, ki predstavlja skupino petih mavričnih zvončkov, pritrjenih na en sam steber iz nerjavečega jekla, in predstavlja popolno glasbeno "postajališče" za predšolske in mlajše otroke. Dimenzije cm: 20x20x115h. Kritična višina padca 0 cm, postavitev se lahko izvede na travnato površino ali drugi podlagi. (oznaka M)</t>
  </si>
  <si>
    <t>4.21a.</t>
  </si>
  <si>
    <t>4.22a.</t>
  </si>
  <si>
    <t>Vlita gumijasta podlaga EPDM
Dobava in montaža vlite gumijaste podlage v premeru 200 cm za postavitev okrog igrala. Minimalna debelina 3 cm. Barva po izboru naročnika.</t>
  </si>
  <si>
    <t>Lesena piramida
Hišica je izdelana iz lesa ROBINIJE. Sestavljena je iz 6-ih stebrov, ki so na vrhu združeni v eni
točki. Tri stranice hiške so zaprte z deskami, dve stranici imajo leseno ograjico in ena stranica je odprat ter služi za vhod. V notrnjosti je tudi pohodna ravnotežna vrv.
Dimenzije igrala cm: 245x285. Potrebna varnostna površina cm: 545x585. Kritična višina padca pod 100 cm. (oznaka H)</t>
  </si>
  <si>
    <t>4.23a.</t>
  </si>
  <si>
    <t>Vlita gumijasta podlaga EPDM
Dobava in montaža vlite gumijaste podlage v veliksti 6x6 m. Minimalna debelina 3 cm. Barva po izboru naročnika.</t>
  </si>
  <si>
    <t>Dvojna gugalnica Robinija
Dobava in montaža dvojne gugalnice iz Robinije. Sestavljena je iz 4ih pokončnih in enim prečnim stebrom premera cca 12-14 cm. Sedišča so iz gume in primerna za drugo starostno obdobje. Dimenzije igrala cm: 423x200x250h. Kritična višina padca 150 cm. Varnostna površina 700x500 cm. (oznaka G)</t>
  </si>
  <si>
    <t>4.24a.</t>
  </si>
  <si>
    <t>Vlita gumijasta podlaga EPDM
Dobava in montaža vlite gumijaste podlage v veliksti 700x500 cm. Debelino vlite podlage prilagodoti kritični višini padca dvojne gugalnice. Barva po izboru naročnika.</t>
  </si>
  <si>
    <t>Previsna gugalnica Robinija
Dobava in montaža previsne gugalnice iz lesa Robinija. Dimenzije igrala cm: 300x60x53.
Na koncu nameščeni gumijasti blažilci, ročaji iz inox. Lesene prečke so premera cca 16 cm. Varnostna površina 700x320 cm. Kritična višina padca 120 cm. (oznaka F)</t>
  </si>
  <si>
    <t>4.25a.</t>
  </si>
  <si>
    <t>Vlita gumijasta podlaga EPDM
Dobava in montaža vlite gumijaste podlage v veliksti 700x320 cm. Debelino vlite podlage prilagodoti kritični višini padca previsne gugalnice. Barva po izboru naročnika.</t>
  </si>
  <si>
    <t>Gugalnica gnezdo Robinija
Dobava gugalnice gnezdo iz Robinije. Sestavljena je iz 4ih pokončnih in enim prečnim stebrom premera cca 12-14 cm. Košara je pletena iz vrvi premera 120 cm. Dimenzije igrala cm: 423x200x250h. Kritična višina padca 150 cm. Varnostna površina 700x500 cm. (oznaka G1)</t>
  </si>
  <si>
    <t>4.26a.</t>
  </si>
  <si>
    <t xml:space="preserve">Peskovnik
Izdelava peskovnika iz AB konstrukcije notranje dimenzije 3x3m in s presekom 30x60cm vključno z vsemi potrebnimi deli  (oznaka B) </t>
  </si>
  <si>
    <t>beton C25/30….2,5m3</t>
  </si>
  <si>
    <t>podložni beton…..0,5m3</t>
  </si>
  <si>
    <t>opaženje in razopaženje…..16m2</t>
  </si>
  <si>
    <t>armatura…..200kg</t>
  </si>
  <si>
    <t xml:space="preserve">Prekrivalo - senca za peskovnik
Dobava prekrivala za peskovnik 400 x 400cm, ki istočasno služi za senčenje. Montaža na 4-ih pocinkanih stebrih premera 48 mm. Na stebre so pritrjeni profesionalni ročaji z vzvodom. Prekrivalo iz pvc, barva po izboru projektanta. (oznaka B) </t>
  </si>
  <si>
    <t>Dobava in montaža sedišča iz umetne mase za peskovnik 3x3m s pritrjevanjem na AB konstrukcijo (oznaka B)</t>
  </si>
  <si>
    <t>Dobava in vgradnja mivke iz belega kremenčevega peska zrnavosti 0,063-1,0 mm za AB peskovnik - skladna z veljavnimi priporočili, predpisi in standardi</t>
  </si>
  <si>
    <t>Dobava in vgradnja peska 4/8mm kot podlaga pri igralih - skladno z veljavnimi priporočili, predpisi in standardi</t>
  </si>
  <si>
    <t>Plezalo ORANGE
Dobava in montaža malega plezala za najmlajše
izdelanega iz polietilena. Plezalni del je
polkrožen in ima okrogle plezalne oprimke.
Dimenzije cm: 80x82x65h. Za postavitev na terasi.</t>
  </si>
  <si>
    <t>Plezalo Banana
Dobava in montaža malega plezala za najmlajše izdelanega iz polietilena. Igralo v obliki črke A. Plezalni del je izdelan iz lesenih klinov. Dimenzije cm: 85x85x69h.  Za postavitev na terasi.</t>
  </si>
  <si>
    <t>Tunel Merlin
Polietilensko igralo v obliki tunela. Primerno za najmlajše. Stranska panela sta v obliki gradu. Povezana sta z cevjo rumene barve. Dimenzije cm: 98x127x103h. Za postavitev na terasi.</t>
  </si>
  <si>
    <t>Most Excalibur
Polietilensko igralo za najmlajše v obliki gradu. Mostiček je oblikovan polkrožno. Stranice rumene barve. Dimenzije cm: 64x116x120h. Za postavitev na terasi.</t>
  </si>
  <si>
    <t>Tobogan Robin Hood
Polietilensko igralo za najmlajše s stopničkami in manjšo klančino, ki predstavlja tobogan. Višina podesta na 59 cm. Oblika gradu. 
Dimenzije cm: 64x193x145h. Za postavitev na terasi.</t>
  </si>
  <si>
    <t xml:space="preserve">Nabava, dobava in vgraditev  tipske klopi z betonskim podnožjem 40x40x20cm in lesenim delom za sedenje brez naslonjala dolžine 3m. Beton brušen, leseni del iz robinje. (oznaka E) </t>
  </si>
  <si>
    <t>Nabava, dobava in vgraditev  tipske klopi z betonskim podnožjem 40x40x20cm in lesenim delom za sedenje brez naslonjala dolžine 2m. Beton brušen, leseni del iz robinje.  (oznaka D)</t>
  </si>
  <si>
    <t>Nabava, dobava in vgraditev  tipske mize iz brušenega betona dolžine 2m  (oznaka D)</t>
  </si>
  <si>
    <t>1.7.</t>
  </si>
  <si>
    <t>26.</t>
  </si>
  <si>
    <t xml:space="preserve">Dobava in vgradnja tipskega zbiralnika za deževnico </t>
  </si>
  <si>
    <t xml:space="preserve">prostornine V=5m3, s sistemom za ročno zalivanje. </t>
  </si>
  <si>
    <t xml:space="preserve">Vgradnja po navodilu izbranega proizvajalca. Komplet vključuje </t>
  </si>
  <si>
    <t>potopno črpalko s povezavo na gibljivo cev za zalivanje dolžine</t>
  </si>
  <si>
    <t>20m in pokrovom iz kompozitnega materiala na zaklep.</t>
  </si>
  <si>
    <t>Izvedba meritve zrakotesnosti po standardu SIST EN ISO 9972:2015 mora znašati:n50 ≤ 0,60 h-1. Vključno z zaključnim poročilom.</t>
  </si>
  <si>
    <t>Pregled stavbnega ovoja iz zunanje in notranje strani s pomočjo termokamere in anemometrom v času izvedbe zrakotesnosti. Po končani gradnji oz. izvedbi del mora izvajalec izvesti termografski pregled stavbe. Z anemometrom se pregleda zrakotesnost stikov. Pregled se izvede v času temperatur pod lediščem, s pridobitvijo mnenja ustreznega neodvisnega strokovnjaka. Izvesti je potrebno termografijo in pripraviti končno poročilo termografije. Termografsko poročilo mora zajemati: termografsko analizo objekta, obdelavo termografskih slik (slike IR) s komentarji. Termografsko poročilo naj zajema vsaj 20 termografskih slik s komentarjem, ugotovitve, zaključek in mnenje. Izdelovalec tremografije in poročila oziroma termografist mora predložiti potrdilo o usposabljanju s strani dobavitelja opreme ali vsaj Infrared Thermography Certification, Level 1 Termographer (ITC). Termografski fotoaparat mora biti kalibriran, za kar izvajalec tudi priloži ustrezni certifikat oziroma specifikacijo o kalibraciji (umeritvi) naprave. Pri izdelavi termografskega poročila je potrebno upoštevati standard SIST EN 13187:2000 - Toplotne značilnosti stavb - Kvalitativno zaznavanje toplotnih nepravilnosti v ovoju zgradbe - Infrardeča metoda</t>
  </si>
  <si>
    <t>Odstranitev klima naprav in prezračevalnih elementov na fasadi - 1 klima naprava ponovna vgradnja in testiranje</t>
  </si>
  <si>
    <t>1a.</t>
  </si>
  <si>
    <t>Ponovna vgradnja obstoječe klima naprave, upoštevati kompleten zajem plina, odklop, skladiščenje, ponoven priklop na novi lokaciji po dogovoru, lokacija klime do 5m od zunanje enote, testiranje. Upoštevati kompletno izvedbo.</t>
  </si>
  <si>
    <t>Izvedba stropa</t>
  </si>
  <si>
    <t xml:space="preserve">Izvedba revizijskih vratc v izvedenih odprtinah, dim. 50/50 cm, z vsem pritdilnim materialom. Vratca prilahojena lesenemu lamelnemu stropu. </t>
  </si>
  <si>
    <t>Nizkostenska keramična obroba višine 10 cm na mestih, kjer ni stenske keramike</t>
  </si>
  <si>
    <t xml:space="preserve"> - ista tekstura kot tlak</t>
  </si>
  <si>
    <t>Dobava in vgradnja stenske obrobe - INOX zaokrožnice. Izvedeno kot letev/kotna zaokrožnica, R min. 15mm.</t>
  </si>
  <si>
    <t>Dobava in vgradnja talnega INOX (ali Alu - po dogovoru) profila na tleh na stiku različnih tlakov. Upoštevati kompletno vgradnjo z vsem delom in pritrdilnim materialom.</t>
  </si>
  <si>
    <t>Površinski odriv humusa v debelini 20 cm, z direktnim nakladanjem na transportno sredstvo in odvozom v trajno deponijo izvajalca,  s plačilom vseh stroškov deponiranja oz. predelave. oz. deponiranjem na lokaciji - po dogovoru z naročnikom.</t>
  </si>
  <si>
    <t>Rušitev obstoječih elementov infrastrukture na območju lokacija prizidav - jaški, obstoječe potke itd.. Upoštevati kompletno rušenje, z nalaganjem ter odvozom v trajno deponijo, plačilom vseh taks in pristojbin.</t>
  </si>
  <si>
    <t>Izvedba stalnega geotehničnega nadzora za ves čas gradnje, s podajanjem navodil za usklajevanje dejanskega stanja s projektnimi zahtevami ter podajanjem navodil in potrebnih ukrepov za izvedbo varnega temeljenja.</t>
  </si>
  <si>
    <t xml:space="preserve"> - toplotna izolacija: ekspandirani polistiren, XPS-EN 13164-T1-CS(10\Y)500-DS(TH), plošče s stopničastimi preklopi, λD = 0.034 W/mK, σ10%def.=150kN/m2 , prosto položene na podlago, npr.: FIBRANxps 150-L ali enakovredno., deb. 10.0 cm</t>
  </si>
  <si>
    <t xml:space="preserve"> - toplotna izolacija.: ekstrudirani polistiren, XPS-EN 13164-T1-CS(10\Y)500-DS(TH), plošče s stopničastimi preklopi, λD = 0.034 W/mK, σ10%def.= 150kN/m2, prosto položene na podlago, npr.: FIBRANxps 150-L ali enakovredno, deb. 10.0 cm</t>
  </si>
  <si>
    <t xml:space="preserve"> - toplotna izolacija: ekstrudirani polistiren, XPS-EN 13164-T1-CS(10\Y)500-DS(TH), plošče s stopničastimi preklopi, λD = 0.034 W/mK, σ10%def.= 150kN/m2, prosto položene na podlago, npr.: FIBRANxps 150-L ali enakovredno, deb. 10.0 cm</t>
  </si>
  <si>
    <t>Odstranjevanje humusa h = 20cm.</t>
  </si>
  <si>
    <t>Dobava in vgradnja linijske kanalete, kanaleta iz umetne mase, svetla širina 150 mm,  z GUGI litoželezno mrežasto rešetko kl. C 250, pritrjeno, D/Š/V 1000/210/192 mm, CE - EN1433, presek odvodnjavanja 225 cm2, vtočni presek 745 cm2/m</t>
  </si>
  <si>
    <t>Dobava in vgradnja linijske kanalete 100 kanaleta PE-PP s FIBRETEC rešetko z regami 9 mm iz umetne mase, nerjaveč material, raz.obr. C 250, D/Š/V 1000/160/151 mm, sive barve</t>
  </si>
  <si>
    <t>Dobava in postavitev koša iz brušenega betona 40x40cm za zbiranje odpadkov vključno z izdelavo temeljev (oznaka N)</t>
  </si>
  <si>
    <t>Plezalo BORNEO
Igralo je izdelano iz lamelarnih stebrov premera 12 cm iz nordijskega bora. Les je zaščiten s postopkom imregnacije. Za priditev nosilnih stebrov se uporabljajo kovinski nosilci. Igralo je sestavljeno iz različnih dolžin lesenih stebrov, ki so med seboj povezani v različnih smereh. Med stebri so napete tudi vrvi in mreža. Dimenzije igrala cm: 500x680x290h. Potrebna varnostna površina cm: 1000x1100. Kritična višina padca 2,9 m.</t>
  </si>
  <si>
    <t>Dobava in postavitev vrtne lope za shranjevanje skirojev 2x4m sestavljene iz lesene konstrukcije, enojna stena in ladijski podom debeline 20mm, streha iz opaža s privarjenim bitumenskim trakom s posimon, streha zaključena z aluminjasto obrobo in žlebom, vrata s kljuko in ključavnico, eno fiksno okno, temeljna plošča 20cm (oznaka C)</t>
  </si>
  <si>
    <t>Vrtiljak
Dobava in montaža vrtiljaka roža. Ogrodje je kovinsko, pocinkano in prašno barvano. Nedrseča stopalna površina, primerno za enega do dva otroka. Dodatek rožice iz polietilena. Dimenzije cm: Ø 0,5 x 1,4 m. Kritična višina padca 40 cm. (oznaka L)</t>
  </si>
  <si>
    <t>Okenska polica dimenzije Lx50x50 cm
-polica IVERICA d=2,5cm obojestransko lepljena z ultrapasom, DEKOR kot npr. EGGER KREMNO BELA oz. v barvi po izbiri arhitekta, robna obdelava ABS 2,0mm, z vodoodporno pu obdelavo
-stranice IVERAL d=1,8cm DEKOR kot npr. EGGER KREMNO BELA oz. v barvi po izbiri arhitekta, robna obdelava ABS 2,0mm, z vodoodporno pu obdelavo
-robovi so polkrožno  zaobljeni
-pod okensko polico so police za shranjevanje
-plošča čez več omaric
-vertikalni elementi so debeline 2,5 cm, horizontalni pa debeline 1,8 cm
-vertikalni elementi so opremljeni s skritimi regulacijskimi nogicami
-razporeditev in količina vertikalnih elementov se določi sorazmerno glede na dolžino niza, razadalja med vertikalnimi elementi je od 70-110 cm.
-prikazani zabojčki na kolesih (ZPK) in brez koles (ZP) so v popisu navedeni ločeno</t>
  </si>
  <si>
    <t>Okenska polica dimenzije Lx50x50 cm
-polica IVERICA d=2,5cm obojestransko lepljena z ultrapasom DEKOR kot npr. EGGER KREMNO BELA oz. v barvi po izbiri arhitekta, robna obdelava ABS 2,0mm, z vodoodporno pu obdelavo
-stranice IVERAL d=1,8cm DEKOR kot npr. EGGER KREMNO BELA oz. v barvi po izbiri arhitekta, robna obdelava ABS 2,0mm, z vodoodporno pu obdelavo
-robovi so polkrožno  zaobljeni
-pod okensko polico so police za shranjevanje
-plošča čez več omaric
-vertikalni elementi so debeline 2,5 cm, horizontalni pa debeline 1,8 cm
-vertikalni elementi so opremljeni s skritimi regulacijskimi nogicami
-razporeditev in količina vertikalnih elementov se določi sorazmerno glede na dolžino niza, razadalja med vertikalnimi elementi je od 70-110 cm.
-prikazani zabojčki na kolesih (ZPK) in brez koles (ZP) so v popisu navedeni ločeno</t>
  </si>
  <si>
    <t>Okenska polica dimenzije LxGx50 cm
-kjer prostor dovoljuje je G 50 cm, sicer manj
-polica IVERICA d=2,5cm obojestransko lepljena z ultrapasom DEKOR kot npr. EGGER KREMNO BELA oz. v barvi po izbiri arhitekta, robna obdelava ABS 2,0mm, z vodoodporno pu obdelavo
-stranice IVERAL d=1,8cm DEKOR kot npr. EGGER KREMNO BELA oz. v barvi po izbiri arhitekta, robna obdelava ABS 2,0mm, z vodoodporno pu obdelavo
-robovi so polkrožno  zaobljeni
-pod okensko polico so police za shranjevanje
-plošča čez več omaric
-vertikalni elementi so debeline 2,5 cm, horizontalni pa debeline 1,8 cm
-vertikalni elementi so opremljeni s skritimi regulacijskimi nogicami
-razporeditev in količina vertikalnih elementov se določi sorazmerno glede na dolžino niza, razadalja med vertikalnimi elementi je od 70-110 cm.</t>
  </si>
  <si>
    <t>Okenska polica dimenzije LxGx50 cm
-polica IVERICA d=2,5cm obojestransko lepljena z ultrapasom DEKOR kot npr. EGGER KREMNO BELA oz. v barvi po izbiri arhitekta, robna obdelava ABS 2,0mm, z vodoodporno pu obdelavo
-stranice IVERAL d=1,8cm DEKOR kot npr. EGGER KREMNO BELA oz. v barvi po izbiri arhitekta, robna obdelava ABS 2,0mm, z vodoodporno pu obdelavo
-robovi so polkrožno  zaobljeni
-pod okensko polico so police za shranjevanje
-plošča čez več omaric-vertikalni elementi so debeline 2,5 cm, horizontalni pa debeline 1,8 cm
-vertikalni elementi so opremljeni s skritimi regulacijskimi nogicami
-razporeditev in količina vertikalnih elementov se določi sorazmerno glede na dolžino niza, razadalja med vertikalnimi elementi je od 70-110 cm.</t>
  </si>
  <si>
    <t>Okenska polica dimenzije Lx50x50 cm
-polica IVERICA d=2,5cm obojestransko lepljena z ultrapasom DEKOR kot npr. EGGER KREMNO BELA oz. v barvi po izbiri arhitekta, robna obdelava ABS 2,0mm, z vodoodporno pu obdelavo
-stranice IVERAL d=1,8m DEKOR kot npr. EGGER KREMNO BELA oz. v barvi po izbiri arhitekta, robna obdelava ABS 2,0mm, z vodoodporno pu obdelavo
-robovi so polkrožno  zaobljeni
-pod okensko polico so police za shranjevanje
-plošča čez več omaric
-vertikalni elementi so debeline 2,5 cm, horizontalni pa debeline 1,8 cm
-vertikalni elementi so opremljeni s skritimi regulacijskimi nogicami
-razporeditev in količina vertikalnih elementov se določi sorazmerno glede na dolžino niza, razadalja med vertikalnimi elementi je od 70-110 cm.
-prikazani zabojčki na kolesih (ZPK) in brez koles (ZP) so v popisu navedeni ločeno</t>
  </si>
  <si>
    <t>Okenska polica dimenzije LxGx50 cm
-kjer prostor dovoljuje je G 50 cm, sicer manj
-polica IVERICA d=2,5cm obojestransko lepljena z ultrapasom DEKOR kot npr. EGGER KREMNO BELA oz. v barvi po izbiri arhitekta, robna obdelava ABS 2,0mm, z vodoodporno pu obdelavo
-stranice IVERAL d=1,8cm DEKOR kot npr. EGGER KREMNO BELA oz. v barvi po izbiri arhitekta, robna obdelava ABS 2,0mm, z vodoodporno pu obdelavo
-robovi so polkrožno  zaobljeni
-pod okensko polico so police za shranjevanje
-plošča čez več omaric-vertikalni elementi so debeline 2,5 cm, horizontalni pa debeline 1,8 cm
-vertikalni elementi so opremljeni s skritimi regulacijskimi nogicami
-razporeditev in količina vertikalnih elementov se določi sorazmerno glede na dolžino niza, razadalja med vertikalnimi elementi je od 70-110 cm.</t>
  </si>
  <si>
    <t>TM1 Toplotni menjalnik, protitočni, razstavljive izvedbe, za ogrevanje in hlanjenje, moči 105kW
Q ≈75kW (ogrevanje)
primar:	             Tin=11°C,Tout=7°C, dpmax=30kPa (podtalnica)
sekundar:	 Tin=5°C, Tout=10°C, dpmax=30kPa (voda)
Q ≈104kW (hlajenje - odvod kond. toplote)
primar:	             Tin=11°C,Tout=15°C, dpmax=30kPa (podtalnica)
sekundar:	 Tin=25°C, Tout=20°C, dpmax=30kPa (voda)
Vključno izolacija, pritrdilni in montažni material
Proizvod: Danfoss ali enakovredno</t>
  </si>
  <si>
    <t>TM2 Toplotni menjalnik, protitočni, razstavljive, za hlajenje. moči 90kW
Primar(podtalnica): 11/15°C 
Sekundar(hladilna voda): 18/13°C
dp max 25kPa
Vključno izolacija, pritrdilni in montažni material
Proizvod: Danfoss ali enakovredno</t>
  </si>
  <si>
    <t>TM3 Toplotni menjalnik, protitočni, razstavljive, za ogrevanje sanitarne vode, moči 80kW
Primar(ogrevna voda): 60/55°C 
Sekundar(sanitarna voda): 25/55°C
dp max 25kPa
Vključno izolacija, pritrdilni in montažni material
Proizvod: Danfoss ali enakovredno</t>
  </si>
  <si>
    <t>TM4 Toplotni menjalnik, protitočni, lotane izvedbe, za hlajenje. moči 26kW
Primar(hladilna voda): 7/12°C 
Sekundar(35% etilen glikol): 17/9°C
dp max 25kPa
Vključno izolacija, pritrdilni in montažni material
Proizvod: Danfoss ali enakovredno</t>
  </si>
  <si>
    <t xml:space="preserve">Klimatska naprava za prezračevanje večnamenskega prostora KN3
Plošče morajo biti samonosne, dvoplastne, 50 mm debele, popolnoma zaprte ter toplotno in zvočno izolirane. Plošče morajo biti izolirane s 50 mm debelimi, nevnetljivimi mineralnimi vlakni. Izolacija ima največjo toplotno prevodnost 0.59 W/m²K v skladu z DIN 4108.
V sklopu prezračevalne naprave dobaviti vso funkcionalno potrebno periferno opremo za potrebe krmilno regulacijskega sistema prezračevalne naprave , elektro komandno omara z DDC enotami in vsemi potrebnim regulacijskimi, krmilnimi, močnostnimi, zaščitnimi in signalizacijskimi elementi. Prezračevalno napravo dobaviti in montirati na podložno gumo (antivibracijske podloge), sifone. Dobava zajema tudi kompleten pooblaščeni zagon in funkcionalni preizkus kompletnega prezračevalnega sistema. Kabliranje celtonega sistema v sklopu dobave krmilnega sistema.
Vsi elektro kabli v skladu zahtevami požarne smernice TSG-01-2012  
</t>
  </si>
  <si>
    <t>Pretok zraka: 1200m3/h
Vrečasti filter
Tehnični podatki: 
Razred filtracije (EN779): F7
Padec tlaka za izračun: 102 Pa
Ploščni rekuperator - diagonalni
Poletni režim - hlajenje:
Temp. zraka – vstop / izstop: 34,00 / 27,70 °C
Vlažnost zraka – vstop / izstop: 45,0 / 64,3 r.h. %
Padec tlaka: 157 Pa
Temp. zraka – vstop / izstop: 26,00 / 32,30 °C
Vlažnost zraka – vstop / izstop: 60,0 / 41,7 r.h. %
Padec tlaka: 156 Pa
Moč vračanja toplote: 2,60 kW</t>
  </si>
  <si>
    <t>Zimski režim - gretje:
Temp. zraka – vstop / izstop: -13,00 / 16,40 °C
Vlažnost zraka – vstop /izstop: 90,0 / 9,6 r.h. %   
Padec tlaka: 140 Pa
Temp. zraka – vstop / izstop: 22,00 / -2,60 °C
Vlažnost zraka – vstop / izstop: 30,0 / 100,0 r.h. %    
Padec tlaka: 142 Pa
Moč vračanja toplote: 11,80 kW
Temperaturni zkoristek (EUROVENT) : 73,8%
Grelnik
Moč: 3,07 kW
Padec tlaka: 19 Pa
Hladilnik
Temp. zr – vstop / izstop: 27,70 / 18,00 °C
Moč: 7,38 kW
Natančen izračun in parametri so podani v izpisu izbornega programa proizvajalca, ki je priložen v tehn. poročilu strojnih instalacij
Proizvod: Euroclima ali enakovredno
Tip: INOVA 6/4,5</t>
  </si>
  <si>
    <t xml:space="preserve">Klimatska naprava za prezračevanje igralnic KN4
Plošče morajo biti samonosne, dvoplastne, 50 mm debele, popolnoma zaprte ter toplotno in zvočno izolirane. Plošče morajo biti izolirane s 50 mm debelimi, nevnetljivimi mineralnimi vlakni. Izolacija ima največjo toplotno prevodnost 0.59 W/m²K v skladu z DIN 4108.
V sklopu prezračevalne naprave dobaviti vso funkcionalno potrebno periferno opremo za potrebe krmilno regulacijskega sistema prezračevalne naprave , elektro komandno omara z DDC enotami in vsemi potrebnim regulacijskimi, krmilnimi, močnostnimi, zaščitnimi in signalizacijskimi elementi. Prezračevalno napravo dobaviti in montirati na podložno gumo (antivibracijske podloge), sifone. Dobava zajema tudi kompleten pooblaščeni zagon in funkcionalni preizkus kompletnega prezračevalnega sistema. Kabliranje celtonega sistema v sklopu dobave krmilnega sistema. 
Vsi elektro kabli v skladu zahtevami požarne smernice TSG-01-2012 
Pretok zraka: 5300m3/h
Vrečasti filter
Tehnični podatki: 
Razred filtracije (EN779): F7
Padec tlaka za izračun: 126 Pa
Ploščni rekuperator - diagonalni
Poletni režim - hlajenje:
Dovod: 5.300 m3/h
Temp. zraka – vstop / izstop: 35,00 / 26,40 °C
Padec tlaka: 284 Pa
Odvod: 5.300 m3/h
Temp. zraka – vstop / izstop: 24,00 / 32,60 °C
Padec tlaka: 280 Pa
Zimski režim - gretje:
Dovod: 5.300 m3/h
Temp. zraka – vstop / izstop: -13,00 / 18,00 °C
Padec tlaka: 251 Pa
Odvod: 5.300 m3/h
Temp. zraka – vstop / izstop: 22,00 / 1,30 °C  
Temperaturni izkoristek (Eurovent): 73,8%
Padec tlaka: 261 Pa
Prostotekoči ventilator
</t>
  </si>
  <si>
    <t>Pretok zraka: 5300m3/h
Vrečasti filter
Tehnični podatki: 
Razred filtracije (EN779): F7
Padec tlaka za izračun: 126 Pa
Ploščni rekuperator - diagonalni
Poletni režim - hlajenje:
Dovod: 5.300 m3/h
Temp. zraka – vstop / izstop: 35,00 / 26,40 °C
Padec tlaka: 284 Pa
Odvod: 5.300 m3/h
Temp. zraka – vstop / izstop: 24,00 / 32,60 °C
Padec tlaka: 280 Pa
Zimski režim - gretje:
Dovod: 5.300 m3/h
Temp. zraka – vstop / izstop: -13,00 / 18,00 °C
Padec tlaka: 251 Pa
Odvod: 5.300 m3/h
Temp. zraka – vstop / izstop: 22,00 / 1,30 °C  
Temperaturni izkoristek (Eurovent): 73,8%
Padec tlaka: 261 Pa
Prostotekoči ventilator</t>
  </si>
  <si>
    <t xml:space="preserve">Eksterni padec tlaka: 350 Pa
Skupni padec tlaka: 922 Pa
Grelnik
Temp. zraka – vstop / izstop: -5,00 / 21,00 °C
Moč: 46,23 kW
Hladilnik
Temp. zraka – vstop / izstop: 35,00 / 21,00 °C
Moč: 43,48 kW
Tehnični podatki: 
Razred filtracije (EN779): M5
Natančen izračun in parametri so podani v izpisu izbornega programa proizvajalca, ki je priložen v tehn. poročilu strojnih instalacij
Proizvod: Euroclima ali enakovredno
Tip: INOVA 9/9 </t>
  </si>
  <si>
    <t>Avtomatska regulacija kuhinjskega sistema
Dobaviti vso funkcionalno potrebno periferno opremo za potrebe krmilno regulacijskega sistema celotnega sistema nap, prezračevalne naprave in prostorov, elektro komandno omara z DDC enotami in vsemi potrebnim regulacijskimi, krmilnimi, močnostnimi, zaščitnimi in signalizacijskimi elementi. Dobava zajema tudi kompleten pooblaščeni zagon in funkcionalni preizkus kompletnega prezračevalnega sistema. Kabliranje celtonega sistema v sklopu dobave krmilnega sistema. 
Omogoča nadzor nad vsemi napami v kuhinji, ročno  nastavitev pretoka vseh kuhinjskih nap v 4 stopnjah, nastavitev temperature, nastavitev tedenskega urnika delovanja z dvema dnevnima periodama. Krmilni sistem omogoča ročni in avtomatični preklop med delovanjem z rekuperacijo toplote pozimi, poletnim delovanjem brez rekuperacije. Regulacijski sistem mora vsebovati oddaljen dostop preko IP naslova z izdelano spletno aplikacijo. 
regulacija količnin zraka v odvisnosti od intenzivnosti kuhanja
Vsi elektro kabli v skladu zahtevami požarne smernice TSG-01-2012
Proizvod: Sudluft ali enakovredno
Tip: EKO CONTROL</t>
  </si>
  <si>
    <t>Protipožarna loputa, izdelana v skladu z EN 1366-2, s CE certifikatom po EN 15650, klasificirana po EN 13501-3 na požarno odpornost El60, ohišje izdelano iz pocinkane pločevine, lamela izdelana iz kalcijevega silikata, z elektromotornim pogonom 230V,  vključno z kompenzatorji reztezka iz jadrovine, vgradnja v skladu z ÖNORM H 6031
kot na primer ali enakovredno proizv. Systemair, tip FDS-3G- 230T, + vsa potrebna dodatna opremoa za vgradnjo po ÖNORM H 6031
B = 450 mm, H = 400 mm</t>
  </si>
  <si>
    <t>Tuš kad - garderoba, enakovredno kot Kolpa san , vključno z:
1 kos termostatska pipa , z ročko in dežno pipo kot. npr. Hansgrohe Ecostat 1001CL ali drug izdelek po izbiri arhitekta oz. investitorja,
1 kos sifon za tuš kad
1 kos pregradna stena - (npr. KOLPA-SAN)
1 kos držalo za šampon
Vso opremo ter višine vgradnje potrebno uskladiti z arhitektom!!</t>
  </si>
  <si>
    <t>Detekcija plina - blokada plina za kuhinjo v primeru nedelovanja prezračevalnega sistema, vključno z:
- javljalnik plina (ZP)
- plinski signalizator v kuhinji
- javljalna alarmna centrala
- tlačno stikalo v ODZ kanalu
- zvočna sirena zunaj kuhinje
- svetlobna luč znotraj kuhinje
- spojni in vezni material ter kablovje do elektro razdelilca in elektromagnetnega ventila 
(Obdelano in popisano v načrtu EI)</t>
  </si>
  <si>
    <t>Radiatorski termostatski ventil, H-kos z vgrajenim regulatorjem diferenčnega tlaka za radiatorje s spodnjimi priključki z razmakom 50mm, ravne oziroma kotne izvedbe, za dvocevni sistem ogrevanja, izdelan za delovni tlak NP6 in temperaturo 110°C, skupaj z montažnim in tesnilnim materialom DN10, PN6, kot npr.: DANFOSS tip RLV-KDV ali enakovredno.</t>
  </si>
  <si>
    <t>Termostatska glava z možnostjo blokiranja in omejevanja temperature, s plinskim polnenjem, z vgrajenim tipalom, s protizmrzovalno zaščito, opremljena z zaskočnim priključkom primeren za montažo na termostatski ventil, kot npr.: Danfoss tip RA 2944 ali enakovredni.</t>
  </si>
  <si>
    <t>Ventilatorski konvektor s prisilno konvekcijo za horizontalno skrito namestitev brez okrasne maske, z brezstopenjskim motorjem ventilatorja, za dvocevni sistem. Vgrajen filter zraka.
Dodatna oprema: 
- kondenčna kad
- gibka vodna cev za priključitev konvektorja
- prezračevalni plenum z okroglimi priključki (za dimenzije glej risbe strojnih instalacij)
-3-p ventil za regulacijo
- vključno z uskladitvijo s CNS-om ter termostatom, ki omogoča zvezno regulacijo vrtljajev motorja;
Proizvajalec: Aermec ali enakovredno
Tip: FCZI 400P</t>
  </si>
  <si>
    <t>Cevovodi iz nerjavnega jekla (fitingi 1.4301, cevi 1.4520), spajanje s stisljivimi fitingi, vključno s fazonskimi kosi, vklj. cevnimi pritrdili, izoliranimi pred prenosom zvoka po trdnih telesih, proizv. VIEGA,  ali enakovredno, tip: Temponox</t>
  </si>
  <si>
    <t>Dimenzije DN32</t>
  </si>
  <si>
    <t>Enako, razen  DN40</t>
  </si>
  <si>
    <t>Enako, razen  DN50</t>
  </si>
  <si>
    <t>Enako, razen  DN65</t>
  </si>
  <si>
    <t>Cevovodi talnega ogrevanja - Cevovodi iz večplastnih plastičnih cevi s povišano temperaturo odpornosti, iz PE-RT, ojačanih s slojem iz aluminija, po EN 573-3, po DIN 16892, spojeni s fitingi za zatiskanje, vključno s fitingi in spojnimi kosi, kot na primer ali enakovredno proizv. Uponor ali enakovredno, tip: MLC oz MLCP
zunanji premer DN25</t>
  </si>
  <si>
    <t>Enako, razen  DN32</t>
  </si>
  <si>
    <t>Enako, razen DN40</t>
  </si>
  <si>
    <t>Enako, razen DN50</t>
  </si>
  <si>
    <t>Cevovodi konvektorjev - Cevovodi iz večplastnih plastičnih cevi s povišano temperaturo odpornosti, iz PE-RT, ojačanih s slojem iz aluminija, po EN 573-3, po DIN 16892,  spojeni s fitingi za zatiskanje, vključno s fitingi in spojnimi kosi, kot na primer ali enakovredno proizv. Uponor ali enakovredno, tip: MLC oz MLCP
DN15</t>
  </si>
  <si>
    <t>Enako, razen DN25</t>
  </si>
  <si>
    <t>Enako, razen DN32</t>
  </si>
  <si>
    <t>Toplotna izolacija cevovodov konvektorjev, izvedena iz gibkih cevi iz sinteticne gume, obmocje uporabe med -50 do 110°C, požarni razred B-s3,d0 po EN 13501-1, koeficient toplotne prevodnosti &lt;0,038W/mK, odpornost na prehod vodne pare &gt;7000. 
Proizvod: Armacell ali enakovredno
Tip: Armaflex XG</t>
  </si>
  <si>
    <t>za cev DN15, debelina 09mm, XG-09x035</t>
  </si>
  <si>
    <t>za cev DN20, debelina 13mm, XG-13x035</t>
  </si>
  <si>
    <t>Cevovodi radiatorjev - Cevovodi iz večplastnih plastičnih cevi s povišano temperaturo odpornosti, iz PE-RT, ojačanih s slojem iz aluminija, po EN 573-3, po DIN 16892,  spojeni s fitingi za zatiskanje, vključno s fitingi in spojnimi kosi, kot na primer ali enakovredno proizv. Uponor ali enakovredno, tip: MLC oz MLCP
DN12</t>
  </si>
  <si>
    <t>Enako, razen DN15.</t>
  </si>
  <si>
    <t>Cevovodi klimatskega ogrevanja - Cevovodi iz večplastnih plastičnih cevi s povišano temperaturo odpornosti, iz PE-RT, ojačanih s slojem iz aluminija, po EN 573-3, po DIN 16892, spojeni s fitingi za zatiskanje, vključno s fitingi in spojnimi kosi, kot na primer ali enakovredno proizv. Uponor ali enakovredno, tip: MLC oz MLCP
DN25</t>
  </si>
  <si>
    <t>Cevovodi klimatskega hlajenja - Cevovodi iz večplastnih plastičnih cevi s povišano temperaturo odpornosti, iz PE-RT, ojačanih s slojem iz aluminija, po EN 573-3, po DIN 16892, spojeni s fitingi za zatiskanje, vključno s fitingi in spojnimi kosi, kot na primer ali enakovredno proizv. Uponor ali enakovredno, tip: MLC oz MLCP
DN32</t>
  </si>
  <si>
    <t>TALNO OGREVANJE</t>
  </si>
  <si>
    <t>Cevovodi za talno ogrevanje, iz cevi iz zamreženega polietilena VPE PE-Xa, dobavljivo v kolutih po 120, 240 in 640m, po EN 15875, s difuzijsko zaporo po DIN 4726, serija S5.0, PN 6, zun. premer 16 x 2,0 mm.
Proizvod: Uponor ali enakovredno
Tip: Comfort pipe PLUS</t>
  </si>
  <si>
    <t>Razdelilnik/zbiralnik za talno ogrevanje, z armaturo na dovodu in povratku DN 25, z ročnim odzračevalnikom, armaturo za polnjenje/praznjenje, vključno z vgrajenimi armaturami na priključnih zankah, dušilnimi elementi z merilno skalo in vgrajenimi armaturami za regulacijo, s spojkami za cev d 16 mm, št. zank 7. Vključno z nosilci za vgradnjo v omarico, kot na primer ali enakovredno proizv. UPONOR Vario M z topmetrom</t>
  </si>
  <si>
    <t>Enako, razen  št. zank 8.</t>
  </si>
  <si>
    <t>Enako, razen  št. zank 9.</t>
  </si>
  <si>
    <t>Enako, razen  št. zank 10.</t>
  </si>
  <si>
    <t>Omarica za vgradnjo razdelilnika, za podometno vgradnjo, izdelana iz jeklene pločevine, končno lakirana v standardni beli barvi, vrata enodelna, z zaskočnim zapiranjem, vgradna globina omarice je nastavljiva od 110, kot na primer ali enakovredno proizv. UPONOR IW, vgradna širina/višina 700x730 mm.</t>
  </si>
  <si>
    <t>Enako, razen  vgradna širina/višina 850x730 mm.</t>
  </si>
  <si>
    <t>Dobava in vgradnja  kompleta zapornih in balansirnih ventilov za razdelilec talnega ogrevanja. Za hidravlično balansiranje in zapiranje dovoda/povratka razdelilca. Sestoji iz:_x000D_
- G 1/Rp1 dovodnega regulacijskega ventila za hidravlično balansiranje in neodvisno zapiranje/odpiranje razdelilca, vključno z ročko in prikazom za nastavitev/zapiranje._x000D_
kvs vrednost: 5,4 m3/h_x000D_
- G1/Rp1 povratnega ventila za zapiranje/odpiranje razdelilca, vključno z ročko in prikazom zapiranja_x000D_
Material: ohišje izdelano iz medenine, ročki izdelani iz poliamida. Maksimalni preizkusni tlak: 10 bar (voda)</t>
  </si>
  <si>
    <t>Cevni vijačni spojni kos ravne oblike, iz medenine, model EURO, PN 16, priključek navojni/prižemni spoj DN 20/d 20 mm.</t>
  </si>
  <si>
    <t>Pritrdilna plošča za polaganje cevi talnega ogrevanja, izdelana iz trdega polistirena Razmak med cevmi pri pravokotni smeri: RA 5.5 – 11.0 – 16.5 – 22.0 cm, k količnini ni dodan dodatek za odrez - dodatek doda izvajalec, s površino oblikovano v obliki čepov, za premer cevi 16 mm, z izolacijo 3cm,  kot na primer ali enakovredno proizv. UPONOR ali enakovredno
tip: Nubos 14-16 / EPS 30-2</t>
  </si>
  <si>
    <t>Izolacijski trak talnega ogrevanja za polaganje med steno in estrihom, izdelan iz PE pene po DIN 18353, dimenzije 150 x 8 mm, kot na primer ali enakovredno proizv. UPONOR ali enavredno</t>
  </si>
  <si>
    <t>Uponor ali enakovredno Multi držalo loka
Izdelano iz galvansko zaščitenega jekla. Služi kot opora/držalo cevem v predelu razdelilca.</t>
  </si>
  <si>
    <t>Uponor ali enakovredno Multi zaščitna cev max 20mm 300x5mm .Izdelana iz PE-LD, vzdolžno prerezana. Namenjena za zašcito cevi do dimenzije 20 mm pri prehodih skozi dilatacijska polja.
Dolžina: 300 mm</t>
  </si>
  <si>
    <t>Dodatek za estrih VD 450 20L_x000D_
Uporablja se kot dodatek za estrihe in malte izboljša kvaliteto estriha zaradi povečane plastičnosti in boljšega zadrževanja vode. Ne sme se uporabljati v kombinaciji s samorazlivnimi ali anhidritnimi estrihi!_x000D_
Poraba pri debelini estriha 7 cm: približno 0.2 l/m2_x000D_
Minimalno prekritje cevi z estrihom: 30 mm pri 2kN/m2 ali 45 mm pri 5kN/m2 v povezavi z Uponorjevo izolacijo/sistemskimi plošcami za 5kN/m2_x000D_
Čas vezanja in sušenja: 21 dni</t>
  </si>
  <si>
    <t>Termopogon (on/off) za plastični razdelilec
z označeno pozicijo (odprto/zaprto), primeren za vgradnjo na Uponor Vario Plus razdelilce v povezavi z Uponor radijsko vodenim ali ožičenim regulacijskim sistemom. Če ni napajanja, je termopogon zaprt. Zašciteno proti pršeči vodi, stopnja zaščite IP54. Primerno za delovanje pri temperaturi okolice do 60°C. 
Priključni navoj M30x1.5 mm - notranji.
 Višina: 54 mm
Skladnost: CE"
Proizvod: Uponor ali enakovredno
Tip: Vario S termopogon NC MT 30x1,5 24V</t>
  </si>
  <si>
    <t>Prenosni gasilni aparat, trajnotlačni, gasilno sredstvo pena, vsebine 9 litrov (13A). Z indikatorjem tlaka. S stenskim držalom.</t>
  </si>
  <si>
    <t>Plinski elektromagnetni zaporni ventil skladen s tehničnimi predpisi za zemeljski plinovod (DVGW G631), brez napetosti zaprt, EM tuljava v EX izvedbi, velikost DN32, z zapornim elementom s termičnim varovalom, tlačnim stikalom, avtomatiko.
Proizvod v skladu z tehničnimi zahtevami upravljalca plinskega omrežja. Vključno z vsemi električnimi povezavami ter tesnilnim in pritrdilnim materialom.</t>
  </si>
  <si>
    <r>
      <t xml:space="preserve">Detekcija plina - blokada plina za kuhinjo v primeru nedelovanja prezračevalnega sistema, vključno z:
- javljalnik plina (ZP)
- plinski signalizator v kuhinji
- javljalna alarmna centrala
- tlačno stikalo v ODZ kanalu
- zvočna sirena zunaj kuhinje
- svetlobna luč znotraj kuhinje
- spojni in vezni material ter kablovje do elektro razdelilca in elektromagnetnega ventila 
</t>
    </r>
    <r>
      <rPr>
        <b/>
        <sz val="11"/>
        <color rgb="FF000000"/>
        <rFont val="Calibri Light"/>
        <family val="2"/>
        <charset val="238"/>
        <scheme val="major"/>
      </rPr>
      <t>(Obdelano in popisano v načrtu EI)</t>
    </r>
  </si>
  <si>
    <t>SKUPNA REKAPITULACIJ SKLOP 1</t>
  </si>
  <si>
    <t>PONUDBENI PREDRAČUN SKLOP 1</t>
  </si>
  <si>
    <t>PREZRAČEVANJE IGRALNIC</t>
  </si>
  <si>
    <t>¸¸</t>
  </si>
  <si>
    <t>DOZIDAVA VEČNAMENSKEGA PROSTORA IN PRALNICE TER CELOVITA PRENOVA OBSTOJEČEGA VRTCA MLADI ROD ENOTA KOSTANJČKOV VRTEC  - SKLOP 1, GOI DELA</t>
  </si>
  <si>
    <t>DOZIDAVA VEČNAMENSKEGA PROSTORA IN PRALNICE TER CELOVITA PRENOVA OBSTOJEČEGA VRTCA MLADI ROD ENOTA KOSTANJČKOV VRTEC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</si>
</sst>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6">
    <numFmt numFmtId="44" formatCode="_-* #,##0.00\ &quot;€&quot;_-;\-* #,##0.00\ &quot;€&quot;_-;_-* &quot;-&quot;??\ &quot;€&quot;_-;_-@_-"/>
    <numFmt numFmtId="43" formatCode="_-* #,##0.00_-;\-* #,##0.00_-;_-* &quot;-&quot;??_-;_-@_-"/>
    <numFmt numFmtId="164" formatCode="#,##0.00\ &quot;€&quot;"/>
    <numFmt numFmtId="165" formatCode="_-* #,##0.00\ _€_-;\-* #,##0.00\ _€_-;_-* &quot;-&quot;??\ _€_-;_-@_-"/>
    <numFmt numFmtId="166" formatCode="0&quot;.&quot;"/>
    <numFmt numFmtId="167" formatCode="&quot;A.&quot;0"/>
    <numFmt numFmtId="168" formatCode="&quot;B.&quot;0"/>
    <numFmt numFmtId="169" formatCode="&quot;C.&quot;0"/>
    <numFmt numFmtId="170" formatCode="&quot;D.&quot;0"/>
    <numFmt numFmtId="171" formatCode="&quot;I.&quot;0"/>
    <numFmt numFmtId="172" formatCode="&quot;S.&quot;0"/>
    <numFmt numFmtId="173" formatCode="&quot;K.&quot;0"/>
    <numFmt numFmtId="174" formatCode="&quot;L.&quot;0"/>
    <numFmt numFmtId="175" formatCode="&quot;M.&quot;0"/>
    <numFmt numFmtId="176" formatCode="&quot;N.&quot;0"/>
    <numFmt numFmtId="177" formatCode="&quot;F.&quot;0"/>
  </numFmts>
  <fonts count="133" x14ac:knownFonts="1">
    <font>
      <sz val="11"/>
      <color theme="1"/>
      <name val="Calibri"/>
      <family val="2"/>
      <charset val="238"/>
      <scheme val="minor"/>
    </font>
    <font>
      <sz val="11"/>
      <color theme="1"/>
      <name val="Calibri"/>
      <family val="2"/>
      <charset val="238"/>
      <scheme val="minor"/>
    </font>
    <font>
      <b/>
      <sz val="20"/>
      <color theme="3"/>
      <name val="Arial Narrow"/>
      <family val="2"/>
      <charset val="238"/>
    </font>
    <font>
      <sz val="11"/>
      <color theme="1"/>
      <name val="Arial Narrow"/>
      <family val="2"/>
      <charset val="238"/>
    </font>
    <font>
      <b/>
      <sz val="14"/>
      <name val="Calibri Light"/>
      <family val="2"/>
      <charset val="238"/>
    </font>
    <font>
      <b/>
      <sz val="14"/>
      <name val="Arial Narrow"/>
      <family val="2"/>
      <charset val="238"/>
    </font>
    <font>
      <sz val="11"/>
      <name val="Calibri Light"/>
      <family val="2"/>
      <charset val="238"/>
    </font>
    <font>
      <sz val="11"/>
      <name val="Arial Narrow"/>
      <family val="2"/>
      <charset val="238"/>
    </font>
    <font>
      <b/>
      <sz val="11"/>
      <name val="Arial Narrow"/>
      <family val="2"/>
    </font>
    <font>
      <b/>
      <sz val="12"/>
      <name val="Arial Narrow"/>
      <family val="2"/>
      <charset val="238"/>
    </font>
    <font>
      <sz val="28"/>
      <color theme="0"/>
      <name val="Calibri"/>
      <family val="2"/>
      <charset val="238"/>
    </font>
    <font>
      <b/>
      <sz val="18"/>
      <color rgb="FF006600"/>
      <name val="Calibri"/>
      <family val="2"/>
      <charset val="238"/>
    </font>
    <font>
      <b/>
      <sz val="11"/>
      <name val="Calibri Light"/>
      <family val="2"/>
      <charset val="238"/>
    </font>
    <font>
      <b/>
      <sz val="12"/>
      <color theme="1"/>
      <name val="Arial Narrow"/>
      <family val="2"/>
      <charset val="238"/>
    </font>
    <font>
      <sz val="11"/>
      <color theme="1"/>
      <name val="Calibri Light"/>
      <family val="2"/>
      <charset val="238"/>
      <scheme val="major"/>
    </font>
    <font>
      <sz val="20"/>
      <color theme="0"/>
      <name val="Arial"/>
      <family val="2"/>
      <charset val="238"/>
    </font>
    <font>
      <b/>
      <sz val="20"/>
      <color theme="0"/>
      <name val="Arial"/>
      <family val="2"/>
      <charset val="238"/>
    </font>
    <font>
      <sz val="20"/>
      <color theme="0"/>
      <name val="Calibri Light"/>
      <family val="2"/>
      <charset val="238"/>
      <scheme val="major"/>
    </font>
    <font>
      <sz val="10"/>
      <color theme="1"/>
      <name val="Calibri Light"/>
      <family val="2"/>
      <charset val="238"/>
      <scheme val="major"/>
    </font>
    <font>
      <sz val="12"/>
      <color theme="1"/>
      <name val="Calibri Light"/>
      <family val="2"/>
      <charset val="238"/>
      <scheme val="major"/>
    </font>
    <font>
      <b/>
      <sz val="12"/>
      <color theme="1"/>
      <name val="Calibri Light"/>
      <family val="2"/>
      <charset val="238"/>
      <scheme val="major"/>
    </font>
    <font>
      <b/>
      <sz val="10"/>
      <color theme="1"/>
      <name val="Calibri Light"/>
      <family val="2"/>
      <charset val="238"/>
      <scheme val="major"/>
    </font>
    <font>
      <b/>
      <sz val="20"/>
      <color theme="0"/>
      <name val="Calibri Light"/>
      <family val="2"/>
      <charset val="238"/>
      <scheme val="major"/>
    </font>
    <font>
      <b/>
      <sz val="20"/>
      <color theme="1"/>
      <name val="Calibri Light"/>
      <family val="2"/>
      <charset val="238"/>
      <scheme val="major"/>
    </font>
    <font>
      <sz val="10"/>
      <name val="Arial"/>
      <family val="2"/>
      <charset val="238"/>
    </font>
    <font>
      <b/>
      <sz val="14"/>
      <color theme="0"/>
      <name val="Calibri Light"/>
      <family val="2"/>
      <charset val="238"/>
    </font>
    <font>
      <sz val="9"/>
      <color theme="1"/>
      <name val="Calibri"/>
      <family val="2"/>
      <charset val="238"/>
      <scheme val="minor"/>
    </font>
    <font>
      <b/>
      <sz val="11"/>
      <color indexed="9"/>
      <name val="Calibri Light"/>
      <family val="2"/>
      <charset val="238"/>
    </font>
    <font>
      <b/>
      <sz val="12"/>
      <name val="Calibri Light"/>
      <family val="2"/>
      <charset val="238"/>
      <scheme val="major"/>
    </font>
    <font>
      <b/>
      <sz val="14"/>
      <color theme="0"/>
      <name val="Calibri Light"/>
      <family val="2"/>
      <charset val="238"/>
      <scheme val="major"/>
    </font>
    <font>
      <b/>
      <sz val="11"/>
      <color theme="1"/>
      <name val="Calibri Light"/>
      <family val="2"/>
      <charset val="238"/>
      <scheme val="major"/>
    </font>
    <font>
      <sz val="12"/>
      <color theme="0"/>
      <name val="Calibri Light"/>
      <family val="2"/>
      <charset val="238"/>
      <scheme val="major"/>
    </font>
    <font>
      <sz val="20"/>
      <color theme="1"/>
      <name val="Calibri Light"/>
      <family val="2"/>
      <charset val="238"/>
      <scheme val="major"/>
    </font>
    <font>
      <sz val="12"/>
      <color rgb="FF000000"/>
      <name val="Calibri Light"/>
      <family val="2"/>
      <charset val="238"/>
      <scheme val="major"/>
    </font>
    <font>
      <b/>
      <sz val="16"/>
      <color rgb="FF000000"/>
      <name val="Calibri Light"/>
      <family val="2"/>
      <charset val="238"/>
      <scheme val="major"/>
    </font>
    <font>
      <sz val="10"/>
      <name val="Arial"/>
      <family val="2"/>
    </font>
    <font>
      <b/>
      <sz val="12"/>
      <color theme="0"/>
      <name val="Calibri Light"/>
      <family val="2"/>
      <charset val="238"/>
      <scheme val="major"/>
    </font>
    <font>
      <b/>
      <sz val="12"/>
      <color indexed="9"/>
      <name val="Calibri Light"/>
      <family val="2"/>
      <charset val="238"/>
    </font>
    <font>
      <sz val="10"/>
      <name val="Calibri Light"/>
      <family val="2"/>
      <charset val="238"/>
      <scheme val="major"/>
    </font>
    <font>
      <sz val="11"/>
      <name val="Calibri Light"/>
      <family val="2"/>
      <charset val="238"/>
      <scheme val="major"/>
    </font>
    <font>
      <b/>
      <sz val="11"/>
      <name val="Calibri Light"/>
      <family val="2"/>
      <charset val="238"/>
      <scheme val="major"/>
    </font>
    <font>
      <b/>
      <sz val="10"/>
      <color indexed="9"/>
      <name val="Calibri Light"/>
      <family val="2"/>
      <charset val="238"/>
    </font>
    <font>
      <b/>
      <sz val="10"/>
      <color theme="0"/>
      <name val="Calibri Light"/>
      <family val="2"/>
      <charset val="238"/>
      <scheme val="major"/>
    </font>
    <font>
      <sz val="10"/>
      <color rgb="FF000000"/>
      <name val="Calibri Light"/>
      <family val="2"/>
      <charset val="238"/>
      <scheme val="major"/>
    </font>
    <font>
      <b/>
      <sz val="10"/>
      <name val="Calibri Light"/>
      <family val="2"/>
      <charset val="238"/>
      <scheme val="major"/>
    </font>
    <font>
      <b/>
      <sz val="10"/>
      <color rgb="FF000000"/>
      <name val="Calibri Light"/>
      <family val="2"/>
      <charset val="238"/>
      <scheme val="major"/>
    </font>
    <font>
      <sz val="12"/>
      <name val="Calibri Light"/>
      <family val="2"/>
      <charset val="238"/>
      <scheme val="major"/>
    </font>
    <font>
      <sz val="10"/>
      <name val="Arial CE"/>
      <charset val="238"/>
    </font>
    <font>
      <b/>
      <sz val="11"/>
      <color rgb="FFFF0000"/>
      <name val="Calibri Light"/>
      <family val="2"/>
      <charset val="238"/>
      <scheme val="major"/>
    </font>
    <font>
      <b/>
      <sz val="12"/>
      <color rgb="FF000000"/>
      <name val="Calibri Light"/>
      <family val="2"/>
      <charset val="238"/>
      <scheme val="major"/>
    </font>
    <font>
      <sz val="11"/>
      <color rgb="FF000000"/>
      <name val="Arial CE"/>
      <charset val="238"/>
    </font>
    <font>
      <sz val="11"/>
      <color rgb="FF000000"/>
      <name val="Calibri Light"/>
      <family val="2"/>
      <charset val="238"/>
      <scheme val="major"/>
    </font>
    <font>
      <b/>
      <sz val="12"/>
      <name val="Calibri Light"/>
      <family val="2"/>
      <charset val="238"/>
    </font>
    <font>
      <b/>
      <sz val="12"/>
      <name val="Arial CE"/>
      <charset val="238"/>
    </font>
    <font>
      <sz val="8"/>
      <color indexed="8"/>
      <name val="Arial"/>
      <family val="2"/>
      <charset val="238"/>
    </font>
    <font>
      <sz val="8"/>
      <name val="Arial"/>
      <family val="2"/>
    </font>
    <font>
      <b/>
      <sz val="11"/>
      <color theme="0"/>
      <name val="Calibri Light"/>
      <family val="2"/>
      <charset val="238"/>
    </font>
    <font>
      <b/>
      <sz val="11"/>
      <color theme="0"/>
      <name val="Calibri Light"/>
      <family val="2"/>
      <charset val="238"/>
      <scheme val="major"/>
    </font>
    <font>
      <sz val="10"/>
      <name val="Calibri Light"/>
      <family val="2"/>
      <charset val="238"/>
    </font>
    <font>
      <b/>
      <sz val="20"/>
      <name val="Arial Narrow"/>
      <family val="2"/>
      <charset val="238"/>
    </font>
    <font>
      <b/>
      <sz val="12"/>
      <color theme="0"/>
      <name val="Calibri Light"/>
      <family val="2"/>
      <charset val="238"/>
    </font>
    <font>
      <sz val="12"/>
      <color theme="0"/>
      <name val="Calibri Light"/>
      <family val="2"/>
      <charset val="238"/>
    </font>
    <font>
      <sz val="12"/>
      <color indexed="8"/>
      <name val="Arial"/>
      <family val="2"/>
      <charset val="238"/>
    </font>
    <font>
      <sz val="12"/>
      <color rgb="FF000000"/>
      <name val="Calibri Light"/>
      <family val="2"/>
      <charset val="238"/>
    </font>
    <font>
      <sz val="12"/>
      <name val="Calibri Light"/>
      <family val="2"/>
      <charset val="238"/>
    </font>
    <font>
      <sz val="20"/>
      <color rgb="FF92D050"/>
      <name val="Arial"/>
      <family val="2"/>
      <charset val="238"/>
    </font>
    <font>
      <b/>
      <sz val="20"/>
      <color rgb="FF92D050"/>
      <name val="Arial"/>
      <family val="2"/>
      <charset val="238"/>
    </font>
    <font>
      <sz val="20"/>
      <color rgb="FF92D050"/>
      <name val="Calibri Light"/>
      <family val="2"/>
      <charset val="238"/>
      <scheme val="major"/>
    </font>
    <font>
      <b/>
      <sz val="12"/>
      <color theme="0"/>
      <name val="Arial"/>
      <family val="2"/>
      <charset val="238"/>
    </font>
    <font>
      <b/>
      <sz val="16"/>
      <color theme="0"/>
      <name val="Arial"/>
      <family val="2"/>
      <charset val="238"/>
    </font>
    <font>
      <b/>
      <sz val="12"/>
      <color theme="9" tint="-0.499984740745262"/>
      <name val="Calibri Light"/>
      <family val="2"/>
      <charset val="238"/>
      <scheme val="major"/>
    </font>
    <font>
      <sz val="10"/>
      <color theme="9" tint="-0.499984740745262"/>
      <name val="Calibri Light"/>
      <family val="2"/>
      <charset val="238"/>
      <scheme val="major"/>
    </font>
    <font>
      <b/>
      <sz val="10"/>
      <color theme="9" tint="-0.499984740745262"/>
      <name val="Calibri Light"/>
      <family val="2"/>
      <charset val="238"/>
      <scheme val="major"/>
    </font>
    <font>
      <sz val="10"/>
      <color theme="1"/>
      <name val="Calibri Light"/>
      <family val="2"/>
      <charset val="238"/>
    </font>
    <font>
      <sz val="9"/>
      <name val="Calibri Light"/>
      <family val="2"/>
      <charset val="238"/>
    </font>
    <font>
      <b/>
      <sz val="10"/>
      <name val="Calibri Light"/>
      <family val="2"/>
      <charset val="238"/>
    </font>
    <font>
      <b/>
      <sz val="10"/>
      <color theme="1"/>
      <name val="Calibri Light"/>
      <family val="2"/>
      <charset val="238"/>
    </font>
    <font>
      <b/>
      <sz val="14"/>
      <color rgb="FFFF0000"/>
      <name val="Calibri Light"/>
      <family val="2"/>
      <charset val="238"/>
      <scheme val="major"/>
    </font>
    <font>
      <sz val="11"/>
      <color rgb="FFFF0000"/>
      <name val="Calibri Light"/>
      <family val="2"/>
      <charset val="238"/>
      <scheme val="major"/>
    </font>
    <font>
      <b/>
      <sz val="12"/>
      <color theme="7" tint="-0.499984740745262"/>
      <name val="Calibri Light"/>
      <family val="2"/>
      <charset val="238"/>
      <scheme val="major"/>
    </font>
    <font>
      <sz val="11"/>
      <color theme="7" tint="-0.499984740745262"/>
      <name val="Calibri Light"/>
      <family val="2"/>
      <charset val="238"/>
      <scheme val="major"/>
    </font>
    <font>
      <b/>
      <sz val="11"/>
      <color theme="7" tint="-0.499984740745262"/>
      <name val="Calibri Light"/>
      <family val="2"/>
      <charset val="238"/>
      <scheme val="major"/>
    </font>
    <font>
      <b/>
      <u/>
      <sz val="11"/>
      <name val="Calibri Light"/>
      <family val="2"/>
      <charset val="238"/>
      <scheme val="major"/>
    </font>
    <font>
      <u/>
      <sz val="11"/>
      <color theme="1"/>
      <name val="Calibri Light"/>
      <family val="2"/>
      <charset val="238"/>
      <scheme val="major"/>
    </font>
    <font>
      <b/>
      <i/>
      <sz val="11"/>
      <color theme="1"/>
      <name val="Calibri Light"/>
      <family val="2"/>
      <charset val="238"/>
      <scheme val="major"/>
    </font>
    <font>
      <i/>
      <sz val="11"/>
      <color theme="1"/>
      <name val="Calibri Light"/>
      <family val="2"/>
      <charset val="238"/>
      <scheme val="major"/>
    </font>
    <font>
      <b/>
      <u/>
      <sz val="11"/>
      <color theme="1"/>
      <name val="Calibri Light"/>
      <family val="2"/>
      <charset val="238"/>
      <scheme val="major"/>
    </font>
    <font>
      <b/>
      <sz val="11"/>
      <color rgb="FF000000"/>
      <name val="Calibri Light"/>
      <family val="2"/>
      <charset val="238"/>
      <scheme val="major"/>
    </font>
    <font>
      <i/>
      <sz val="11"/>
      <name val="Calibri Light"/>
      <family val="2"/>
      <charset val="238"/>
      <scheme val="major"/>
    </font>
    <font>
      <b/>
      <i/>
      <u/>
      <sz val="11"/>
      <name val="Calibri Light"/>
      <family val="2"/>
      <charset val="238"/>
      <scheme val="major"/>
    </font>
    <font>
      <b/>
      <sz val="16"/>
      <color theme="1"/>
      <name val="Calibri Light"/>
      <family val="2"/>
      <charset val="238"/>
      <scheme val="major"/>
    </font>
    <font>
      <b/>
      <i/>
      <u/>
      <sz val="11"/>
      <color theme="1"/>
      <name val="Calibri Light"/>
      <family val="2"/>
      <charset val="238"/>
      <scheme val="major"/>
    </font>
    <font>
      <sz val="11"/>
      <color indexed="8"/>
      <name val="Arial"/>
      <family val="2"/>
    </font>
    <font>
      <b/>
      <sz val="12"/>
      <color theme="0" tint="-4.9989318521683403E-2"/>
      <name val="Arial"/>
      <family val="2"/>
      <charset val="238"/>
    </font>
    <font>
      <sz val="20"/>
      <color theme="0" tint="-4.9989318521683403E-2"/>
      <name val="Arial"/>
      <family val="2"/>
      <charset val="238"/>
    </font>
    <font>
      <b/>
      <sz val="16"/>
      <color theme="0" tint="-4.9989318521683403E-2"/>
      <name val="Arial"/>
      <family val="2"/>
      <charset val="238"/>
    </font>
    <font>
      <sz val="20"/>
      <color theme="0" tint="-4.9989318521683403E-2"/>
      <name val="Calibri Light"/>
      <family val="2"/>
      <charset val="238"/>
      <scheme val="major"/>
    </font>
    <font>
      <b/>
      <sz val="12"/>
      <color theme="0" tint="-4.9989318521683403E-2"/>
      <name val="Calibri Light"/>
      <family val="2"/>
      <charset val="238"/>
    </font>
    <font>
      <b/>
      <sz val="20"/>
      <color theme="0" tint="-4.9989318521683403E-2"/>
      <name val="Arial"/>
      <family val="2"/>
      <charset val="238"/>
    </font>
    <font>
      <sz val="10"/>
      <name val="Arial CE"/>
      <family val="2"/>
      <charset val="238"/>
    </font>
    <font>
      <sz val="10"/>
      <color indexed="8"/>
      <name val="Times New Roman CE"/>
      <family val="1"/>
      <charset val="238"/>
    </font>
    <font>
      <u/>
      <sz val="11"/>
      <name val="Calibri Light"/>
      <family val="2"/>
      <charset val="238"/>
      <scheme val="major"/>
    </font>
    <font>
      <i/>
      <sz val="11"/>
      <color theme="1"/>
      <name val="Calibri Light"/>
      <family val="2"/>
      <scheme val="major"/>
    </font>
    <font>
      <b/>
      <sz val="11"/>
      <color theme="1"/>
      <name val="Calibri Light"/>
      <family val="2"/>
      <scheme val="major"/>
    </font>
    <font>
      <sz val="11"/>
      <name val="Calibri Light"/>
      <family val="2"/>
      <scheme val="major"/>
    </font>
    <font>
      <sz val="11"/>
      <color rgb="FF003366"/>
      <name val="Calibri Light"/>
      <family val="2"/>
      <charset val="238"/>
      <scheme val="major"/>
    </font>
    <font>
      <sz val="11"/>
      <color theme="1"/>
      <name val="Calibri Light"/>
      <family val="2"/>
      <scheme val="major"/>
    </font>
    <font>
      <b/>
      <i/>
      <sz val="10"/>
      <color theme="1"/>
      <name val="Calibri Light"/>
      <family val="2"/>
      <scheme val="major"/>
    </font>
    <font>
      <i/>
      <sz val="10"/>
      <color theme="1"/>
      <name val="Calibri Light"/>
      <family val="2"/>
      <scheme val="major"/>
    </font>
    <font>
      <i/>
      <sz val="11"/>
      <color rgb="FF000000"/>
      <name val="Calibri Light"/>
      <family val="2"/>
      <charset val="238"/>
      <scheme val="major"/>
    </font>
    <font>
      <sz val="11"/>
      <color rgb="FF00CCFF"/>
      <name val="Calibri Light"/>
      <family val="2"/>
      <charset val="238"/>
      <scheme val="major"/>
    </font>
    <font>
      <vertAlign val="superscript"/>
      <sz val="11"/>
      <color rgb="FF000000"/>
      <name val="Calibri Light"/>
      <family val="2"/>
      <charset val="238"/>
      <scheme val="major"/>
    </font>
    <font>
      <sz val="11"/>
      <color indexed="8"/>
      <name val="Calibri Light"/>
      <family val="2"/>
      <charset val="238"/>
      <scheme val="major"/>
    </font>
    <font>
      <b/>
      <sz val="11"/>
      <color indexed="8"/>
      <name val="Calibri Light"/>
      <family val="2"/>
      <charset val="238"/>
      <scheme val="major"/>
    </font>
    <font>
      <sz val="11"/>
      <color theme="1"/>
      <name val="Calibri"/>
      <family val="2"/>
      <charset val="1"/>
      <scheme val="minor"/>
    </font>
    <font>
      <b/>
      <sz val="11"/>
      <color theme="1"/>
      <name val="Calibri"/>
      <family val="2"/>
      <charset val="238"/>
      <scheme val="minor"/>
    </font>
    <font>
      <b/>
      <i/>
      <sz val="11"/>
      <name val="Calibri Light"/>
      <family val="2"/>
      <charset val="238"/>
      <scheme val="major"/>
    </font>
    <font>
      <sz val="11"/>
      <color indexed="17"/>
      <name val="Calibri Light"/>
      <family val="2"/>
      <charset val="238"/>
      <scheme val="major"/>
    </font>
    <font>
      <sz val="20"/>
      <name val="Calibri Light"/>
      <family val="2"/>
      <charset val="238"/>
      <scheme val="major"/>
    </font>
    <font>
      <sz val="11"/>
      <name val="Calibri"/>
      <family val="2"/>
      <charset val="238"/>
      <scheme val="minor"/>
    </font>
    <font>
      <sz val="8"/>
      <name val="Arial"/>
      <family val="2"/>
      <charset val="238"/>
    </font>
    <font>
      <u/>
      <sz val="11"/>
      <color indexed="8"/>
      <name val="Calibri Light"/>
      <family val="2"/>
      <charset val="238"/>
      <scheme val="major"/>
    </font>
    <font>
      <sz val="11"/>
      <color rgb="FFFF0000"/>
      <name val="Calibri"/>
      <family val="2"/>
      <charset val="238"/>
      <scheme val="minor"/>
    </font>
    <font>
      <sz val="11"/>
      <color rgb="FFFF0000"/>
      <name val="Calibri Light"/>
      <family val="2"/>
      <scheme val="major"/>
    </font>
    <font>
      <sz val="11"/>
      <color rgb="FF7030A0"/>
      <name val="Calibri Light"/>
      <family val="2"/>
      <charset val="238"/>
      <scheme val="major"/>
    </font>
    <font>
      <sz val="11"/>
      <color rgb="FF7030A0"/>
      <name val="Calibri Light"/>
      <family val="2"/>
      <charset val="238"/>
    </font>
    <font>
      <i/>
      <sz val="11"/>
      <name val="Calibri Light"/>
      <family val="2"/>
      <scheme val="major"/>
    </font>
    <font>
      <b/>
      <sz val="11"/>
      <name val="Calibri Light"/>
      <family val="2"/>
      <scheme val="major"/>
    </font>
    <font>
      <sz val="11"/>
      <color rgb="FF483500"/>
      <name val="Calibri Light"/>
      <family val="2"/>
      <charset val="238"/>
      <scheme val="major"/>
    </font>
    <font>
      <i/>
      <sz val="10"/>
      <color theme="1"/>
      <name val="Calibri Light"/>
      <family val="2"/>
      <charset val="238"/>
      <scheme val="major"/>
    </font>
    <font>
      <b/>
      <sz val="11"/>
      <color theme="9" tint="-0.499984740745262"/>
      <name val="Calibri Light"/>
      <family val="2"/>
      <charset val="238"/>
      <scheme val="major"/>
    </font>
    <font>
      <sz val="9"/>
      <color theme="9" tint="-0.499984740745262"/>
      <name val="Calibri Light"/>
      <family val="2"/>
      <charset val="238"/>
      <scheme val="major"/>
    </font>
    <font>
      <sz val="11"/>
      <color theme="9" tint="-0.499984740745262"/>
      <name val="Calibri Light"/>
      <family val="2"/>
      <charset val="238"/>
      <scheme val="major"/>
    </font>
  </fonts>
  <fills count="22">
    <fill>
      <patternFill patternType="none"/>
    </fill>
    <fill>
      <patternFill patternType="gray125"/>
    </fill>
    <fill>
      <patternFill patternType="solid">
        <fgColor rgb="FF006600"/>
        <bgColor indexed="64"/>
      </patternFill>
    </fill>
    <fill>
      <patternFill patternType="solid">
        <fgColor rgb="FF006600"/>
        <bgColor indexed="21"/>
      </patternFill>
    </fill>
    <fill>
      <patternFill patternType="solid">
        <fgColor theme="9" tint="0.79998168889431442"/>
        <bgColor indexed="64"/>
      </patternFill>
    </fill>
    <fill>
      <patternFill patternType="solid">
        <fgColor theme="9" tint="0.39997558519241921"/>
        <bgColor indexed="64"/>
      </patternFill>
    </fill>
    <fill>
      <patternFill patternType="solid">
        <fgColor rgb="FF339933"/>
        <bgColor indexed="64"/>
      </patternFill>
    </fill>
    <fill>
      <patternFill patternType="solid">
        <fgColor rgb="FF008000"/>
        <bgColor indexed="64"/>
      </patternFill>
    </fill>
    <fill>
      <patternFill patternType="solid">
        <fgColor theme="0"/>
        <bgColor indexed="64"/>
      </patternFill>
    </fill>
    <fill>
      <patternFill patternType="solid">
        <fgColor theme="9" tint="0.59999389629810485"/>
        <bgColor indexed="64"/>
      </patternFill>
    </fill>
    <fill>
      <patternFill patternType="solid">
        <fgColor rgb="FFCCFFCC"/>
        <bgColor rgb="FFCCFFCC"/>
      </patternFill>
    </fill>
    <fill>
      <patternFill patternType="solid">
        <fgColor rgb="FFDAEEF3"/>
        <bgColor rgb="FFDAEEF3"/>
      </patternFill>
    </fill>
    <fill>
      <patternFill patternType="solid">
        <fgColor rgb="FFE5DFEC"/>
        <bgColor rgb="FFE5DFEC"/>
      </patternFill>
    </fill>
    <fill>
      <patternFill patternType="solid">
        <fgColor rgb="FFFBD4B4"/>
        <bgColor rgb="FFFBD4B4"/>
      </patternFill>
    </fill>
    <fill>
      <patternFill patternType="solid">
        <fgColor rgb="FFF2F2F2"/>
        <bgColor rgb="FFF2F2F2"/>
      </patternFill>
    </fill>
    <fill>
      <patternFill patternType="solid">
        <fgColor rgb="FFEAF1DD"/>
        <bgColor rgb="FFEAF1DD"/>
      </patternFill>
    </fill>
    <fill>
      <patternFill patternType="solid">
        <fgColor rgb="FFFDE9D9"/>
        <bgColor rgb="FFFDE9D9"/>
      </patternFill>
    </fill>
    <fill>
      <patternFill patternType="solid">
        <fgColor rgb="FFFFFFFF"/>
        <bgColor rgb="FFFFFFFF"/>
      </patternFill>
    </fill>
    <fill>
      <patternFill patternType="solid">
        <fgColor rgb="FFDBE5F1"/>
        <bgColor rgb="FFDBE5F1"/>
      </patternFill>
    </fill>
    <fill>
      <patternFill patternType="solid">
        <fgColor theme="6" tint="0.79998168889431442"/>
        <bgColor indexed="64"/>
      </patternFill>
    </fill>
    <fill>
      <patternFill patternType="solid">
        <fgColor theme="0" tint="-4.9989318521683403E-2"/>
        <bgColor indexed="64"/>
      </patternFill>
    </fill>
    <fill>
      <patternFill patternType="solid">
        <fgColor rgb="FFF2DBDB"/>
        <bgColor rgb="FFF2DBDB"/>
      </patternFill>
    </fill>
  </fills>
  <borders count="4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style="thin">
        <color indexed="64"/>
      </bottom>
      <diagonal/>
    </border>
    <border>
      <left style="medium">
        <color indexed="8"/>
      </left>
      <right/>
      <top style="medium">
        <color indexed="8"/>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style="thin">
        <color rgb="FF000000"/>
      </right>
      <top style="medium">
        <color rgb="FF000000"/>
      </top>
      <bottom style="thin">
        <color rgb="FF000000"/>
      </bottom>
      <diagonal/>
    </border>
    <border>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2">
    <xf numFmtId="0" fontId="0" fillId="0" borderId="0"/>
    <xf numFmtId="44" fontId="1" fillId="0" borderId="0" applyFont="0" applyFill="0" applyBorder="0" applyAlignment="0" applyProtection="0"/>
    <xf numFmtId="0" fontId="24" fillId="0" borderId="0"/>
    <xf numFmtId="0" fontId="35" fillId="0" borderId="0"/>
    <xf numFmtId="0" fontId="50" fillId="0" borderId="0"/>
    <xf numFmtId="165" fontId="1" fillId="0" borderId="0" applyFont="0" applyFill="0" applyBorder="0" applyAlignment="0" applyProtection="0"/>
    <xf numFmtId="0" fontId="59" fillId="8" borderId="0" applyAlignment="0">
      <alignment horizontal="center" vertical="top"/>
    </xf>
    <xf numFmtId="0" fontId="24" fillId="0" borderId="0"/>
    <xf numFmtId="0" fontId="24" fillId="0" borderId="0"/>
    <xf numFmtId="0" fontId="92" fillId="0" borderId="0"/>
    <xf numFmtId="0" fontId="35" fillId="0" borderId="0"/>
    <xf numFmtId="0" fontId="24" fillId="0" borderId="0"/>
    <xf numFmtId="0" fontId="47" fillId="0" borderId="0"/>
    <xf numFmtId="0" fontId="24" fillId="0" borderId="0"/>
    <xf numFmtId="0" fontId="24" fillId="0" borderId="0"/>
    <xf numFmtId="39" fontId="100" fillId="0" borderId="0" applyFont="0"/>
    <xf numFmtId="0" fontId="99" fillId="0" borderId="0"/>
    <xf numFmtId="0" fontId="47" fillId="0" borderId="0"/>
    <xf numFmtId="0" fontId="24" fillId="0" borderId="0"/>
    <xf numFmtId="0" fontId="114" fillId="0" borderId="0"/>
    <xf numFmtId="9" fontId="1" fillId="0" borderId="0" applyFont="0" applyFill="0" applyBorder="0" applyAlignment="0" applyProtection="0"/>
    <xf numFmtId="43" fontId="1" fillId="0" borderId="0" applyFont="0" applyFill="0" applyBorder="0" applyAlignment="0" applyProtection="0"/>
  </cellStyleXfs>
  <cellXfs count="807">
    <xf numFmtId="0" fontId="0" fillId="0" borderId="0" xfId="0"/>
    <xf numFmtId="0" fontId="2" fillId="0" borderId="0" xfId="0" applyFont="1" applyAlignment="1">
      <alignment horizontal="center"/>
    </xf>
    <xf numFmtId="0" fontId="3" fillId="0" borderId="0" xfId="0" applyFont="1"/>
    <xf numFmtId="0" fontId="4" fillId="0" borderId="0" xfId="0" applyFont="1" applyAlignment="1">
      <alignment horizontal="left" vertical="top"/>
    </xf>
    <xf numFmtId="0" fontId="5" fillId="0" borderId="0" xfId="0" applyFont="1" applyAlignment="1">
      <alignment horizontal="right" vertical="top"/>
    </xf>
    <xf numFmtId="0" fontId="6" fillId="0" borderId="0" xfId="0" applyFont="1" applyAlignment="1">
      <alignment horizontal="left" vertical="top"/>
    </xf>
    <xf numFmtId="0" fontId="7" fillId="0" borderId="0" xfId="0" applyFont="1" applyAlignment="1">
      <alignment horizontal="right" vertical="top"/>
    </xf>
    <xf numFmtId="0" fontId="0" fillId="0" borderId="0" xfId="0" applyAlignment="1">
      <alignment horizontal="left"/>
    </xf>
    <xf numFmtId="0" fontId="7" fillId="0" borderId="0" xfId="0" applyFont="1" applyAlignment="1">
      <alignment vertical="top"/>
    </xf>
    <xf numFmtId="0" fontId="3" fillId="0" borderId="0" xfId="0" applyFont="1" applyAlignment="1">
      <alignment vertical="center"/>
    </xf>
    <xf numFmtId="0" fontId="8" fillId="0" borderId="0" xfId="0" applyFont="1" applyAlignment="1">
      <alignment vertical="top"/>
    </xf>
    <xf numFmtId="0" fontId="9" fillId="0" borderId="0" xfId="0" applyFont="1" applyAlignment="1">
      <alignment horizontal="right" vertical="top"/>
    </xf>
    <xf numFmtId="0" fontId="4" fillId="0" borderId="0" xfId="0" applyFont="1" applyAlignment="1">
      <alignment horizontal="left" vertical="top" wrapText="1"/>
    </xf>
    <xf numFmtId="0" fontId="6" fillId="0" borderId="0" xfId="0" applyFont="1" applyAlignment="1">
      <alignment vertical="top"/>
    </xf>
    <xf numFmtId="0" fontId="12" fillId="0" borderId="0" xfId="0" applyFont="1" applyAlignment="1">
      <alignment horizontal="left" vertical="top"/>
    </xf>
    <xf numFmtId="0" fontId="3" fillId="0" borderId="0" xfId="0" applyFont="1" applyAlignment="1">
      <alignment horizontal="left" indent="2"/>
    </xf>
    <xf numFmtId="0" fontId="3" fillId="0" borderId="0" xfId="0" applyFont="1" applyAlignment="1">
      <alignment horizontal="right"/>
    </xf>
    <xf numFmtId="49" fontId="6" fillId="0" borderId="0" xfId="0" applyNumberFormat="1" applyFont="1" applyAlignment="1">
      <alignment horizontal="left" vertical="top"/>
    </xf>
    <xf numFmtId="10" fontId="3" fillId="0" borderId="0" xfId="0" applyNumberFormat="1" applyFont="1"/>
    <xf numFmtId="44" fontId="3" fillId="0" borderId="0" xfId="0" applyNumberFormat="1" applyFont="1"/>
    <xf numFmtId="0" fontId="8" fillId="0" borderId="0" xfId="0" applyFont="1" applyAlignment="1">
      <alignment vertical="top" wrapText="1"/>
    </xf>
    <xf numFmtId="0" fontId="13" fillId="0" borderId="0" xfId="0" applyFont="1" applyAlignment="1">
      <alignment horizontal="right" vertical="center"/>
    </xf>
    <xf numFmtId="44" fontId="13" fillId="0" borderId="0" xfId="0" applyNumberFormat="1" applyFont="1" applyAlignment="1">
      <alignment horizontal="right" vertical="center"/>
    </xf>
    <xf numFmtId="0" fontId="3" fillId="0" borderId="0" xfId="0" quotePrefix="1" applyFont="1"/>
    <xf numFmtId="0" fontId="3" fillId="0" borderId="0" xfId="0" applyFont="1" applyAlignment="1">
      <alignment wrapText="1"/>
    </xf>
    <xf numFmtId="0" fontId="15" fillId="2" borderId="1" xfId="0" applyFont="1" applyFill="1" applyBorder="1"/>
    <xf numFmtId="0" fontId="16" fillId="2" borderId="2" xfId="0" applyFont="1" applyFill="1" applyBorder="1"/>
    <xf numFmtId="0" fontId="18" fillId="0" borderId="0" xfId="0" applyFont="1" applyAlignment="1">
      <alignment horizontal="center"/>
    </xf>
    <xf numFmtId="0" fontId="19" fillId="0" borderId="0" xfId="0" applyFont="1"/>
    <xf numFmtId="0" fontId="20" fillId="0" borderId="0" xfId="0" applyFont="1" applyAlignment="1">
      <alignment wrapText="1"/>
    </xf>
    <xf numFmtId="0" fontId="18" fillId="0" borderId="0" xfId="0" applyFont="1"/>
    <xf numFmtId="0" fontId="18" fillId="0" borderId="0" xfId="0" applyFont="1" applyAlignment="1">
      <alignment wrapText="1"/>
    </xf>
    <xf numFmtId="0" fontId="21" fillId="0" borderId="0" xfId="0" applyFont="1"/>
    <xf numFmtId="0" fontId="21" fillId="0" borderId="0" xfId="0" applyFont="1" applyAlignment="1">
      <alignment wrapText="1"/>
    </xf>
    <xf numFmtId="0" fontId="0" fillId="0" borderId="0" xfId="0" applyAlignment="1">
      <alignment horizontal="center"/>
    </xf>
    <xf numFmtId="4" fontId="17" fillId="0" borderId="0" xfId="0" applyNumberFormat="1" applyFont="1" applyAlignment="1">
      <alignment horizontal="right"/>
    </xf>
    <xf numFmtId="0" fontId="17" fillId="0" borderId="0" xfId="0" applyFont="1"/>
    <xf numFmtId="0" fontId="15" fillId="2" borderId="4" xfId="0" applyFont="1" applyFill="1" applyBorder="1"/>
    <xf numFmtId="0" fontId="16" fillId="2" borderId="4" xfId="0" applyFont="1" applyFill="1" applyBorder="1"/>
    <xf numFmtId="0" fontId="14" fillId="0" borderId="0" xfId="0" applyFont="1"/>
    <xf numFmtId="4" fontId="14" fillId="0" borderId="0" xfId="0" applyNumberFormat="1" applyFont="1"/>
    <xf numFmtId="0" fontId="16" fillId="2" borderId="1" xfId="0" applyFont="1" applyFill="1" applyBorder="1"/>
    <xf numFmtId="4" fontId="22" fillId="2" borderId="2" xfId="0" applyNumberFormat="1" applyFont="1" applyFill="1" applyBorder="1" applyAlignment="1">
      <alignment horizontal="right"/>
    </xf>
    <xf numFmtId="0" fontId="22" fillId="2" borderId="2" xfId="0" applyFont="1" applyFill="1" applyBorder="1"/>
    <xf numFmtId="0" fontId="22" fillId="2" borderId="3" xfId="0" applyFont="1" applyFill="1" applyBorder="1"/>
    <xf numFmtId="0" fontId="23" fillId="0" borderId="0" xfId="0" applyFont="1"/>
    <xf numFmtId="0" fontId="25" fillId="3" borderId="5" xfId="2" applyFont="1" applyFill="1" applyBorder="1" applyAlignment="1">
      <alignment horizontal="left" vertical="center" wrapText="1"/>
    </xf>
    <xf numFmtId="0" fontId="26" fillId="0" borderId="0" xfId="0" applyFont="1" applyAlignment="1">
      <alignment horizontal="center"/>
    </xf>
    <xf numFmtId="0" fontId="27" fillId="3" borderId="7" xfId="2" applyFont="1" applyFill="1" applyBorder="1" applyAlignment="1">
      <alignment horizontal="left" vertical="center" wrapText="1"/>
    </xf>
    <xf numFmtId="0" fontId="27" fillId="3" borderId="8" xfId="2" applyFont="1" applyFill="1" applyBorder="1" applyAlignment="1">
      <alignment horizontal="left" vertical="center" wrapText="1"/>
    </xf>
    <xf numFmtId="0" fontId="27" fillId="3" borderId="8" xfId="2" applyFont="1" applyFill="1" applyBorder="1" applyAlignment="1">
      <alignment horizontal="center" vertical="center" wrapText="1"/>
    </xf>
    <xf numFmtId="0" fontId="27" fillId="3" borderId="9" xfId="2" applyFont="1" applyFill="1" applyBorder="1" applyAlignment="1">
      <alignment horizontal="center" vertical="center" wrapText="1"/>
    </xf>
    <xf numFmtId="0" fontId="12" fillId="0" borderId="0" xfId="2" applyFont="1" applyAlignment="1">
      <alignment vertical="center" wrapText="1"/>
    </xf>
    <xf numFmtId="4" fontId="12" fillId="0" borderId="0" xfId="2" applyNumberFormat="1" applyFont="1" applyAlignment="1">
      <alignment horizontal="right" vertical="center" wrapText="1"/>
    </xf>
    <xf numFmtId="0" fontId="20" fillId="4" borderId="10" xfId="0" applyFont="1" applyFill="1" applyBorder="1" applyAlignment="1">
      <alignment horizontal="center" vertical="center"/>
    </xf>
    <xf numFmtId="0" fontId="20" fillId="4" borderId="11" xfId="0" applyFont="1" applyFill="1" applyBorder="1" applyAlignment="1">
      <alignment vertical="center"/>
    </xf>
    <xf numFmtId="164" fontId="19" fillId="4" borderId="11" xfId="0" applyNumberFormat="1" applyFont="1" applyFill="1" applyBorder="1" applyAlignment="1">
      <alignment vertical="center"/>
    </xf>
    <xf numFmtId="164" fontId="19" fillId="5" borderId="12" xfId="0" applyNumberFormat="1" applyFont="1" applyFill="1" applyBorder="1" applyAlignment="1">
      <alignment vertical="center"/>
    </xf>
    <xf numFmtId="0" fontId="19" fillId="0" borderId="0" xfId="0" applyFont="1" applyAlignment="1">
      <alignment vertical="center"/>
    </xf>
    <xf numFmtId="0" fontId="20" fillId="4" borderId="13" xfId="0" applyFont="1" applyFill="1" applyBorder="1" applyAlignment="1">
      <alignment horizontal="center" vertical="center"/>
    </xf>
    <xf numFmtId="0" fontId="20" fillId="4" borderId="14" xfId="0" applyFont="1" applyFill="1" applyBorder="1" applyAlignment="1">
      <alignment vertical="center"/>
    </xf>
    <xf numFmtId="164" fontId="19" fillId="4" borderId="14" xfId="0" applyNumberFormat="1" applyFont="1" applyFill="1" applyBorder="1" applyAlignment="1">
      <alignment vertical="center"/>
    </xf>
    <xf numFmtId="164" fontId="19" fillId="5" borderId="15" xfId="0" applyNumberFormat="1" applyFont="1" applyFill="1" applyBorder="1" applyAlignment="1">
      <alignment vertical="center"/>
    </xf>
    <xf numFmtId="0" fontId="30" fillId="4" borderId="13" xfId="0" applyFont="1" applyFill="1" applyBorder="1" applyAlignment="1">
      <alignment horizontal="center" vertical="center"/>
    </xf>
    <xf numFmtId="0" fontId="30" fillId="4" borderId="14" xfId="0" applyFont="1" applyFill="1" applyBorder="1" applyAlignment="1">
      <alignment vertical="center"/>
    </xf>
    <xf numFmtId="164" fontId="14" fillId="4" borderId="14" xfId="0" applyNumberFormat="1" applyFont="1" applyFill="1" applyBorder="1" applyAlignment="1">
      <alignment vertical="center"/>
    </xf>
    <xf numFmtId="164" fontId="14" fillId="5" borderId="15" xfId="0" applyNumberFormat="1" applyFont="1" applyFill="1" applyBorder="1" applyAlignment="1">
      <alignment vertical="center"/>
    </xf>
    <xf numFmtId="0" fontId="14" fillId="0" borderId="0" xfId="0" applyFont="1" applyAlignment="1">
      <alignment vertical="center"/>
    </xf>
    <xf numFmtId="1" fontId="29" fillId="2" borderId="16" xfId="0" applyNumberFormat="1" applyFont="1" applyFill="1" applyBorder="1" applyAlignment="1">
      <alignment horizontal="center" vertical="center"/>
    </xf>
    <xf numFmtId="0" fontId="29" fillId="2" borderId="17" xfId="0" applyFont="1" applyFill="1" applyBorder="1" applyAlignment="1">
      <alignment vertical="center"/>
    </xf>
    <xf numFmtId="164" fontId="29" fillId="2" borderId="17" xfId="0" applyNumberFormat="1" applyFont="1" applyFill="1" applyBorder="1" applyAlignment="1">
      <alignment vertical="center"/>
    </xf>
    <xf numFmtId="164" fontId="29" fillId="2" borderId="18" xfId="0" applyNumberFormat="1" applyFont="1" applyFill="1" applyBorder="1" applyAlignment="1">
      <alignment vertical="center"/>
    </xf>
    <xf numFmtId="0" fontId="31" fillId="0" borderId="0" xfId="0" applyFont="1"/>
    <xf numFmtId="4" fontId="14" fillId="0" borderId="0" xfId="0" applyNumberFormat="1" applyFont="1" applyAlignment="1">
      <alignment horizontal="right"/>
    </xf>
    <xf numFmtId="0" fontId="14" fillId="0" borderId="0" xfId="0" applyFont="1" applyAlignment="1">
      <alignment horizontal="center"/>
    </xf>
    <xf numFmtId="4" fontId="17" fillId="2" borderId="2" xfId="0" applyNumberFormat="1" applyFont="1" applyFill="1" applyBorder="1" applyAlignment="1">
      <alignment horizontal="right"/>
    </xf>
    <xf numFmtId="0" fontId="17" fillId="2" borderId="2" xfId="0" applyFont="1" applyFill="1" applyBorder="1"/>
    <xf numFmtId="0" fontId="17" fillId="2" borderId="3" xfId="0" applyFont="1" applyFill="1" applyBorder="1"/>
    <xf numFmtId="0" fontId="32" fillId="0" borderId="0" xfId="0" applyFont="1"/>
    <xf numFmtId="0" fontId="33" fillId="0" borderId="0" xfId="0" applyFont="1" applyAlignment="1">
      <alignment horizontal="center" vertical="top"/>
    </xf>
    <xf numFmtId="0" fontId="34" fillId="0" borderId="0" xfId="0" applyFont="1"/>
    <xf numFmtId="164" fontId="33" fillId="0" borderId="0" xfId="0" applyNumberFormat="1" applyFont="1" applyAlignment="1">
      <alignment horizontal="center"/>
    </xf>
    <xf numFmtId="4" fontId="33" fillId="0" borderId="0" xfId="0" applyNumberFormat="1" applyFont="1" applyAlignment="1">
      <alignment horizontal="center"/>
    </xf>
    <xf numFmtId="4" fontId="33" fillId="0" borderId="0" xfId="0" applyNumberFormat="1" applyFont="1"/>
    <xf numFmtId="0" fontId="30" fillId="0" borderId="0" xfId="0" applyFont="1"/>
    <xf numFmtId="0" fontId="36" fillId="4" borderId="0" xfId="3" applyFont="1" applyFill="1" applyAlignment="1">
      <alignment horizontal="center" vertical="top" wrapText="1"/>
    </xf>
    <xf numFmtId="0" fontId="36" fillId="4" borderId="0" xfId="3" applyFont="1" applyFill="1" applyAlignment="1">
      <alignment horizontal="left" vertical="top" wrapText="1"/>
    </xf>
    <xf numFmtId="164" fontId="36" fillId="4" borderId="0" xfId="3" applyNumberFormat="1" applyFont="1" applyFill="1" applyAlignment="1">
      <alignment horizontal="center" vertical="top" wrapText="1"/>
    </xf>
    <xf numFmtId="0" fontId="36" fillId="4" borderId="0" xfId="3" applyFont="1" applyFill="1" applyAlignment="1">
      <alignment vertical="top" wrapText="1"/>
    </xf>
    <xf numFmtId="0" fontId="37" fillId="3" borderId="8" xfId="2" applyFont="1" applyFill="1" applyBorder="1" applyAlignment="1">
      <alignment horizontal="left" vertical="center" wrapText="1"/>
    </xf>
    <xf numFmtId="0" fontId="20" fillId="0" borderId="0" xfId="0" applyFont="1"/>
    <xf numFmtId="164" fontId="38" fillId="4" borderId="11" xfId="3" applyNumberFormat="1" applyFont="1" applyFill="1" applyBorder="1" applyAlignment="1">
      <alignment horizontal="center" vertical="center" wrapText="1"/>
    </xf>
    <xf numFmtId="164" fontId="38" fillId="5" borderId="11" xfId="3" applyNumberFormat="1" applyFont="1" applyFill="1" applyBorder="1" applyAlignment="1">
      <alignment vertical="center" wrapText="1"/>
    </xf>
    <xf numFmtId="164" fontId="40" fillId="5" borderId="4" xfId="3" applyNumberFormat="1" applyFont="1" applyFill="1" applyBorder="1" applyAlignment="1">
      <alignment horizontal="right" vertical="center" wrapText="1"/>
    </xf>
    <xf numFmtId="0" fontId="39" fillId="0" borderId="0" xfId="0" applyFont="1"/>
    <xf numFmtId="0" fontId="38" fillId="4" borderId="11" xfId="3" applyFont="1" applyFill="1" applyBorder="1" applyAlignment="1">
      <alignment horizontal="center" vertical="center" wrapText="1"/>
    </xf>
    <xf numFmtId="0" fontId="38" fillId="4" borderId="11" xfId="3" applyFont="1" applyFill="1" applyBorder="1" applyAlignment="1">
      <alignment horizontal="left" vertical="center" wrapText="1"/>
    </xf>
    <xf numFmtId="0" fontId="41" fillId="3" borderId="8" xfId="2" applyFont="1" applyFill="1" applyBorder="1" applyAlignment="1">
      <alignment horizontal="left" vertical="center" wrapText="1"/>
    </xf>
    <xf numFmtId="16" fontId="38" fillId="4" borderId="11" xfId="3" applyNumberFormat="1" applyFont="1" applyFill="1" applyBorder="1" applyAlignment="1">
      <alignment horizontal="left" vertical="center" wrapText="1"/>
    </xf>
    <xf numFmtId="0" fontId="36" fillId="4" borderId="0" xfId="3" applyFont="1" applyFill="1" applyAlignment="1">
      <alignment horizontal="center" vertical="center" wrapText="1"/>
    </xf>
    <xf numFmtId="0" fontId="36" fillId="4" borderId="0" xfId="3" applyFont="1" applyFill="1" applyAlignment="1">
      <alignment horizontal="left" vertical="center" wrapText="1"/>
    </xf>
    <xf numFmtId="164" fontId="42" fillId="4" borderId="0" xfId="3" applyNumberFormat="1" applyFont="1" applyFill="1" applyAlignment="1">
      <alignment horizontal="center" vertical="center" wrapText="1"/>
    </xf>
    <xf numFmtId="0" fontId="42" fillId="4" borderId="0" xfId="3" applyFont="1" applyFill="1" applyAlignment="1">
      <alignment horizontal="center" vertical="center" wrapText="1"/>
    </xf>
    <xf numFmtId="0" fontId="42" fillId="4" borderId="0" xfId="3" applyFont="1" applyFill="1" applyAlignment="1">
      <alignment vertical="center" wrapText="1"/>
    </xf>
    <xf numFmtId="0" fontId="41" fillId="3" borderId="9" xfId="2" applyFont="1" applyFill="1" applyBorder="1" applyAlignment="1">
      <alignment horizontal="left" vertical="center" wrapText="1"/>
    </xf>
    <xf numFmtId="0" fontId="43" fillId="4" borderId="10" xfId="3" applyFont="1" applyFill="1" applyBorder="1" applyAlignment="1">
      <alignment horizontal="center" vertical="center" wrapText="1"/>
    </xf>
    <xf numFmtId="164" fontId="38" fillId="5" borderId="12" xfId="3" applyNumberFormat="1" applyFont="1" applyFill="1" applyBorder="1" applyAlignment="1">
      <alignment vertical="center" wrapText="1"/>
    </xf>
    <xf numFmtId="164" fontId="44" fillId="5" borderId="12" xfId="3" applyNumberFormat="1" applyFont="1" applyFill="1" applyBorder="1" applyAlignment="1">
      <alignment vertical="center" wrapText="1"/>
    </xf>
    <xf numFmtId="0" fontId="45" fillId="5" borderId="10" xfId="3" applyFont="1" applyFill="1" applyBorder="1" applyAlignment="1">
      <alignment horizontal="center" vertical="center" wrapText="1"/>
    </xf>
    <xf numFmtId="164" fontId="38" fillId="5" borderId="11" xfId="3" applyNumberFormat="1" applyFont="1" applyFill="1" applyBorder="1" applyAlignment="1">
      <alignment horizontal="center" vertical="center" wrapText="1"/>
    </xf>
    <xf numFmtId="0" fontId="46" fillId="0" borderId="0" xfId="0" applyFont="1"/>
    <xf numFmtId="0" fontId="47" fillId="4" borderId="11" xfId="3" applyFont="1" applyFill="1" applyBorder="1" applyAlignment="1">
      <alignment horizontal="center" vertical="center" wrapText="1"/>
    </xf>
    <xf numFmtId="164" fontId="14" fillId="0" borderId="0" xfId="0" applyNumberFormat="1" applyFont="1" applyAlignment="1">
      <alignment horizontal="center"/>
    </xf>
    <xf numFmtId="0" fontId="38" fillId="0" borderId="0" xfId="3" applyFont="1" applyAlignment="1">
      <alignment horizontal="center"/>
    </xf>
    <xf numFmtId="0" fontId="36" fillId="7" borderId="16" xfId="3" applyFont="1" applyFill="1" applyBorder="1" applyAlignment="1">
      <alignment horizontal="left" vertical="top" wrapText="1"/>
    </xf>
    <xf numFmtId="0" fontId="36" fillId="7" borderId="17" xfId="3" applyFont="1" applyFill="1" applyBorder="1" applyAlignment="1">
      <alignment horizontal="center" vertical="center" wrapText="1"/>
    </xf>
    <xf numFmtId="0" fontId="36" fillId="7" borderId="18" xfId="3" applyFont="1" applyFill="1" applyBorder="1" applyAlignment="1">
      <alignment horizontal="center" vertical="center" wrapText="1"/>
    </xf>
    <xf numFmtId="0" fontId="28" fillId="4" borderId="23" xfId="3" applyFont="1" applyFill="1" applyBorder="1" applyAlignment="1">
      <alignment horizontal="left" vertical="center" wrapText="1"/>
    </xf>
    <xf numFmtId="164" fontId="46" fillId="4" borderId="24" xfId="3" applyNumberFormat="1" applyFont="1" applyFill="1" applyBorder="1" applyAlignment="1">
      <alignment horizontal="center" vertical="center" wrapText="1"/>
    </xf>
    <xf numFmtId="0" fontId="28" fillId="4" borderId="25" xfId="3" applyFont="1" applyFill="1" applyBorder="1" applyAlignment="1">
      <alignment horizontal="left" vertical="center" wrapText="1"/>
    </xf>
    <xf numFmtId="164" fontId="28" fillId="4" borderId="14" xfId="3" applyNumberFormat="1" applyFont="1" applyFill="1" applyBorder="1" applyAlignment="1">
      <alignment horizontal="center" vertical="center" wrapText="1"/>
    </xf>
    <xf numFmtId="0" fontId="28" fillId="4" borderId="14" xfId="3" applyFont="1" applyFill="1" applyBorder="1" applyAlignment="1">
      <alignment horizontal="left" vertical="center" wrapText="1"/>
    </xf>
    <xf numFmtId="164" fontId="28" fillId="5" borderId="15" xfId="3" applyNumberFormat="1" applyFont="1" applyFill="1" applyBorder="1" applyAlignment="1">
      <alignment vertical="center" wrapText="1"/>
    </xf>
    <xf numFmtId="0" fontId="28" fillId="0" borderId="0" xfId="3" quotePrefix="1" applyFont="1" applyAlignment="1">
      <alignment horizontal="center" vertical="center"/>
    </xf>
    <xf numFmtId="0" fontId="29" fillId="7" borderId="16" xfId="3" applyFont="1" applyFill="1" applyBorder="1" applyAlignment="1">
      <alignment horizontal="left" vertical="center" wrapText="1"/>
    </xf>
    <xf numFmtId="0" fontId="36" fillId="7" borderId="17" xfId="3" applyFont="1" applyFill="1" applyBorder="1" applyAlignment="1">
      <alignment horizontal="left" vertical="center" wrapText="1"/>
    </xf>
    <xf numFmtId="164" fontId="29" fillId="7" borderId="18" xfId="3" applyNumberFormat="1" applyFont="1" applyFill="1" applyBorder="1" applyAlignment="1">
      <alignment horizontal="right" vertical="center" wrapText="1"/>
    </xf>
    <xf numFmtId="164" fontId="14" fillId="0" borderId="0" xfId="0" applyNumberFormat="1" applyFont="1"/>
    <xf numFmtId="44" fontId="14" fillId="0" borderId="0" xfId="1" applyFont="1"/>
    <xf numFmtId="1" fontId="46" fillId="4" borderId="11" xfId="3" applyNumberFormat="1" applyFont="1" applyFill="1" applyBorder="1" applyAlignment="1">
      <alignment horizontal="center" vertical="center" wrapText="1"/>
    </xf>
    <xf numFmtId="1" fontId="46" fillId="4" borderId="11" xfId="3" applyNumberFormat="1" applyFont="1" applyFill="1" applyBorder="1" applyAlignment="1">
      <alignment horizontal="left" vertical="center" wrapText="1"/>
    </xf>
    <xf numFmtId="0" fontId="19" fillId="4" borderId="11" xfId="3" applyFont="1" applyFill="1" applyBorder="1" applyAlignment="1">
      <alignment horizontal="center" vertical="center" wrapText="1"/>
    </xf>
    <xf numFmtId="16" fontId="46" fillId="4" borderId="11" xfId="3" applyNumberFormat="1" applyFont="1" applyFill="1" applyBorder="1" applyAlignment="1">
      <alignment horizontal="left" vertical="center" wrapText="1"/>
    </xf>
    <xf numFmtId="0" fontId="33" fillId="4" borderId="11" xfId="3" applyFont="1" applyFill="1" applyBorder="1" applyAlignment="1">
      <alignment horizontal="center" vertical="center" wrapText="1"/>
    </xf>
    <xf numFmtId="0" fontId="33" fillId="4" borderId="10" xfId="3" applyFont="1" applyFill="1" applyBorder="1" applyAlignment="1">
      <alignment horizontal="center" vertical="center" wrapText="1"/>
    </xf>
    <xf numFmtId="0" fontId="49" fillId="5" borderId="10" xfId="3" applyFont="1" applyFill="1" applyBorder="1" applyAlignment="1">
      <alignment horizontal="center" vertical="center" wrapText="1"/>
    </xf>
    <xf numFmtId="16" fontId="28" fillId="5" borderId="11" xfId="3" applyNumberFormat="1" applyFont="1" applyFill="1" applyBorder="1" applyAlignment="1">
      <alignment horizontal="left" vertical="center" wrapText="1"/>
    </xf>
    <xf numFmtId="0" fontId="37" fillId="3" borderId="7" xfId="2" applyFont="1" applyFill="1" applyBorder="1" applyAlignment="1">
      <alignment horizontal="center" vertical="center" wrapText="1"/>
    </xf>
    <xf numFmtId="0" fontId="37" fillId="3" borderId="8" xfId="2" applyFont="1" applyFill="1" applyBorder="1" applyAlignment="1">
      <alignment horizontal="center" vertical="center" wrapText="1"/>
    </xf>
    <xf numFmtId="0" fontId="51" fillId="0" borderId="0" xfId="4" applyFont="1"/>
    <xf numFmtId="164" fontId="51" fillId="0" borderId="0" xfId="4" applyNumberFormat="1" applyFont="1"/>
    <xf numFmtId="0" fontId="27" fillId="3" borderId="1" xfId="2" applyFont="1" applyFill="1" applyBorder="1" applyAlignment="1">
      <alignment horizontal="left" vertical="center" wrapText="1"/>
    </xf>
    <xf numFmtId="0" fontId="27" fillId="3" borderId="2" xfId="2" applyFont="1" applyFill="1" applyBorder="1" applyAlignment="1">
      <alignment horizontal="left" vertical="center" wrapText="1"/>
    </xf>
    <xf numFmtId="0" fontId="27" fillId="3" borderId="2" xfId="2" applyFont="1" applyFill="1" applyBorder="1" applyAlignment="1">
      <alignment horizontal="center" vertical="center" wrapText="1"/>
    </xf>
    <xf numFmtId="0" fontId="27" fillId="3" borderId="3" xfId="2" applyFont="1" applyFill="1" applyBorder="1" applyAlignment="1">
      <alignment horizontal="left" vertical="center" wrapText="1"/>
    </xf>
    <xf numFmtId="164" fontId="6" fillId="4" borderId="11" xfId="3" applyNumberFormat="1" applyFont="1" applyFill="1" applyBorder="1" applyAlignment="1">
      <alignment horizontal="center" vertical="center" wrapText="1"/>
    </xf>
    <xf numFmtId="164" fontId="12" fillId="5" borderId="12" xfId="3" applyNumberFormat="1" applyFont="1" applyFill="1" applyBorder="1" applyAlignment="1">
      <alignment vertical="center" wrapText="1"/>
    </xf>
    <xf numFmtId="0" fontId="50" fillId="0" borderId="0" xfId="4"/>
    <xf numFmtId="0" fontId="52" fillId="5" borderId="20" xfId="3" applyFont="1" applyFill="1" applyBorder="1" applyAlignment="1">
      <alignment horizontal="left" vertical="center" wrapText="1"/>
    </xf>
    <xf numFmtId="0" fontId="52" fillId="5" borderId="21" xfId="3" applyFont="1" applyFill="1" applyBorder="1" applyAlignment="1">
      <alignment horizontal="left" vertical="center" wrapText="1"/>
    </xf>
    <xf numFmtId="164" fontId="6" fillId="5" borderId="21" xfId="3" applyNumberFormat="1" applyFont="1" applyFill="1" applyBorder="1" applyAlignment="1">
      <alignment horizontal="center" vertical="center" wrapText="1"/>
    </xf>
    <xf numFmtId="164" fontId="12" fillId="5" borderId="22" xfId="3" applyNumberFormat="1" applyFont="1" applyFill="1" applyBorder="1" applyAlignment="1">
      <alignment horizontal="center" vertical="center" wrapText="1"/>
    </xf>
    <xf numFmtId="0" fontId="53" fillId="0" borderId="0" xfId="3" applyFont="1" applyAlignment="1">
      <alignment horizontal="left" vertical="top" wrapText="1"/>
    </xf>
    <xf numFmtId="0" fontId="51" fillId="0" borderId="0" xfId="4" applyFont="1" applyAlignment="1">
      <alignment vertical="top"/>
    </xf>
    <xf numFmtId="0" fontId="51" fillId="0" borderId="0" xfId="4" applyFont="1" applyAlignment="1">
      <alignment wrapText="1"/>
    </xf>
    <xf numFmtId="164" fontId="51" fillId="0" borderId="0" xfId="4" applyNumberFormat="1" applyFont="1" applyAlignment="1">
      <alignment wrapText="1"/>
    </xf>
    <xf numFmtId="0" fontId="54" fillId="0" borderId="0" xfId="0" applyFont="1" applyAlignment="1">
      <alignment horizontal="center" vertical="top"/>
    </xf>
    <xf numFmtId="0" fontId="54" fillId="0" borderId="0" xfId="0" applyFont="1" applyAlignment="1">
      <alignment horizontal="left"/>
    </xf>
    <xf numFmtId="0" fontId="54" fillId="0" borderId="0" xfId="0" applyFont="1" applyAlignment="1">
      <alignment horizontal="center"/>
    </xf>
    <xf numFmtId="2" fontId="54" fillId="0" borderId="0" xfId="0" applyNumberFormat="1" applyFont="1" applyAlignment="1">
      <alignment horizontal="center"/>
    </xf>
    <xf numFmtId="164" fontId="55" fillId="0" borderId="0" xfId="0" applyNumberFormat="1" applyFont="1"/>
    <xf numFmtId="164" fontId="0" fillId="0" borderId="0" xfId="0" applyNumberFormat="1"/>
    <xf numFmtId="0" fontId="0" fillId="0" borderId="0" xfId="0" applyAlignment="1">
      <alignment horizontal="center" wrapText="1"/>
    </xf>
    <xf numFmtId="2" fontId="0" fillId="0" borderId="0" xfId="0" applyNumberFormat="1" applyAlignment="1">
      <alignment horizontal="center" wrapText="1"/>
    </xf>
    <xf numFmtId="164" fontId="0" fillId="0" borderId="0" xfId="0" applyNumberFormat="1" applyAlignment="1">
      <alignment wrapText="1"/>
    </xf>
    <xf numFmtId="0" fontId="0" fillId="0" borderId="0" xfId="0" applyAlignment="1">
      <alignment vertical="top" wrapText="1"/>
    </xf>
    <xf numFmtId="0" fontId="56" fillId="2" borderId="4" xfId="3" applyFont="1" applyFill="1" applyBorder="1" applyAlignment="1">
      <alignment vertical="center"/>
    </xf>
    <xf numFmtId="164" fontId="56" fillId="2" borderId="4" xfId="3" applyNumberFormat="1" applyFont="1" applyFill="1" applyBorder="1" applyAlignment="1" applyProtection="1">
      <alignment horizontal="center" vertical="center"/>
      <protection locked="0"/>
    </xf>
    <xf numFmtId="164" fontId="56" fillId="2" borderId="4" xfId="3" applyNumberFormat="1" applyFont="1" applyFill="1" applyBorder="1" applyAlignment="1">
      <alignment horizontal="center" vertical="center"/>
    </xf>
    <xf numFmtId="2" fontId="56" fillId="2" borderId="4" xfId="3" applyNumberFormat="1" applyFont="1" applyFill="1" applyBorder="1" applyAlignment="1">
      <alignment horizontal="center" vertical="center"/>
    </xf>
    <xf numFmtId="164" fontId="56" fillId="2" borderId="4" xfId="3" applyNumberFormat="1" applyFont="1" applyFill="1" applyBorder="1" applyAlignment="1" applyProtection="1">
      <alignment horizontal="right" vertical="center"/>
      <protection locked="0"/>
    </xf>
    <xf numFmtId="164" fontId="56" fillId="2" borderId="4" xfId="3" applyNumberFormat="1" applyFont="1" applyFill="1" applyBorder="1" applyAlignment="1">
      <alignment horizontal="center" vertical="center" wrapText="1"/>
    </xf>
    <xf numFmtId="164" fontId="57" fillId="2" borderId="4" xfId="3" applyNumberFormat="1" applyFont="1" applyFill="1" applyBorder="1" applyAlignment="1">
      <alignment horizontal="center" vertical="center" wrapText="1"/>
    </xf>
    <xf numFmtId="0" fontId="58" fillId="0" borderId="0" xfId="0" applyFont="1" applyAlignment="1">
      <alignment vertical="center"/>
    </xf>
    <xf numFmtId="0" fontId="58" fillId="8" borderId="0" xfId="0" applyFont="1" applyFill="1" applyAlignment="1">
      <alignment vertical="center"/>
    </xf>
    <xf numFmtId="16" fontId="60" fillId="2" borderId="4" xfId="0" quotePrefix="1" applyNumberFormat="1" applyFont="1" applyFill="1" applyBorder="1" applyAlignment="1">
      <alignment horizontal="left" vertical="center" wrapText="1"/>
    </xf>
    <xf numFmtId="0" fontId="60" fillId="2" borderId="4" xfId="0" applyFont="1" applyFill="1" applyBorder="1" applyAlignment="1">
      <alignment horizontal="center" vertical="center" wrapText="1"/>
    </xf>
    <xf numFmtId="2" fontId="61" fillId="2" borderId="4" xfId="0" applyNumberFormat="1" applyFont="1" applyFill="1" applyBorder="1" applyAlignment="1">
      <alignment horizontal="center" vertical="center" wrapText="1"/>
    </xf>
    <xf numFmtId="164" fontId="60" fillId="2" borderId="4" xfId="5" applyNumberFormat="1" applyFont="1" applyFill="1" applyBorder="1" applyAlignment="1" applyProtection="1">
      <alignment horizontal="center" vertical="center"/>
      <protection locked="0"/>
    </xf>
    <xf numFmtId="164" fontId="60" fillId="2" borderId="4" xfId="5" applyNumberFormat="1" applyFont="1" applyFill="1" applyBorder="1" applyAlignment="1" applyProtection="1">
      <alignment horizontal="right" vertical="center"/>
    </xf>
    <xf numFmtId="164" fontId="60" fillId="2" borderId="4" xfId="1" applyNumberFormat="1" applyFont="1" applyFill="1" applyBorder="1" applyAlignment="1" applyProtection="1">
      <alignment horizontal="right" vertical="center"/>
    </xf>
    <xf numFmtId="0" fontId="62" fillId="0" borderId="0" xfId="0" applyFont="1"/>
    <xf numFmtId="0" fontId="0" fillId="0" borderId="0" xfId="0" applyAlignment="1">
      <alignment vertical="top"/>
    </xf>
    <xf numFmtId="2" fontId="0" fillId="0" borderId="0" xfId="0" applyNumberFormat="1" applyAlignment="1">
      <alignment horizontal="center"/>
    </xf>
    <xf numFmtId="0" fontId="63" fillId="4" borderId="10" xfId="3" applyFont="1" applyFill="1" applyBorder="1" applyAlignment="1">
      <alignment horizontal="center" vertical="center" wrapText="1"/>
    </xf>
    <xf numFmtId="16" fontId="64" fillId="4" borderId="11" xfId="3" applyNumberFormat="1" applyFont="1" applyFill="1" applyBorder="1" applyAlignment="1">
      <alignment horizontal="left" vertical="center" wrapText="1"/>
    </xf>
    <xf numFmtId="0" fontId="15" fillId="2" borderId="1" xfId="0" applyFont="1" applyFill="1" applyBorder="1" applyAlignment="1">
      <alignment horizontal="center"/>
    </xf>
    <xf numFmtId="0" fontId="15" fillId="2" borderId="4" xfId="0" applyFont="1" applyFill="1" applyBorder="1" applyAlignment="1">
      <alignment horizontal="center"/>
    </xf>
    <xf numFmtId="4" fontId="17" fillId="2" borderId="4" xfId="0" applyNumberFormat="1" applyFont="1" applyFill="1" applyBorder="1" applyAlignment="1">
      <alignment horizontal="right"/>
    </xf>
    <xf numFmtId="0" fontId="17" fillId="2" borderId="4" xfId="0" applyFont="1" applyFill="1" applyBorder="1"/>
    <xf numFmtId="164" fontId="17" fillId="2" borderId="4" xfId="0" applyNumberFormat="1" applyFont="1" applyFill="1" applyBorder="1"/>
    <xf numFmtId="164" fontId="55" fillId="0" borderId="0" xfId="0" applyNumberFormat="1" applyFont="1" applyProtection="1">
      <protection locked="0"/>
    </xf>
    <xf numFmtId="164" fontId="0" fillId="0" borderId="0" xfId="0" applyNumberFormat="1" applyAlignment="1" applyProtection="1">
      <alignment wrapText="1"/>
      <protection locked="0"/>
    </xf>
    <xf numFmtId="164" fontId="0" fillId="0" borderId="0" xfId="0" applyNumberFormat="1" applyProtection="1">
      <protection locked="0"/>
    </xf>
    <xf numFmtId="164" fontId="17" fillId="2" borderId="4" xfId="0" applyNumberFormat="1" applyFont="1" applyFill="1" applyBorder="1" applyProtection="1">
      <protection locked="0"/>
    </xf>
    <xf numFmtId="0" fontId="65" fillId="2" borderId="27" xfId="0" applyFont="1" applyFill="1" applyBorder="1" applyAlignment="1">
      <alignment horizontal="center"/>
    </xf>
    <xf numFmtId="0" fontId="15" fillId="2" borderId="27" xfId="0" applyFont="1" applyFill="1" applyBorder="1" applyAlignment="1">
      <alignment horizontal="center"/>
    </xf>
    <xf numFmtId="0" fontId="65" fillId="2" borderId="4" xfId="0" applyFont="1" applyFill="1" applyBorder="1" applyAlignment="1">
      <alignment horizontal="center"/>
    </xf>
    <xf numFmtId="0" fontId="66" fillId="2" borderId="4" xfId="0" applyFont="1" applyFill="1" applyBorder="1"/>
    <xf numFmtId="4" fontId="67" fillId="2" borderId="4" xfId="0" applyNumberFormat="1" applyFont="1" applyFill="1" applyBorder="1" applyAlignment="1">
      <alignment horizontal="right"/>
    </xf>
    <xf numFmtId="0" fontId="67" fillId="2" borderId="4" xfId="0" applyFont="1" applyFill="1" applyBorder="1"/>
    <xf numFmtId="164" fontId="67" fillId="2" borderId="4" xfId="0" applyNumberFormat="1" applyFont="1" applyFill="1" applyBorder="1" applyProtection="1">
      <protection locked="0"/>
    </xf>
    <xf numFmtId="164" fontId="67" fillId="2" borderId="4" xfId="0" applyNumberFormat="1" applyFont="1" applyFill="1" applyBorder="1"/>
    <xf numFmtId="0" fontId="67" fillId="0" borderId="0" xfId="0" applyFont="1"/>
    <xf numFmtId="0" fontId="69" fillId="2" borderId="4" xfId="0" applyFont="1" applyFill="1" applyBorder="1"/>
    <xf numFmtId="49" fontId="68" fillId="2" borderId="4" xfId="0" applyNumberFormat="1" applyFont="1" applyFill="1" applyBorder="1" applyAlignment="1">
      <alignment horizontal="center" vertical="center"/>
    </xf>
    <xf numFmtId="0" fontId="70" fillId="5" borderId="10" xfId="3" applyFont="1" applyFill="1" applyBorder="1" applyAlignment="1">
      <alignment horizontal="center" vertical="center" wrapText="1"/>
    </xf>
    <xf numFmtId="16" fontId="70" fillId="5" borderId="11" xfId="3" applyNumberFormat="1" applyFont="1" applyFill="1" applyBorder="1" applyAlignment="1">
      <alignment horizontal="left" vertical="center" wrapText="1"/>
    </xf>
    <xf numFmtId="0" fontId="70" fillId="5" borderId="28" xfId="3" applyFont="1" applyFill="1" applyBorder="1" applyAlignment="1">
      <alignment horizontal="center" vertical="center" wrapText="1"/>
    </xf>
    <xf numFmtId="16" fontId="70" fillId="5" borderId="29" xfId="3" applyNumberFormat="1" applyFont="1" applyFill="1" applyBorder="1" applyAlignment="1">
      <alignment horizontal="left" vertical="center" wrapText="1"/>
    </xf>
    <xf numFmtId="164" fontId="71" fillId="5" borderId="29" xfId="3" applyNumberFormat="1" applyFont="1" applyFill="1" applyBorder="1" applyAlignment="1">
      <alignment horizontal="center" vertical="center" wrapText="1"/>
    </xf>
    <xf numFmtId="164" fontId="72" fillId="5" borderId="30" xfId="3" applyNumberFormat="1" applyFont="1" applyFill="1" applyBorder="1" applyAlignment="1">
      <alignment vertical="center" wrapText="1"/>
    </xf>
    <xf numFmtId="0" fontId="73" fillId="0" borderId="0" xfId="0" applyFont="1" applyAlignment="1">
      <alignment horizontal="center"/>
    </xf>
    <xf numFmtId="0" fontId="58" fillId="0" borderId="0" xfId="0" applyFont="1"/>
    <xf numFmtId="2" fontId="58" fillId="0" borderId="0" xfId="0" applyNumberFormat="1" applyFont="1" applyAlignment="1">
      <alignment horizontal="center"/>
    </xf>
    <xf numFmtId="0" fontId="58" fillId="0" borderId="0" xfId="0" applyFont="1" applyAlignment="1">
      <alignment wrapText="1"/>
    </xf>
    <xf numFmtId="164" fontId="12" fillId="5" borderId="11" xfId="3" applyNumberFormat="1" applyFont="1" applyFill="1" applyBorder="1" applyAlignment="1">
      <alignment vertical="center" wrapText="1"/>
    </xf>
    <xf numFmtId="49" fontId="65" fillId="2" borderId="4" xfId="0" applyNumberFormat="1" applyFont="1" applyFill="1" applyBorder="1" applyAlignment="1">
      <alignment horizontal="center"/>
    </xf>
    <xf numFmtId="2" fontId="39" fillId="0" borderId="0" xfId="0" applyNumberFormat="1" applyFont="1" applyAlignment="1">
      <alignment horizontal="center"/>
    </xf>
    <xf numFmtId="164" fontId="39" fillId="0" borderId="0" xfId="0" applyNumberFormat="1" applyFont="1" applyAlignment="1">
      <alignment horizontal="right"/>
    </xf>
    <xf numFmtId="49" fontId="14" fillId="0" borderId="0" xfId="0" applyNumberFormat="1" applyFont="1" applyAlignment="1">
      <alignment horizontal="center"/>
    </xf>
    <xf numFmtId="2" fontId="14" fillId="0" borderId="0" xfId="0" applyNumberFormat="1" applyFont="1" applyAlignment="1">
      <alignment horizontal="center"/>
    </xf>
    <xf numFmtId="0" fontId="40" fillId="0" borderId="0" xfId="0" applyFont="1" applyAlignment="1">
      <alignment vertical="top" wrapText="1"/>
    </xf>
    <xf numFmtId="0" fontId="39" fillId="0" borderId="0" xfId="0" applyFont="1" applyAlignment="1">
      <alignment horizontal="center" vertical="top"/>
    </xf>
    <xf numFmtId="2" fontId="39" fillId="0" borderId="0" xfId="0" applyNumberFormat="1" applyFont="1" applyAlignment="1">
      <alignment horizontal="center" vertical="top"/>
    </xf>
    <xf numFmtId="49" fontId="40" fillId="0" borderId="0" xfId="0" applyNumberFormat="1" applyFont="1" applyAlignment="1">
      <alignment horizontal="center" vertical="top"/>
    </xf>
    <xf numFmtId="2" fontId="38" fillId="0" borderId="0" xfId="0" applyNumberFormat="1" applyFont="1" applyAlignment="1">
      <alignment horizontal="center"/>
    </xf>
    <xf numFmtId="49" fontId="39" fillId="0" borderId="0" xfId="0" applyNumberFormat="1" applyFont="1" applyAlignment="1">
      <alignment horizontal="center"/>
    </xf>
    <xf numFmtId="0" fontId="40" fillId="0" borderId="0" xfId="0" applyFont="1" applyAlignment="1">
      <alignment vertical="top"/>
    </xf>
    <xf numFmtId="164" fontId="6" fillId="4" borderId="0" xfId="0" applyNumberFormat="1" applyFont="1" applyFill="1"/>
    <xf numFmtId="164" fontId="6" fillId="4" borderId="0" xfId="0" applyNumberFormat="1" applyFont="1" applyFill="1" applyAlignment="1">
      <alignment vertical="top"/>
    </xf>
    <xf numFmtId="2" fontId="0" fillId="0" borderId="0" xfId="0" applyNumberFormat="1"/>
    <xf numFmtId="49" fontId="46" fillId="4" borderId="11" xfId="3" applyNumberFormat="1" applyFont="1" applyFill="1" applyBorder="1" applyAlignment="1">
      <alignment horizontal="center" vertical="center" wrapText="1"/>
    </xf>
    <xf numFmtId="0" fontId="37" fillId="3" borderId="1" xfId="2" applyFont="1" applyFill="1" applyBorder="1" applyAlignment="1">
      <alignment horizontal="center" vertical="center" wrapText="1"/>
    </xf>
    <xf numFmtId="0" fontId="37" fillId="3" borderId="2" xfId="2" applyFont="1" applyFill="1" applyBorder="1" applyAlignment="1">
      <alignment horizontal="left" vertical="center" wrapText="1"/>
    </xf>
    <xf numFmtId="0" fontId="41" fillId="3" borderId="2" xfId="2" applyFont="1" applyFill="1" applyBorder="1" applyAlignment="1">
      <alignment horizontal="left" vertical="center" wrapText="1"/>
    </xf>
    <xf numFmtId="0" fontId="41" fillId="3" borderId="3" xfId="2" applyFont="1" applyFill="1" applyBorder="1" applyAlignment="1">
      <alignment horizontal="left" vertical="center" wrapText="1"/>
    </xf>
    <xf numFmtId="49" fontId="51" fillId="4" borderId="11" xfId="3" applyNumberFormat="1" applyFont="1" applyFill="1" applyBorder="1" applyAlignment="1">
      <alignment horizontal="center" vertical="center" wrapText="1"/>
    </xf>
    <xf numFmtId="0" fontId="79" fillId="5" borderId="20" xfId="3" applyFont="1" applyFill="1" applyBorder="1" applyAlignment="1">
      <alignment horizontal="center" vertical="center" wrapText="1"/>
    </xf>
    <xf numFmtId="0" fontId="79" fillId="5" borderId="21" xfId="3" applyFont="1" applyFill="1" applyBorder="1" applyAlignment="1">
      <alignment horizontal="left" vertical="center" wrapText="1"/>
    </xf>
    <xf numFmtId="164" fontId="80" fillId="5" borderId="21" xfId="3" applyNumberFormat="1" applyFont="1" applyFill="1" applyBorder="1" applyAlignment="1">
      <alignment horizontal="center" vertical="center" wrapText="1"/>
    </xf>
    <xf numFmtId="164" fontId="81" fillId="5" borderId="22" xfId="3" applyNumberFormat="1" applyFont="1" applyFill="1" applyBorder="1" applyAlignment="1">
      <alignment horizontal="right" vertical="center" wrapText="1"/>
    </xf>
    <xf numFmtId="0" fontId="79" fillId="5" borderId="19" xfId="3" applyFont="1" applyFill="1" applyBorder="1" applyAlignment="1">
      <alignment horizontal="center" vertical="center" wrapText="1"/>
    </xf>
    <xf numFmtId="0" fontId="79" fillId="5" borderId="4" xfId="3" applyFont="1" applyFill="1" applyBorder="1" applyAlignment="1">
      <alignment horizontal="left" vertical="center" wrapText="1"/>
    </xf>
    <xf numFmtId="164" fontId="80" fillId="5" borderId="4" xfId="3" applyNumberFormat="1" applyFont="1" applyFill="1" applyBorder="1" applyAlignment="1">
      <alignment horizontal="center" vertical="center" wrapText="1"/>
    </xf>
    <xf numFmtId="164" fontId="81" fillId="5" borderId="4" xfId="3" applyNumberFormat="1" applyFont="1" applyFill="1" applyBorder="1" applyAlignment="1">
      <alignment horizontal="right" vertical="center" wrapText="1"/>
    </xf>
    <xf numFmtId="0" fontId="39" fillId="0" borderId="0" xfId="0" applyFont="1" applyAlignment="1">
      <alignment horizontal="left"/>
    </xf>
    <xf numFmtId="0" fontId="40" fillId="0" borderId="0" xfId="0" applyFont="1" applyAlignment="1">
      <alignment horizontal="left"/>
    </xf>
    <xf numFmtId="0" fontId="82" fillId="0" borderId="0" xfId="0" applyFont="1" applyAlignment="1">
      <alignment horizontal="left"/>
    </xf>
    <xf numFmtId="0" fontId="82" fillId="0" borderId="0" xfId="0" applyFont="1"/>
    <xf numFmtId="0" fontId="30" fillId="0" borderId="0" xfId="0" applyFont="1" applyAlignment="1">
      <alignment vertical="top" wrapText="1"/>
    </xf>
    <xf numFmtId="0" fontId="14" fillId="0" borderId="0" xfId="0" applyFont="1" applyAlignment="1">
      <alignment vertical="top" wrapText="1"/>
    </xf>
    <xf numFmtId="0" fontId="14" fillId="0" borderId="0" xfId="0" applyFont="1" applyAlignment="1">
      <alignment horizontal="left"/>
    </xf>
    <xf numFmtId="0" fontId="14" fillId="0" borderId="0" xfId="0" applyFont="1" applyAlignment="1">
      <alignment horizontal="left" vertical="top" wrapText="1"/>
    </xf>
    <xf numFmtId="0" fontId="30" fillId="0" borderId="0" xfId="0" applyFont="1" applyAlignment="1">
      <alignment horizontal="left" vertical="top" wrapText="1"/>
    </xf>
    <xf numFmtId="0" fontId="30" fillId="0" borderId="0" xfId="0" applyFont="1" applyAlignment="1">
      <alignment horizontal="left" vertical="top"/>
    </xf>
    <xf numFmtId="49" fontId="30" fillId="0" borderId="0" xfId="0" applyNumberFormat="1" applyFont="1" applyAlignment="1">
      <alignment horizontal="left" vertical="top" wrapText="1"/>
    </xf>
    <xf numFmtId="0" fontId="14" fillId="0" borderId="0" xfId="0" applyFont="1" applyAlignment="1">
      <alignment horizontal="left" vertical="top"/>
    </xf>
    <xf numFmtId="49" fontId="83" fillId="0" borderId="0" xfId="0" applyNumberFormat="1" applyFont="1" applyAlignment="1">
      <alignment horizontal="left" vertical="top" wrapText="1"/>
    </xf>
    <xf numFmtId="49" fontId="14" fillId="0" borderId="0" xfId="0" applyNumberFormat="1" applyFont="1" applyAlignment="1">
      <alignment horizontal="left" vertical="top" wrapText="1"/>
    </xf>
    <xf numFmtId="0" fontId="14" fillId="0" borderId="0" xfId="0" applyFont="1" applyAlignment="1">
      <alignment horizontal="left" vertical="top" shrinkToFit="1"/>
    </xf>
    <xf numFmtId="0" fontId="14" fillId="0" borderId="0" xfId="0" applyFont="1" applyAlignment="1">
      <alignment vertical="top"/>
    </xf>
    <xf numFmtId="0" fontId="85" fillId="0" borderId="31" xfId="0" applyFont="1" applyBorder="1" applyAlignment="1">
      <alignment vertical="top" wrapText="1"/>
    </xf>
    <xf numFmtId="0" fontId="85" fillId="0" borderId="32" xfId="0" applyFont="1" applyBorder="1" applyAlignment="1">
      <alignment vertical="top" wrapText="1"/>
    </xf>
    <xf numFmtId="0" fontId="85" fillId="0" borderId="33" xfId="0" applyFont="1" applyBorder="1" applyAlignment="1">
      <alignment vertical="top" wrapText="1"/>
    </xf>
    <xf numFmtId="0" fontId="30" fillId="10" borderId="34" xfId="0" applyFont="1" applyFill="1" applyBorder="1"/>
    <xf numFmtId="49" fontId="30" fillId="10" borderId="34" xfId="0" applyNumberFormat="1" applyFont="1" applyFill="1" applyBorder="1" applyAlignment="1">
      <alignment horizontal="left" vertical="top" wrapText="1"/>
    </xf>
    <xf numFmtId="49" fontId="30" fillId="10" borderId="35" xfId="0" applyNumberFormat="1" applyFont="1" applyFill="1" applyBorder="1" applyAlignment="1">
      <alignment horizontal="left" vertical="top" wrapText="1"/>
    </xf>
    <xf numFmtId="0" fontId="85" fillId="11" borderId="36" xfId="0" applyFont="1" applyFill="1" applyBorder="1" applyAlignment="1">
      <alignment vertical="top" wrapText="1"/>
    </xf>
    <xf numFmtId="4" fontId="17" fillId="2" borderId="4" xfId="0" applyNumberFormat="1" applyFont="1" applyFill="1" applyBorder="1" applyAlignment="1">
      <alignment horizontal="center"/>
    </xf>
    <xf numFmtId="0" fontId="17" fillId="2" borderId="4" xfId="0" applyFont="1" applyFill="1" applyBorder="1" applyAlignment="1">
      <alignment horizontal="center"/>
    </xf>
    <xf numFmtId="4" fontId="14" fillId="0" borderId="0" xfId="0" applyNumberFormat="1" applyFont="1" applyAlignment="1">
      <alignment horizontal="center"/>
    </xf>
    <xf numFmtId="0" fontId="85" fillId="0" borderId="0" xfId="0" applyFont="1" applyAlignment="1">
      <alignment vertical="top" wrapText="1"/>
    </xf>
    <xf numFmtId="0" fontId="14" fillId="12" borderId="37" xfId="0" applyFont="1" applyFill="1" applyBorder="1" applyAlignment="1">
      <alignment vertical="top" wrapText="1"/>
    </xf>
    <xf numFmtId="0" fontId="30" fillId="13" borderId="34" xfId="0" applyFont="1" applyFill="1" applyBorder="1" applyAlignment="1">
      <alignment vertical="top" wrapText="1"/>
    </xf>
    <xf numFmtId="0" fontId="30" fillId="13" borderId="35" xfId="0" applyFont="1" applyFill="1" applyBorder="1" applyAlignment="1">
      <alignment vertical="top" wrapText="1"/>
    </xf>
    <xf numFmtId="164" fontId="14" fillId="0" borderId="0" xfId="0" applyNumberFormat="1" applyFont="1" applyAlignment="1">
      <alignment horizontal="right"/>
    </xf>
    <xf numFmtId="0" fontId="85" fillId="0" borderId="31" xfId="0" applyFont="1" applyBorder="1" applyAlignment="1">
      <alignment horizontal="left" vertical="top" wrapText="1"/>
    </xf>
    <xf numFmtId="0" fontId="86" fillId="14" borderId="37" xfId="0" applyFont="1" applyFill="1" applyBorder="1" applyAlignment="1">
      <alignment horizontal="left" vertical="top" wrapText="1"/>
    </xf>
    <xf numFmtId="0" fontId="83" fillId="0" borderId="0" xfId="0" applyFont="1" applyAlignment="1">
      <alignment horizontal="left" vertical="top" wrapText="1"/>
    </xf>
    <xf numFmtId="0" fontId="30" fillId="0" borderId="37" xfId="0" applyFont="1" applyBorder="1" applyAlignment="1">
      <alignment horizontal="left" vertical="top" wrapText="1"/>
    </xf>
    <xf numFmtId="0" fontId="85" fillId="0" borderId="34" xfId="0" applyFont="1" applyBorder="1" applyAlignment="1">
      <alignment horizontal="left" vertical="top" wrapText="1"/>
    </xf>
    <xf numFmtId="0" fontId="14" fillId="0" borderId="38" xfId="0" applyFont="1" applyBorder="1" applyAlignment="1">
      <alignment horizontal="left" vertical="top" wrapText="1"/>
    </xf>
    <xf numFmtId="0" fontId="30" fillId="0" borderId="35" xfId="0" applyFont="1" applyBorder="1" applyAlignment="1">
      <alignment horizontal="left" vertical="top" wrapText="1"/>
    </xf>
    <xf numFmtId="0" fontId="30" fillId="0" borderId="34" xfId="0" applyFont="1" applyBorder="1" applyAlignment="1">
      <alignment horizontal="left" vertical="top" wrapText="1"/>
    </xf>
    <xf numFmtId="0" fontId="30" fillId="0" borderId="0" xfId="0" applyFont="1" applyAlignment="1">
      <alignment horizontal="center"/>
    </xf>
    <xf numFmtId="4" fontId="30" fillId="0" borderId="0" xfId="0" applyNumberFormat="1" applyFont="1" applyAlignment="1">
      <alignment horizontal="center"/>
    </xf>
    <xf numFmtId="0" fontId="85" fillId="0" borderId="36" xfId="0" applyFont="1" applyBorder="1" applyAlignment="1">
      <alignment horizontal="left" vertical="top" wrapText="1"/>
    </xf>
    <xf numFmtId="164" fontId="55" fillId="0" borderId="0" xfId="0" applyNumberFormat="1" applyFont="1" applyAlignment="1" applyProtection="1">
      <alignment horizontal="center"/>
      <protection locked="0"/>
    </xf>
    <xf numFmtId="164" fontId="0" fillId="0" borderId="0" xfId="0" applyNumberFormat="1" applyAlignment="1" applyProtection="1">
      <alignment horizontal="center" wrapText="1"/>
      <protection locked="0"/>
    </xf>
    <xf numFmtId="164" fontId="0" fillId="0" borderId="0" xfId="0" applyNumberFormat="1" applyAlignment="1" applyProtection="1">
      <alignment horizontal="center"/>
      <protection locked="0"/>
    </xf>
    <xf numFmtId="164" fontId="6" fillId="4" borderId="0" xfId="0" applyNumberFormat="1" applyFont="1" applyFill="1" applyProtection="1">
      <protection locked="0"/>
    </xf>
    <xf numFmtId="4" fontId="14" fillId="0" borderId="0" xfId="0" applyNumberFormat="1" applyFont="1" applyAlignment="1" applyProtection="1">
      <alignment horizontal="right"/>
      <protection locked="0"/>
    </xf>
    <xf numFmtId="4" fontId="14" fillId="0" borderId="0" xfId="0" applyNumberFormat="1" applyFont="1" applyProtection="1">
      <protection locked="0"/>
    </xf>
    <xf numFmtId="164" fontId="14" fillId="0" borderId="0" xfId="0" applyNumberFormat="1" applyFont="1" applyProtection="1">
      <protection locked="0"/>
    </xf>
    <xf numFmtId="0" fontId="30" fillId="15" borderId="37" xfId="0" applyFont="1" applyFill="1" applyBorder="1" applyAlignment="1">
      <alignment vertical="top" wrapText="1"/>
    </xf>
    <xf numFmtId="0" fontId="84" fillId="16" borderId="37" xfId="0" applyFont="1" applyFill="1" applyBorder="1" applyAlignment="1">
      <alignment vertical="top" wrapText="1"/>
    </xf>
    <xf numFmtId="164" fontId="17" fillId="2" borderId="4" xfId="0" applyNumberFormat="1" applyFont="1" applyFill="1" applyBorder="1" applyAlignment="1" applyProtection="1">
      <alignment horizontal="center"/>
      <protection locked="0"/>
    </xf>
    <xf numFmtId="0" fontId="30" fillId="12" borderId="37" xfId="0" applyFont="1" applyFill="1" applyBorder="1" applyAlignment="1">
      <alignment vertical="top" wrapText="1"/>
    </xf>
    <xf numFmtId="0" fontId="30" fillId="0" borderId="36" xfId="0" applyFont="1" applyBorder="1" applyAlignment="1">
      <alignment vertical="top" wrapText="1"/>
    </xf>
    <xf numFmtId="49" fontId="14" fillId="0" borderId="0" xfId="0" applyNumberFormat="1" applyFont="1" applyAlignment="1">
      <alignment horizontal="left" vertical="top"/>
    </xf>
    <xf numFmtId="0" fontId="85" fillId="0" borderId="33" xfId="0" applyFont="1" applyBorder="1" applyAlignment="1">
      <alignment horizontal="left" vertical="top" wrapText="1"/>
    </xf>
    <xf numFmtId="0" fontId="14" fillId="15" borderId="36" xfId="0" applyFont="1" applyFill="1" applyBorder="1" applyAlignment="1">
      <alignment horizontal="left" vertical="top" wrapText="1"/>
    </xf>
    <xf numFmtId="0" fontId="30" fillId="0" borderId="34" xfId="0" applyFont="1" applyBorder="1" applyAlignment="1">
      <alignment vertical="top" wrapText="1"/>
    </xf>
    <xf numFmtId="0" fontId="30" fillId="0" borderId="35" xfId="0" applyFont="1" applyBorder="1" applyAlignment="1">
      <alignment vertical="top" wrapText="1"/>
    </xf>
    <xf numFmtId="0" fontId="88" fillId="0" borderId="31" xfId="0" applyFont="1" applyBorder="1" applyAlignment="1">
      <alignment horizontal="left" vertical="top" wrapText="1"/>
    </xf>
    <xf numFmtId="0" fontId="88" fillId="0" borderId="33" xfId="0" applyFont="1" applyBorder="1" applyAlignment="1">
      <alignment horizontal="left" vertical="top" wrapText="1"/>
    </xf>
    <xf numFmtId="0" fontId="85" fillId="0" borderId="36" xfId="0" applyFont="1" applyBorder="1" applyAlignment="1">
      <alignment vertical="top" wrapText="1"/>
    </xf>
    <xf numFmtId="0" fontId="90" fillId="0" borderId="0" xfId="0" applyFont="1" applyAlignment="1">
      <alignment vertical="top" wrapText="1"/>
    </xf>
    <xf numFmtId="0" fontId="48" fillId="0" borderId="0" xfId="0" applyFont="1" applyAlignment="1">
      <alignment vertical="top"/>
    </xf>
    <xf numFmtId="49" fontId="14" fillId="0" borderId="37" xfId="0" applyNumberFormat="1" applyFont="1" applyBorder="1" applyAlignment="1">
      <alignment horizontal="left" vertical="top" wrapText="1"/>
    </xf>
    <xf numFmtId="49" fontId="30" fillId="0" borderId="37" xfId="0" applyNumberFormat="1" applyFont="1" applyBorder="1" applyAlignment="1">
      <alignment horizontal="left" vertical="top" wrapText="1"/>
    </xf>
    <xf numFmtId="49" fontId="30" fillId="0" borderId="34" xfId="0" applyNumberFormat="1" applyFont="1" applyBorder="1" applyAlignment="1">
      <alignment horizontal="left" vertical="top" wrapText="1"/>
    </xf>
    <xf numFmtId="49" fontId="14" fillId="0" borderId="38" xfId="0" applyNumberFormat="1" applyFont="1" applyBorder="1" applyAlignment="1">
      <alignment horizontal="left" vertical="top" wrapText="1"/>
    </xf>
    <xf numFmtId="49" fontId="14" fillId="0" borderId="35" xfId="0" applyNumberFormat="1" applyFont="1" applyBorder="1" applyAlignment="1">
      <alignment horizontal="left" vertical="top" wrapText="1"/>
    </xf>
    <xf numFmtId="4" fontId="17" fillId="2" borderId="4" xfId="0" applyNumberFormat="1" applyFont="1" applyFill="1" applyBorder="1"/>
    <xf numFmtId="0" fontId="54" fillId="0" borderId="0" xfId="0" applyFont="1"/>
    <xf numFmtId="2" fontId="54" fillId="0" borderId="0" xfId="0" applyNumberFormat="1" applyFont="1"/>
    <xf numFmtId="0" fontId="0" fillId="0" borderId="0" xfId="0" applyAlignment="1">
      <alignment wrapText="1"/>
    </xf>
    <xf numFmtId="2" fontId="0" fillId="0" borderId="0" xfId="0" applyNumberFormat="1" applyAlignment="1">
      <alignment wrapText="1"/>
    </xf>
    <xf numFmtId="164" fontId="56" fillId="2" borderId="4" xfId="3" applyNumberFormat="1" applyFont="1" applyFill="1" applyBorder="1" applyAlignment="1">
      <alignment vertical="center"/>
    </xf>
    <xf numFmtId="2" fontId="56" fillId="2" borderId="4" xfId="3" applyNumberFormat="1" applyFont="1" applyFill="1" applyBorder="1" applyAlignment="1">
      <alignment vertical="center"/>
    </xf>
    <xf numFmtId="0" fontId="60" fillId="2" borderId="4" xfId="0" applyFont="1" applyFill="1" applyBorder="1" applyAlignment="1">
      <alignment vertical="center" wrapText="1"/>
    </xf>
    <xf numFmtId="2" fontId="61" fillId="2" borderId="4" xfId="0" applyNumberFormat="1" applyFont="1" applyFill="1" applyBorder="1" applyAlignment="1">
      <alignment vertical="center" wrapText="1"/>
    </xf>
    <xf numFmtId="164" fontId="30" fillId="0" borderId="0" xfId="0" applyNumberFormat="1" applyFont="1" applyAlignment="1" applyProtection="1">
      <alignment horizontal="right"/>
      <protection locked="0"/>
    </xf>
    <xf numFmtId="4" fontId="67" fillId="2" borderId="4" xfId="0" applyNumberFormat="1" applyFont="1" applyFill="1" applyBorder="1" applyAlignment="1">
      <alignment horizontal="center"/>
    </xf>
    <xf numFmtId="0" fontId="67" fillId="2" borderId="4" xfId="0" applyFont="1" applyFill="1" applyBorder="1" applyAlignment="1">
      <alignment horizontal="center"/>
    </xf>
    <xf numFmtId="0" fontId="14" fillId="0" borderId="0" xfId="0" applyFont="1" applyAlignment="1">
      <alignment wrapText="1"/>
    </xf>
    <xf numFmtId="0" fontId="30" fillId="15" borderId="31" xfId="0" applyFont="1" applyFill="1" applyBorder="1" applyAlignment="1">
      <alignment horizontal="left" vertical="top" wrapText="1"/>
    </xf>
    <xf numFmtId="0" fontId="14" fillId="15" borderId="33" xfId="0" applyFont="1" applyFill="1" applyBorder="1" applyAlignment="1">
      <alignment horizontal="left" vertical="top" wrapText="1"/>
    </xf>
    <xf numFmtId="0" fontId="30" fillId="18" borderId="31" xfId="0" applyFont="1" applyFill="1" applyBorder="1" applyAlignment="1">
      <alignment horizontal="left" vertical="top" wrapText="1"/>
    </xf>
    <xf numFmtId="0" fontId="14" fillId="18" borderId="32" xfId="0" applyFont="1" applyFill="1" applyBorder="1" applyAlignment="1">
      <alignment horizontal="left" vertical="top" wrapText="1"/>
    </xf>
    <xf numFmtId="49" fontId="85" fillId="17" borderId="39" xfId="0" applyNumberFormat="1" applyFont="1" applyFill="1" applyBorder="1" applyAlignment="1">
      <alignment horizontal="left" vertical="top" wrapText="1"/>
    </xf>
    <xf numFmtId="0" fontId="85" fillId="17" borderId="40" xfId="0" applyFont="1" applyFill="1" applyBorder="1" applyAlignment="1">
      <alignment horizontal="left" vertical="top" wrapText="1"/>
    </xf>
    <xf numFmtId="0" fontId="56" fillId="2" borderId="4" xfId="3" applyFont="1" applyFill="1" applyBorder="1" applyAlignment="1">
      <alignment horizontal="center" vertical="center"/>
    </xf>
    <xf numFmtId="16" fontId="60" fillId="2" borderId="4" xfId="0" quotePrefix="1" applyNumberFormat="1" applyFont="1" applyFill="1" applyBorder="1" applyAlignment="1">
      <alignment horizontal="center" vertical="center" wrapText="1"/>
    </xf>
    <xf numFmtId="164" fontId="6" fillId="4" borderId="0" xfId="0" applyNumberFormat="1" applyFont="1" applyFill="1" applyAlignment="1" applyProtection="1">
      <alignment vertical="top"/>
      <protection locked="0"/>
    </xf>
    <xf numFmtId="0" fontId="39" fillId="0" borderId="0" xfId="0" applyFont="1" applyAlignment="1">
      <alignment horizontal="center"/>
    </xf>
    <xf numFmtId="164" fontId="39" fillId="0" borderId="0" xfId="0" applyNumberFormat="1" applyFont="1" applyProtection="1">
      <protection locked="0"/>
    </xf>
    <xf numFmtId="0" fontId="87" fillId="0" borderId="0" xfId="4" applyFont="1" applyAlignment="1">
      <alignment wrapText="1"/>
    </xf>
    <xf numFmtId="49" fontId="0" fillId="0" borderId="0" xfId="0" applyNumberFormat="1" applyAlignment="1">
      <alignment horizontal="center" wrapText="1"/>
    </xf>
    <xf numFmtId="49" fontId="14" fillId="0" borderId="0" xfId="0" applyNumberFormat="1" applyFont="1" applyAlignment="1">
      <alignment vertical="top" wrapText="1"/>
    </xf>
    <xf numFmtId="49" fontId="60" fillId="2" borderId="4" xfId="0" quotePrefix="1" applyNumberFormat="1" applyFont="1" applyFill="1" applyBorder="1" applyAlignment="1">
      <alignment horizontal="center" vertical="center" wrapText="1"/>
    </xf>
    <xf numFmtId="0" fontId="15" fillId="0" borderId="0" xfId="0" applyFont="1" applyAlignment="1">
      <alignment horizontal="center"/>
    </xf>
    <xf numFmtId="0" fontId="69" fillId="0" borderId="0" xfId="0" applyFont="1"/>
    <xf numFmtId="4" fontId="17" fillId="0" borderId="0" xfId="0" applyNumberFormat="1" applyFont="1" applyAlignment="1">
      <alignment horizontal="center"/>
    </xf>
    <xf numFmtId="0" fontId="17" fillId="0" borderId="0" xfId="0" applyFont="1" applyAlignment="1">
      <alignment horizontal="center"/>
    </xf>
    <xf numFmtId="164" fontId="17" fillId="0" borderId="0" xfId="0" applyNumberFormat="1" applyFont="1" applyProtection="1">
      <protection locked="0"/>
    </xf>
    <xf numFmtId="164" fontId="17" fillId="0" borderId="0" xfId="0" applyNumberFormat="1" applyFont="1"/>
    <xf numFmtId="0" fontId="39" fillId="0" borderId="0" xfId="0" applyFont="1" applyAlignment="1">
      <alignment horizontal="left" wrapText="1"/>
    </xf>
    <xf numFmtId="0" fontId="39" fillId="0" borderId="0" xfId="0" applyFont="1" applyAlignment="1">
      <alignment horizontal="justify" vertical="top" wrapText="1"/>
    </xf>
    <xf numFmtId="49" fontId="93" fillId="2" borderId="4" xfId="0" applyNumberFormat="1" applyFont="1" applyFill="1" applyBorder="1" applyAlignment="1">
      <alignment horizontal="center" vertical="center"/>
    </xf>
    <xf numFmtId="0" fontId="94" fillId="2" borderId="4" xfId="0" applyFont="1" applyFill="1" applyBorder="1" applyAlignment="1">
      <alignment horizontal="center"/>
    </xf>
    <xf numFmtId="0" fontId="95" fillId="2" borderId="4" xfId="0" applyFont="1" applyFill="1" applyBorder="1"/>
    <xf numFmtId="164" fontId="96" fillId="2" borderId="4" xfId="0" applyNumberFormat="1" applyFont="1" applyFill="1" applyBorder="1" applyProtection="1">
      <protection locked="0"/>
    </xf>
    <xf numFmtId="164" fontId="96" fillId="2" borderId="4" xfId="0" applyNumberFormat="1" applyFont="1" applyFill="1" applyBorder="1"/>
    <xf numFmtId="0" fontId="96" fillId="0" borderId="0" xfId="0" applyFont="1"/>
    <xf numFmtId="16" fontId="97" fillId="2" borderId="4" xfId="0" quotePrefix="1" applyNumberFormat="1" applyFont="1" applyFill="1" applyBorder="1" applyAlignment="1">
      <alignment horizontal="left" vertical="center" wrapText="1"/>
    </xf>
    <xf numFmtId="49" fontId="98" fillId="2" borderId="4" xfId="0" applyNumberFormat="1" applyFont="1" applyFill="1" applyBorder="1" applyAlignment="1">
      <alignment horizontal="center" vertical="center"/>
    </xf>
    <xf numFmtId="0" fontId="50" fillId="0" borderId="0" xfId="4" applyAlignment="1">
      <alignment wrapText="1"/>
    </xf>
    <xf numFmtId="0" fontId="39" fillId="0" borderId="41" xfId="0" applyFont="1" applyBorder="1" applyAlignment="1">
      <alignment horizontal="justify" wrapText="1"/>
    </xf>
    <xf numFmtId="0" fontId="39" fillId="0" borderId="0" xfId="0" applyFont="1" applyAlignment="1">
      <alignment horizontal="justify" wrapText="1"/>
    </xf>
    <xf numFmtId="4" fontId="39" fillId="0" borderId="0" xfId="0" applyNumberFormat="1" applyFont="1" applyAlignment="1">
      <alignment horizontal="justify" vertical="top"/>
    </xf>
    <xf numFmtId="49" fontId="54" fillId="0" borderId="0" xfId="0" applyNumberFormat="1" applyFont="1" applyAlignment="1">
      <alignment horizontal="center" vertical="top"/>
    </xf>
    <xf numFmtId="49" fontId="0" fillId="0" borderId="0" xfId="0" applyNumberFormat="1" applyAlignment="1">
      <alignment horizontal="center"/>
    </xf>
    <xf numFmtId="49" fontId="56" fillId="2" borderId="4" xfId="3" applyNumberFormat="1" applyFont="1" applyFill="1" applyBorder="1" applyAlignment="1">
      <alignment horizontal="center" vertical="center"/>
    </xf>
    <xf numFmtId="4" fontId="96" fillId="2" borderId="4" xfId="0" applyNumberFormat="1" applyFont="1" applyFill="1" applyBorder="1" applyAlignment="1">
      <alignment horizontal="center"/>
    </xf>
    <xf numFmtId="166" fontId="39" fillId="0" borderId="0" xfId="0" quotePrefix="1" applyNumberFormat="1" applyFont="1" applyAlignment="1">
      <alignment horizontal="center" vertical="top"/>
    </xf>
    <xf numFmtId="2" fontId="17" fillId="2" borderId="4" xfId="0" applyNumberFormat="1" applyFont="1" applyFill="1" applyBorder="1" applyAlignment="1">
      <alignment horizontal="center"/>
    </xf>
    <xf numFmtId="2" fontId="96" fillId="2" borderId="4" xfId="0" applyNumberFormat="1" applyFont="1" applyFill="1" applyBorder="1" applyAlignment="1">
      <alignment horizontal="center"/>
    </xf>
    <xf numFmtId="164" fontId="12" fillId="5" borderId="21" xfId="3" applyNumberFormat="1" applyFont="1" applyFill="1" applyBorder="1" applyAlignment="1">
      <alignment horizontal="center" vertical="center" wrapText="1"/>
    </xf>
    <xf numFmtId="2" fontId="60" fillId="2" borderId="4" xfId="0" applyNumberFormat="1" applyFont="1" applyFill="1" applyBorder="1" applyAlignment="1">
      <alignment horizontal="center" vertical="center" wrapText="1"/>
    </xf>
    <xf numFmtId="1" fontId="28" fillId="6" borderId="42" xfId="0" applyNumberFormat="1" applyFont="1" applyFill="1" applyBorder="1" applyAlignment="1">
      <alignment horizontal="center" vertical="center"/>
    </xf>
    <xf numFmtId="0" fontId="28" fillId="6" borderId="43" xfId="0" applyFont="1" applyFill="1" applyBorder="1" applyAlignment="1">
      <alignment vertical="center"/>
    </xf>
    <xf numFmtId="164" fontId="28" fillId="6" borderId="43" xfId="0" applyNumberFormat="1" applyFont="1" applyFill="1" applyBorder="1" applyAlignment="1">
      <alignment vertical="center"/>
    </xf>
    <xf numFmtId="164" fontId="29" fillId="6" borderId="44" xfId="0" applyNumberFormat="1" applyFont="1" applyFill="1" applyBorder="1" applyAlignment="1">
      <alignment vertical="center"/>
    </xf>
    <xf numFmtId="164" fontId="23" fillId="0" borderId="0" xfId="0" applyNumberFormat="1" applyFont="1"/>
    <xf numFmtId="164" fontId="12" fillId="0" borderId="0" xfId="2" applyNumberFormat="1" applyFont="1" applyAlignment="1">
      <alignment vertical="center" wrapText="1"/>
    </xf>
    <xf numFmtId="164" fontId="19" fillId="0" borderId="0" xfId="0" applyNumberFormat="1" applyFont="1" applyAlignment="1">
      <alignment vertical="center"/>
    </xf>
    <xf numFmtId="164" fontId="19" fillId="0" borderId="0" xfId="0" applyNumberFormat="1" applyFont="1"/>
    <xf numFmtId="164" fontId="14" fillId="0" borderId="0" xfId="0" applyNumberFormat="1" applyFont="1" applyAlignment="1">
      <alignment vertical="center"/>
    </xf>
    <xf numFmtId="164" fontId="31" fillId="0" borderId="0" xfId="0" applyNumberFormat="1" applyFont="1"/>
    <xf numFmtId="165" fontId="0" fillId="0" borderId="0" xfId="5" applyFont="1"/>
    <xf numFmtId="0" fontId="84" fillId="0" borderId="0" xfId="0" applyFont="1" applyAlignment="1">
      <alignment horizontal="left" vertical="top" wrapText="1"/>
    </xf>
    <xf numFmtId="0" fontId="14" fillId="0" borderId="0" xfId="0" applyFont="1" applyAlignment="1">
      <alignment horizontal="center" vertical="top" wrapText="1"/>
    </xf>
    <xf numFmtId="4" fontId="14" fillId="0" borderId="0" xfId="0" applyNumberFormat="1" applyFont="1" applyAlignment="1">
      <alignment horizontal="center" vertical="top" wrapText="1"/>
    </xf>
    <xf numFmtId="164" fontId="14" fillId="0" borderId="0" xfId="0" applyNumberFormat="1" applyFont="1" applyAlignment="1" applyProtection="1">
      <alignment horizontal="right" wrapText="1"/>
      <protection locked="0"/>
    </xf>
    <xf numFmtId="164" fontId="14" fillId="0" borderId="0" xfId="0" applyNumberFormat="1" applyFont="1" applyAlignment="1">
      <alignment wrapText="1"/>
    </xf>
    <xf numFmtId="0" fontId="30" fillId="0" borderId="0" xfId="0" applyFont="1" applyAlignment="1">
      <alignment horizontal="left" vertical="top" shrinkToFit="1"/>
    </xf>
    <xf numFmtId="0" fontId="14" fillId="0" borderId="0" xfId="0" applyFont="1" applyAlignment="1">
      <alignment horizontal="center" wrapText="1"/>
    </xf>
    <xf numFmtId="4" fontId="14" fillId="0" borderId="0" xfId="0" applyNumberFormat="1" applyFont="1" applyAlignment="1">
      <alignment horizontal="center" wrapText="1"/>
    </xf>
    <xf numFmtId="164" fontId="14" fillId="0" borderId="0" xfId="0" applyNumberFormat="1" applyFont="1" applyAlignment="1" applyProtection="1">
      <alignment horizontal="right"/>
      <protection locked="0"/>
    </xf>
    <xf numFmtId="0" fontId="39" fillId="0" borderId="0" xfId="0" applyFont="1" applyAlignment="1">
      <alignment horizontal="left" vertical="top"/>
    </xf>
    <xf numFmtId="0" fontId="39" fillId="0" borderId="0" xfId="0" applyFont="1" applyAlignment="1">
      <alignment horizontal="left" vertical="top" wrapText="1"/>
    </xf>
    <xf numFmtId="0" fontId="39" fillId="0" borderId="0" xfId="0" applyFont="1" applyAlignment="1">
      <alignment vertical="top" wrapText="1"/>
    </xf>
    <xf numFmtId="164" fontId="78" fillId="0" borderId="0" xfId="0" applyNumberFormat="1" applyFont="1" applyAlignment="1" applyProtection="1">
      <alignment horizontal="right"/>
      <protection locked="0"/>
    </xf>
    <xf numFmtId="164" fontId="78" fillId="0" borderId="0" xfId="0" applyNumberFormat="1" applyFont="1" applyAlignment="1">
      <alignment horizontal="right"/>
    </xf>
    <xf numFmtId="0" fontId="39" fillId="0" borderId="0" xfId="0" applyFont="1" applyAlignment="1">
      <alignment vertical="top"/>
    </xf>
    <xf numFmtId="4" fontId="39" fillId="0" borderId="0" xfId="0" applyNumberFormat="1" applyFont="1" applyAlignment="1">
      <alignment horizontal="center"/>
    </xf>
    <xf numFmtId="0" fontId="78" fillId="0" borderId="0" xfId="0" applyFont="1" applyAlignment="1">
      <alignment horizontal="left" vertical="top"/>
    </xf>
    <xf numFmtId="0" fontId="78" fillId="0" borderId="0" xfId="0" applyFont="1" applyAlignment="1">
      <alignment vertical="top" wrapText="1"/>
    </xf>
    <xf numFmtId="0" fontId="78" fillId="0" borderId="0" xfId="0" applyFont="1" applyAlignment="1">
      <alignment horizontal="center"/>
    </xf>
    <xf numFmtId="4" fontId="78" fillId="0" borderId="0" xfId="0" applyNumberFormat="1" applyFont="1" applyAlignment="1">
      <alignment horizontal="center"/>
    </xf>
    <xf numFmtId="164" fontId="6" fillId="0" borderId="0" xfId="0" applyNumberFormat="1" applyFont="1" applyProtection="1">
      <protection locked="0"/>
    </xf>
    <xf numFmtId="164" fontId="6" fillId="0" borderId="0" xfId="0" applyNumberFormat="1" applyFont="1"/>
    <xf numFmtId="0" fontId="14" fillId="11" borderId="31" xfId="0" applyFont="1" applyFill="1" applyBorder="1" applyAlignment="1">
      <alignment horizontal="left" vertical="top" wrapText="1"/>
    </xf>
    <xf numFmtId="0" fontId="14" fillId="11" borderId="32" xfId="0" applyFont="1" applyFill="1" applyBorder="1" applyAlignment="1">
      <alignment horizontal="left" vertical="top" wrapText="1"/>
    </xf>
    <xf numFmtId="0" fontId="14" fillId="11" borderId="33" xfId="0" applyFont="1" applyFill="1" applyBorder="1" applyAlignment="1">
      <alignment horizontal="left" vertical="top" wrapText="1"/>
    </xf>
    <xf numFmtId="0" fontId="85" fillId="0" borderId="0" xfId="0" applyFont="1" applyAlignment="1">
      <alignment horizontal="left" vertical="top" wrapText="1"/>
    </xf>
    <xf numFmtId="0" fontId="78" fillId="0" borderId="0" xfId="0" applyFont="1" applyAlignment="1">
      <alignment horizontal="left" vertical="top" wrapText="1"/>
    </xf>
    <xf numFmtId="4" fontId="78" fillId="0" borderId="0" xfId="0" applyNumberFormat="1" applyFont="1" applyAlignment="1" applyProtection="1">
      <alignment horizontal="right"/>
      <protection locked="0"/>
    </xf>
    <xf numFmtId="4" fontId="78" fillId="0" borderId="0" xfId="0" applyNumberFormat="1" applyFont="1" applyAlignment="1">
      <alignment horizontal="right"/>
    </xf>
    <xf numFmtId="49" fontId="103" fillId="0" borderId="0" xfId="0" applyNumberFormat="1" applyFont="1" applyAlignment="1">
      <alignment horizontal="left" vertical="top" wrapText="1"/>
    </xf>
    <xf numFmtId="164" fontId="30" fillId="0" borderId="0" xfId="0" applyNumberFormat="1" applyFont="1"/>
    <xf numFmtId="0" fontId="104" fillId="0" borderId="0" xfId="0" applyFont="1" applyAlignment="1">
      <alignment vertical="top" wrapText="1"/>
    </xf>
    <xf numFmtId="0" fontId="104" fillId="0" borderId="0" xfId="3" applyFont="1" applyAlignment="1">
      <alignment horizontal="left"/>
    </xf>
    <xf numFmtId="4" fontId="104" fillId="0" borderId="0" xfId="3" applyNumberFormat="1" applyFont="1" applyAlignment="1">
      <alignment horizontal="right"/>
    </xf>
    <xf numFmtId="1" fontId="14" fillId="0" borderId="0" xfId="0" applyNumberFormat="1" applyFont="1" applyAlignment="1">
      <alignment horizontal="left" vertical="top"/>
    </xf>
    <xf numFmtId="1" fontId="14" fillId="0" borderId="0" xfId="0" applyNumberFormat="1" applyFont="1" applyAlignment="1">
      <alignment horizontal="left" vertical="top" wrapText="1"/>
    </xf>
    <xf numFmtId="1" fontId="14" fillId="0" borderId="0" xfId="0" applyNumberFormat="1" applyFont="1" applyAlignment="1">
      <alignment horizontal="center"/>
    </xf>
    <xf numFmtId="0" fontId="85" fillId="0" borderId="37" xfId="0" applyFont="1" applyBorder="1" applyAlignment="1">
      <alignment vertical="top" wrapText="1"/>
    </xf>
    <xf numFmtId="0" fontId="30" fillId="0" borderId="0" xfId="0" applyFont="1" applyAlignment="1">
      <alignment horizontal="left"/>
    </xf>
    <xf numFmtId="4" fontId="30" fillId="0" borderId="0" xfId="0" applyNumberFormat="1" applyFont="1" applyAlignment="1" applyProtection="1">
      <alignment horizontal="center"/>
      <protection locked="0"/>
    </xf>
    <xf numFmtId="164" fontId="30" fillId="0" borderId="0" xfId="0" applyNumberFormat="1" applyFont="1" applyAlignment="1">
      <alignment horizontal="right"/>
    </xf>
    <xf numFmtId="4" fontId="14" fillId="0" borderId="0" xfId="0" applyNumberFormat="1" applyFont="1" applyAlignment="1" applyProtection="1">
      <alignment horizontal="center"/>
      <protection locked="0"/>
    </xf>
    <xf numFmtId="0" fontId="48" fillId="0" borderId="0" xfId="0" applyFont="1" applyAlignment="1">
      <alignment horizontal="left"/>
    </xf>
    <xf numFmtId="0" fontId="105" fillId="0" borderId="0" xfId="0" applyFont="1" applyAlignment="1">
      <alignment horizontal="center" vertical="top" wrapText="1"/>
    </xf>
    <xf numFmtId="0" fontId="105" fillId="0" borderId="0" xfId="0" applyFont="1" applyAlignment="1" applyProtection="1">
      <alignment horizontal="center" vertical="top"/>
      <protection locked="0"/>
    </xf>
    <xf numFmtId="164" fontId="105" fillId="0" borderId="0" xfId="0" applyNumberFormat="1" applyFont="1" applyAlignment="1">
      <alignment horizontal="left" vertical="top"/>
    </xf>
    <xf numFmtId="164" fontId="14" fillId="5" borderId="0" xfId="0" applyNumberFormat="1" applyFont="1" applyFill="1"/>
    <xf numFmtId="164" fontId="14" fillId="9" borderId="0" xfId="0" applyNumberFormat="1" applyFont="1" applyFill="1"/>
    <xf numFmtId="10" fontId="77" fillId="4" borderId="6" xfId="0" applyNumberFormat="1" applyFont="1" applyFill="1" applyBorder="1" applyAlignment="1" applyProtection="1">
      <alignment horizontal="center" vertical="center"/>
      <protection locked="0"/>
    </xf>
    <xf numFmtId="0" fontId="14" fillId="0" borderId="0" xfId="0" applyFont="1" applyAlignment="1">
      <alignment horizontal="center" vertical="top"/>
    </xf>
    <xf numFmtId="164" fontId="14" fillId="0" borderId="0" xfId="0" applyNumberFormat="1" applyFont="1" applyAlignment="1" applyProtection="1">
      <alignment horizontal="left" vertical="top"/>
      <protection locked="0"/>
    </xf>
    <xf numFmtId="164" fontId="14" fillId="0" borderId="0" xfId="0" applyNumberFormat="1" applyFont="1" applyAlignment="1">
      <alignment horizontal="left" vertical="top"/>
    </xf>
    <xf numFmtId="0" fontId="78" fillId="0" borderId="0" xfId="0" applyFont="1" applyAlignment="1">
      <alignment vertical="top"/>
    </xf>
    <xf numFmtId="164" fontId="78" fillId="0" borderId="0" xfId="0" applyNumberFormat="1" applyFont="1" applyProtection="1">
      <protection locked="0"/>
    </xf>
    <xf numFmtId="164" fontId="78" fillId="0" borderId="0" xfId="0" applyNumberFormat="1" applyFont="1"/>
    <xf numFmtId="164" fontId="14" fillId="0" borderId="0" xfId="0" applyNumberFormat="1" applyFont="1" applyAlignment="1" applyProtection="1">
      <alignment horizontal="center"/>
      <protection locked="0"/>
    </xf>
    <xf numFmtId="4" fontId="48" fillId="0" borderId="0" xfId="0" applyNumberFormat="1" applyFont="1" applyAlignment="1">
      <alignment horizontal="center" vertical="center"/>
    </xf>
    <xf numFmtId="4" fontId="78" fillId="0" borderId="0" xfId="0" applyNumberFormat="1" applyFont="1" applyProtection="1">
      <protection locked="0"/>
    </xf>
    <xf numFmtId="4" fontId="78" fillId="0" borderId="0" xfId="0" applyNumberFormat="1" applyFont="1"/>
    <xf numFmtId="0" fontId="107" fillId="19" borderId="14" xfId="0" applyFont="1" applyFill="1" applyBorder="1" applyAlignment="1">
      <alignment vertical="top" wrapText="1"/>
    </xf>
    <xf numFmtId="0" fontId="108" fillId="19" borderId="24" xfId="0" applyFont="1" applyFill="1" applyBorder="1" applyAlignment="1">
      <alignment vertical="top" wrapText="1"/>
    </xf>
    <xf numFmtId="0" fontId="84" fillId="0" borderId="0" xfId="0" applyFont="1" applyAlignment="1">
      <alignment horizontal="center" vertical="top" wrapText="1"/>
    </xf>
    <xf numFmtId="4" fontId="14" fillId="0" borderId="0" xfId="0" applyNumberFormat="1" applyFont="1" applyAlignment="1" applyProtection="1">
      <alignment horizontal="right" wrapText="1"/>
      <protection locked="0"/>
    </xf>
    <xf numFmtId="4" fontId="14" fillId="0" borderId="0" xfId="0" applyNumberFormat="1" applyFont="1" applyAlignment="1">
      <alignment horizontal="right" wrapText="1"/>
    </xf>
    <xf numFmtId="49" fontId="84" fillId="0" borderId="0" xfId="0" applyNumberFormat="1" applyFont="1" applyAlignment="1">
      <alignment horizontal="center" vertical="top" wrapText="1"/>
    </xf>
    <xf numFmtId="49" fontId="84" fillId="20" borderId="37" xfId="0" applyNumberFormat="1" applyFont="1" applyFill="1" applyBorder="1" applyAlignment="1">
      <alignment horizontal="left" vertical="top" wrapText="1"/>
    </xf>
    <xf numFmtId="0" fontId="85" fillId="20" borderId="31" xfId="0" applyFont="1" applyFill="1" applyBorder="1" applyAlignment="1">
      <alignment horizontal="left" vertical="top" wrapText="1"/>
    </xf>
    <xf numFmtId="0" fontId="85" fillId="20" borderId="33" xfId="0" applyFont="1" applyFill="1" applyBorder="1" applyAlignment="1">
      <alignment horizontal="left" vertical="top" wrapText="1"/>
    </xf>
    <xf numFmtId="0" fontId="85" fillId="0" borderId="0" xfId="0" applyFont="1" applyAlignment="1">
      <alignment horizontal="center" vertical="top" wrapText="1"/>
    </xf>
    <xf numFmtId="0" fontId="14" fillId="20" borderId="37" xfId="0" applyFont="1" applyFill="1" applyBorder="1" applyAlignment="1">
      <alignment horizontal="left" vertical="top" wrapText="1"/>
    </xf>
    <xf numFmtId="0" fontId="14" fillId="0" borderId="0" xfId="0" applyFont="1" applyAlignment="1" applyProtection="1">
      <alignment horizontal="left" vertical="top" wrapText="1"/>
      <protection locked="0"/>
    </xf>
    <xf numFmtId="0" fontId="85" fillId="20" borderId="0" xfId="0" applyFont="1" applyFill="1" applyAlignment="1">
      <alignment horizontal="center" vertical="top" wrapText="1"/>
    </xf>
    <xf numFmtId="0" fontId="110" fillId="0" borderId="0" xfId="0" applyFont="1" applyAlignment="1">
      <alignment horizontal="left" vertical="top" wrapText="1"/>
    </xf>
    <xf numFmtId="0" fontId="110" fillId="0" borderId="0" xfId="0" applyFont="1" applyAlignment="1">
      <alignment horizontal="center" wrapText="1"/>
    </xf>
    <xf numFmtId="4" fontId="110" fillId="0" borderId="0" xfId="0" applyNumberFormat="1" applyFont="1" applyAlignment="1">
      <alignment horizontal="center" wrapText="1"/>
    </xf>
    <xf numFmtId="4" fontId="110" fillId="0" borderId="0" xfId="0" applyNumberFormat="1" applyFont="1" applyAlignment="1" applyProtection="1">
      <alignment horizontal="right" wrapText="1"/>
      <protection locked="0"/>
    </xf>
    <xf numFmtId="4" fontId="110" fillId="0" borderId="0" xfId="0" applyNumberFormat="1" applyFont="1" applyAlignment="1">
      <alignment horizontal="right" wrapText="1"/>
    </xf>
    <xf numFmtId="0" fontId="78" fillId="0" borderId="0" xfId="0" applyFont="1" applyAlignment="1">
      <alignment horizontal="center" wrapText="1"/>
    </xf>
    <xf numFmtId="4" fontId="78" fillId="0" borderId="0" xfId="0" applyNumberFormat="1" applyFont="1" applyAlignment="1">
      <alignment horizontal="center" wrapText="1"/>
    </xf>
    <xf numFmtId="4" fontId="78" fillId="0" borderId="0" xfId="0" applyNumberFormat="1" applyFont="1" applyAlignment="1" applyProtection="1">
      <alignment horizontal="right" wrapText="1"/>
      <protection locked="0"/>
    </xf>
    <xf numFmtId="4" fontId="78" fillId="0" borderId="0" xfId="0" applyNumberFormat="1" applyFont="1" applyAlignment="1">
      <alignment horizontal="right" wrapText="1"/>
    </xf>
    <xf numFmtId="0" fontId="30" fillId="20" borderId="37" xfId="0" applyFont="1" applyFill="1" applyBorder="1" applyAlignment="1">
      <alignment vertical="top" wrapText="1"/>
    </xf>
    <xf numFmtId="0" fontId="14" fillId="0" borderId="0" xfId="0" applyFont="1" applyAlignment="1">
      <alignment horizontal="left" vertical="center" wrapText="1"/>
    </xf>
    <xf numFmtId="4" fontId="30" fillId="0" borderId="0" xfId="0" applyNumberFormat="1" applyFont="1" applyAlignment="1" applyProtection="1">
      <alignment horizontal="right"/>
      <protection locked="0"/>
    </xf>
    <xf numFmtId="0" fontId="106" fillId="0" borderId="0" xfId="0" applyFont="1" applyAlignment="1">
      <alignment horizontal="left" vertical="top" wrapText="1"/>
    </xf>
    <xf numFmtId="0" fontId="106" fillId="0" borderId="0" xfId="0" applyFont="1" applyAlignment="1">
      <alignment vertical="top"/>
    </xf>
    <xf numFmtId="4" fontId="14" fillId="0" borderId="0" xfId="0" applyNumberFormat="1" applyFont="1" applyAlignment="1">
      <alignment horizontal="left"/>
    </xf>
    <xf numFmtId="0" fontId="78" fillId="0" borderId="0" xfId="0" applyFont="1" applyAlignment="1">
      <alignment horizontal="left"/>
    </xf>
    <xf numFmtId="0" fontId="30" fillId="15" borderId="36" xfId="0" applyFont="1" applyFill="1" applyBorder="1" applyAlignment="1">
      <alignment horizontal="left" vertical="top" wrapText="1"/>
    </xf>
    <xf numFmtId="0" fontId="84" fillId="21" borderId="36" xfId="0" applyFont="1" applyFill="1" applyBorder="1" applyAlignment="1">
      <alignment horizontal="left" vertical="top" wrapText="1"/>
    </xf>
    <xf numFmtId="0" fontId="14" fillId="0" borderId="0" xfId="0" applyFont="1" applyProtection="1">
      <protection locked="0"/>
    </xf>
    <xf numFmtId="16" fontId="14" fillId="0" borderId="0" xfId="0" applyNumberFormat="1" applyFont="1"/>
    <xf numFmtId="0" fontId="103" fillId="0" borderId="0" xfId="0" applyFont="1" applyAlignment="1">
      <alignment vertical="top" wrapText="1"/>
    </xf>
    <xf numFmtId="4" fontId="30" fillId="0" borderId="0" xfId="0" applyNumberFormat="1" applyFont="1" applyAlignment="1">
      <alignment horizontal="right"/>
    </xf>
    <xf numFmtId="0" fontId="51" fillId="0" borderId="0" xfId="0" applyFont="1" applyAlignment="1">
      <alignment horizontal="left" vertical="top"/>
    </xf>
    <xf numFmtId="0" fontId="51" fillId="0" borderId="0" xfId="0" applyFont="1"/>
    <xf numFmtId="4" fontId="51" fillId="0" borderId="0" xfId="0" applyNumberFormat="1" applyFont="1"/>
    <xf numFmtId="4" fontId="51" fillId="0" borderId="0" xfId="0" applyNumberFormat="1" applyFont="1" applyProtection="1">
      <protection locked="0"/>
    </xf>
    <xf numFmtId="0" fontId="84" fillId="16" borderId="36" xfId="0" applyFont="1" applyFill="1" applyBorder="1" applyAlignment="1">
      <alignment horizontal="center" vertical="top" wrapText="1"/>
    </xf>
    <xf numFmtId="0" fontId="14" fillId="0" borderId="0" xfId="0" applyFont="1" applyAlignment="1">
      <alignment horizontal="left" wrapText="1"/>
    </xf>
    <xf numFmtId="0" fontId="85" fillId="0" borderId="32" xfId="0" applyFont="1" applyBorder="1" applyAlignment="1">
      <alignment horizontal="left" vertical="top" wrapText="1"/>
    </xf>
    <xf numFmtId="0" fontId="14" fillId="12" borderId="0" xfId="0" applyFont="1" applyFill="1" applyAlignment="1">
      <alignment horizontal="left" vertical="top" wrapText="1"/>
    </xf>
    <xf numFmtId="0" fontId="30" fillId="12" borderId="0" xfId="0" applyFont="1" applyFill="1" applyAlignment="1">
      <alignment horizontal="left" vertical="top" wrapText="1"/>
    </xf>
    <xf numFmtId="0" fontId="14" fillId="0" borderId="0" xfId="0" applyFont="1" applyAlignment="1" applyProtection="1">
      <alignment horizontal="center"/>
      <protection locked="0"/>
    </xf>
    <xf numFmtId="0" fontId="51" fillId="0" borderId="0" xfId="0" applyFont="1" applyAlignment="1">
      <alignment vertical="top"/>
    </xf>
    <xf numFmtId="0" fontId="51" fillId="0" borderId="0" xfId="0" applyFont="1" applyAlignment="1">
      <alignment vertical="top" wrapText="1"/>
    </xf>
    <xf numFmtId="0" fontId="84" fillId="0" borderId="37" xfId="0" applyFont="1" applyBorder="1" applyAlignment="1">
      <alignment vertical="top" wrapText="1"/>
    </xf>
    <xf numFmtId="164" fontId="6" fillId="5" borderId="11" xfId="3" applyNumberFormat="1" applyFont="1" applyFill="1" applyBorder="1" applyAlignment="1">
      <alignment horizontal="center" vertical="center" wrapText="1"/>
    </xf>
    <xf numFmtId="0" fontId="33" fillId="5" borderId="10" xfId="3" applyFont="1" applyFill="1" applyBorder="1" applyAlignment="1">
      <alignment horizontal="center" vertical="center" wrapText="1"/>
    </xf>
    <xf numFmtId="16" fontId="46" fillId="5" borderId="11" xfId="3" applyNumberFormat="1" applyFont="1" applyFill="1" applyBorder="1" applyAlignment="1">
      <alignment horizontal="left" vertical="center" wrapText="1"/>
    </xf>
    <xf numFmtId="0" fontId="19" fillId="5" borderId="11" xfId="3" applyFont="1" applyFill="1" applyBorder="1" applyAlignment="1">
      <alignment horizontal="center" vertical="center" wrapText="1"/>
    </xf>
    <xf numFmtId="0" fontId="14" fillId="0" borderId="0" xfId="0" applyFont="1" applyAlignment="1" applyProtection="1">
      <alignment horizontal="right" wrapText="1"/>
      <protection locked="0"/>
    </xf>
    <xf numFmtId="4" fontId="14" fillId="0" borderId="0" xfId="0" applyNumberFormat="1" applyFont="1" applyAlignment="1">
      <alignment wrapText="1"/>
    </xf>
    <xf numFmtId="4" fontId="14" fillId="0" borderId="0" xfId="0" applyNumberFormat="1" applyFont="1" applyAlignment="1">
      <alignment horizontal="right" vertical="center"/>
    </xf>
    <xf numFmtId="0" fontId="14" fillId="0" borderId="0" xfId="0" applyFont="1" applyAlignment="1" applyProtection="1">
      <alignment horizontal="right"/>
      <protection locked="0"/>
    </xf>
    <xf numFmtId="0" fontId="14" fillId="0" borderId="0" xfId="0" applyFont="1" applyAlignment="1">
      <alignment horizontal="right"/>
    </xf>
    <xf numFmtId="0" fontId="83" fillId="0" borderId="0" xfId="0" applyFont="1" applyAlignment="1">
      <alignment horizontal="center"/>
    </xf>
    <xf numFmtId="0" fontId="83" fillId="0" borderId="0" xfId="0" applyFont="1" applyProtection="1">
      <protection locked="0"/>
    </xf>
    <xf numFmtId="0" fontId="83" fillId="0" borderId="0" xfId="0" applyFont="1"/>
    <xf numFmtId="2" fontId="14" fillId="0" borderId="0" xfId="0" applyNumberFormat="1" applyFont="1" applyAlignment="1">
      <alignment horizontal="left" vertical="top" wrapText="1"/>
    </xf>
    <xf numFmtId="0" fontId="85" fillId="0" borderId="0" xfId="0" applyFont="1" applyAlignment="1">
      <alignment horizontal="left" vertical="top"/>
    </xf>
    <xf numFmtId="16" fontId="14" fillId="0" borderId="0" xfId="0" applyNumberFormat="1" applyFont="1" applyAlignment="1">
      <alignment horizontal="left" vertical="top"/>
    </xf>
    <xf numFmtId="164" fontId="105" fillId="0" borderId="0" xfId="0" applyNumberFormat="1" applyFont="1" applyAlignment="1" applyProtection="1">
      <alignment horizontal="left" vertical="top"/>
      <protection locked="0"/>
    </xf>
    <xf numFmtId="0" fontId="108" fillId="0" borderId="0" xfId="0" applyFont="1" applyAlignment="1">
      <alignment vertical="top" wrapText="1"/>
    </xf>
    <xf numFmtId="164" fontId="14" fillId="0" borderId="0" xfId="0" applyNumberFormat="1" applyFont="1" applyAlignment="1" applyProtection="1">
      <alignment horizontal="left" vertical="top" wrapText="1"/>
      <protection locked="0"/>
    </xf>
    <xf numFmtId="164" fontId="14" fillId="0" borderId="0" xfId="0" applyNumberFormat="1" applyFont="1" applyAlignment="1">
      <alignment horizontal="left" vertical="top" wrapText="1"/>
    </xf>
    <xf numFmtId="164" fontId="14" fillId="0" borderId="0" xfId="0" applyNumberFormat="1" applyFont="1" applyAlignment="1">
      <alignment horizontal="right" wrapText="1"/>
    </xf>
    <xf numFmtId="49" fontId="84" fillId="0" borderId="37" xfId="0" applyNumberFormat="1" applyFont="1" applyBorder="1" applyAlignment="1">
      <alignment horizontal="left" vertical="top" wrapText="1"/>
    </xf>
    <xf numFmtId="4" fontId="48" fillId="0" borderId="0" xfId="0" applyNumberFormat="1" applyFont="1" applyAlignment="1">
      <alignment horizontal="center" wrapText="1"/>
    </xf>
    <xf numFmtId="0" fontId="14" fillId="0" borderId="37" xfId="0" applyFont="1" applyBorder="1" applyAlignment="1">
      <alignment horizontal="left" vertical="top" wrapText="1"/>
    </xf>
    <xf numFmtId="164" fontId="78" fillId="0" borderId="0" xfId="0" applyNumberFormat="1" applyFont="1" applyAlignment="1" applyProtection="1">
      <alignment horizontal="right" wrapText="1"/>
      <protection locked="0"/>
    </xf>
    <xf numFmtId="164" fontId="78" fillId="0" borderId="0" xfId="0" applyNumberFormat="1" applyFont="1" applyAlignment="1">
      <alignment horizontal="right" wrapText="1"/>
    </xf>
    <xf numFmtId="0" fontId="30" fillId="0" borderId="37" xfId="0" applyFont="1" applyBorder="1" applyAlignment="1">
      <alignment vertical="top" wrapText="1"/>
    </xf>
    <xf numFmtId="0" fontId="0" fillId="0" borderId="0" xfId="0" applyAlignment="1">
      <alignment horizontal="left" vertical="top"/>
    </xf>
    <xf numFmtId="0" fontId="106" fillId="0" borderId="0" xfId="0" applyFont="1" applyAlignment="1">
      <alignment vertical="top" wrapText="1"/>
    </xf>
    <xf numFmtId="49" fontId="39" fillId="0" borderId="0" xfId="0" applyNumberFormat="1" applyFont="1" applyAlignment="1">
      <alignment horizontal="center" vertical="top"/>
    </xf>
    <xf numFmtId="4" fontId="39" fillId="0" borderId="0" xfId="0" applyNumberFormat="1" applyFont="1" applyAlignment="1">
      <alignment vertical="top"/>
    </xf>
    <xf numFmtId="4" fontId="40" fillId="0" borderId="0" xfId="0" applyNumberFormat="1" applyFont="1" applyAlignment="1">
      <alignment horizontal="left" vertical="top"/>
    </xf>
    <xf numFmtId="4" fontId="39" fillId="0" borderId="0" xfId="0" applyNumberFormat="1" applyFont="1" applyAlignment="1">
      <alignment horizontal="center" vertical="top"/>
    </xf>
    <xf numFmtId="4" fontId="78" fillId="0" borderId="0" xfId="0" applyNumberFormat="1" applyFont="1" applyAlignment="1">
      <alignment horizontal="center" vertical="top"/>
    </xf>
    <xf numFmtId="164" fontId="39" fillId="0" borderId="0" xfId="0" applyNumberFormat="1" applyFont="1" applyAlignment="1" applyProtection="1">
      <alignment horizontal="right" vertical="top"/>
      <protection locked="0"/>
    </xf>
    <xf numFmtId="164" fontId="39" fillId="0" borderId="0" xfId="0" applyNumberFormat="1" applyFont="1" applyAlignment="1">
      <alignment horizontal="right" vertical="top"/>
    </xf>
    <xf numFmtId="0" fontId="40" fillId="0" borderId="0" xfId="0" applyFont="1" applyAlignment="1">
      <alignment horizontal="left" vertical="top" wrapText="1"/>
    </xf>
    <xf numFmtId="0" fontId="39" fillId="0" borderId="0" xfId="8" applyFont="1" applyAlignment="1">
      <alignment horizontal="left" vertical="top" wrapText="1"/>
    </xf>
    <xf numFmtId="4" fontId="39" fillId="0" borderId="0" xfId="0" applyNumberFormat="1" applyFont="1" applyAlignment="1" applyProtection="1">
      <alignment horizontal="right" vertical="top"/>
      <protection locked="0"/>
    </xf>
    <xf numFmtId="4" fontId="39" fillId="0" borderId="0" xfId="0" applyNumberFormat="1" applyFont="1" applyAlignment="1">
      <alignment horizontal="right" vertical="top"/>
    </xf>
    <xf numFmtId="164" fontId="14" fillId="9" borderId="0" xfId="0" applyNumberFormat="1" applyFont="1" applyFill="1" applyAlignment="1">
      <alignment vertical="top"/>
    </xf>
    <xf numFmtId="164" fontId="14" fillId="5" borderId="0" xfId="0" applyNumberFormat="1" applyFont="1" applyFill="1" applyAlignment="1">
      <alignment vertical="top"/>
    </xf>
    <xf numFmtId="1" fontId="39" fillId="0" borderId="0" xfId="0" applyNumberFormat="1" applyFont="1" applyAlignment="1">
      <alignment horizontal="center"/>
    </xf>
    <xf numFmtId="4" fontId="39" fillId="0" borderId="0" xfId="0" applyNumberFormat="1" applyFont="1" applyAlignment="1">
      <alignment horizontal="left"/>
    </xf>
    <xf numFmtId="164" fontId="39" fillId="0" borderId="0" xfId="0" applyNumberFormat="1" applyFont="1"/>
    <xf numFmtId="164" fontId="39" fillId="0" borderId="0" xfId="0" applyNumberFormat="1" applyFont="1" applyAlignment="1" applyProtection="1">
      <alignment horizontal="center"/>
      <protection locked="0"/>
    </xf>
    <xf numFmtId="164" fontId="39" fillId="0" borderId="0" xfId="0" applyNumberFormat="1" applyFont="1" applyAlignment="1">
      <alignment horizontal="center"/>
    </xf>
    <xf numFmtId="4" fontId="39" fillId="0" borderId="0" xfId="0" applyNumberFormat="1" applyFont="1" applyAlignment="1">
      <alignment horizontal="right"/>
    </xf>
    <xf numFmtId="164" fontId="39" fillId="0" borderId="0" xfId="0" applyNumberFormat="1" applyFont="1" applyAlignment="1" applyProtection="1">
      <alignment horizontal="left"/>
      <protection locked="0"/>
    </xf>
    <xf numFmtId="164" fontId="39" fillId="0" borderId="0" xfId="0" applyNumberFormat="1" applyFont="1" applyAlignment="1">
      <alignment horizontal="left"/>
    </xf>
    <xf numFmtId="4" fontId="39" fillId="0" borderId="0" xfId="0" applyNumberFormat="1" applyFont="1"/>
    <xf numFmtId="0" fontId="40" fillId="0" borderId="0" xfId="0" applyFont="1"/>
    <xf numFmtId="0" fontId="39" fillId="0" borderId="0" xfId="0" applyFont="1" applyAlignment="1">
      <alignment horizontal="right"/>
    </xf>
    <xf numFmtId="0" fontId="39" fillId="0" borderId="0" xfId="0" applyFont="1" applyAlignment="1">
      <alignment horizontal="right" vertical="top"/>
    </xf>
    <xf numFmtId="0" fontId="39" fillId="0" borderId="0" xfId="0" quotePrefix="1" applyFont="1" applyAlignment="1">
      <alignment vertical="top" wrapText="1"/>
    </xf>
    <xf numFmtId="0" fontId="39" fillId="0" borderId="0" xfId="0" quotePrefix="1" applyFont="1"/>
    <xf numFmtId="0" fontId="112" fillId="0" borderId="0" xfId="0" applyFont="1" applyAlignment="1">
      <alignment horizontal="justify" wrapText="1"/>
    </xf>
    <xf numFmtId="0" fontId="112" fillId="0" borderId="0" xfId="0" applyFont="1" applyAlignment="1">
      <alignment horizontal="center"/>
    </xf>
    <xf numFmtId="39" fontId="112" fillId="0" borderId="0" xfId="0" applyNumberFormat="1" applyFont="1" applyProtection="1">
      <protection locked="0"/>
    </xf>
    <xf numFmtId="39" fontId="112" fillId="0" borderId="0" xfId="0" applyNumberFormat="1" applyFont="1"/>
    <xf numFmtId="0" fontId="112" fillId="0" borderId="0" xfId="0" quotePrefix="1" applyFont="1" applyAlignment="1">
      <alignment horizontal="center" vertical="top"/>
    </xf>
    <xf numFmtId="0" fontId="39" fillId="0" borderId="0" xfId="0" applyFont="1" applyAlignment="1" applyProtection="1">
      <alignment horizontal="right"/>
      <protection locked="0"/>
    </xf>
    <xf numFmtId="39" fontId="39" fillId="0" borderId="0" xfId="0" applyNumberFormat="1" applyFont="1"/>
    <xf numFmtId="0" fontId="39" fillId="0" borderId="41" xfId="0" applyFont="1" applyBorder="1"/>
    <xf numFmtId="0" fontId="39" fillId="0" borderId="41" xfId="0" applyFont="1" applyBorder="1" applyAlignment="1">
      <alignment horizontal="center"/>
    </xf>
    <xf numFmtId="0" fontId="39" fillId="0" borderId="41" xfId="0" applyFont="1" applyBorder="1" applyAlignment="1" applyProtection="1">
      <alignment horizontal="right"/>
      <protection locked="0"/>
    </xf>
    <xf numFmtId="39" fontId="39" fillId="0" borderId="41" xfId="0" applyNumberFormat="1" applyFont="1" applyBorder="1"/>
    <xf numFmtId="0" fontId="39" fillId="0" borderId="0" xfId="0" applyFont="1" applyAlignment="1">
      <alignment horizontal="justify"/>
    </xf>
    <xf numFmtId="39" fontId="39" fillId="0" borderId="0" xfId="0" applyNumberFormat="1" applyFont="1" applyProtection="1">
      <protection locked="0"/>
    </xf>
    <xf numFmtId="0" fontId="112" fillId="0" borderId="0" xfId="0" applyFont="1"/>
    <xf numFmtId="0" fontId="112" fillId="0" borderId="41" xfId="0" applyFont="1" applyBorder="1" applyAlignment="1">
      <alignment horizontal="justify" wrapText="1"/>
    </xf>
    <xf numFmtId="10" fontId="112" fillId="0" borderId="0" xfId="0" applyNumberFormat="1" applyFont="1" applyAlignment="1">
      <alignment horizontal="center"/>
    </xf>
    <xf numFmtId="164" fontId="6" fillId="0" borderId="0" xfId="0" applyNumberFormat="1" applyFont="1" applyAlignment="1" applyProtection="1">
      <alignment vertical="top"/>
      <protection locked="0"/>
    </xf>
    <xf numFmtId="2" fontId="14" fillId="0" borderId="0" xfId="0" applyNumberFormat="1" applyFont="1" applyAlignment="1">
      <alignment horizontal="center" vertical="top" wrapText="1"/>
    </xf>
    <xf numFmtId="0" fontId="38" fillId="0" borderId="0" xfId="0" applyFont="1" applyAlignment="1">
      <alignment wrapText="1"/>
    </xf>
    <xf numFmtId="0" fontId="44" fillId="0" borderId="0" xfId="0" applyFont="1" applyAlignment="1">
      <alignment horizontal="center"/>
    </xf>
    <xf numFmtId="0" fontId="44" fillId="0" borderId="0" xfId="0" applyFont="1" applyAlignment="1">
      <alignment wrapText="1"/>
    </xf>
    <xf numFmtId="1" fontId="65" fillId="2" borderId="4" xfId="0" applyNumberFormat="1" applyFont="1" applyFill="1" applyBorder="1" applyAlignment="1">
      <alignment horizontal="center"/>
    </xf>
    <xf numFmtId="1" fontId="98" fillId="2" borderId="4" xfId="0" applyNumberFormat="1" applyFont="1" applyFill="1" applyBorder="1" applyAlignment="1">
      <alignment horizontal="center" vertical="center"/>
    </xf>
    <xf numFmtId="1" fontId="54" fillId="0" borderId="0" xfId="0" applyNumberFormat="1" applyFont="1" applyAlignment="1">
      <alignment horizontal="center" vertical="top"/>
    </xf>
    <xf numFmtId="1" fontId="0" fillId="0" borderId="0" xfId="0" applyNumberFormat="1" applyAlignment="1">
      <alignment horizontal="center"/>
    </xf>
    <xf numFmtId="1" fontId="56" fillId="2" borderId="4" xfId="3" applyNumberFormat="1" applyFont="1" applyFill="1" applyBorder="1" applyAlignment="1">
      <alignment horizontal="center" vertical="center"/>
    </xf>
    <xf numFmtId="1" fontId="68" fillId="2" borderId="4" xfId="0" applyNumberFormat="1" applyFont="1" applyFill="1" applyBorder="1" applyAlignment="1">
      <alignment horizontal="center" vertical="center"/>
    </xf>
    <xf numFmtId="0" fontId="33" fillId="0" borderId="0" xfId="4" applyFont="1"/>
    <xf numFmtId="2" fontId="14" fillId="0" borderId="0" xfId="0" applyNumberFormat="1" applyFont="1" applyAlignment="1">
      <alignment horizontal="center" wrapText="1"/>
    </xf>
    <xf numFmtId="164" fontId="14" fillId="0" borderId="0" xfId="0" applyNumberFormat="1" applyFont="1" applyAlignment="1" applyProtection="1">
      <alignment wrapText="1"/>
      <protection locked="0"/>
    </xf>
    <xf numFmtId="0" fontId="14" fillId="0" borderId="41" xfId="0" applyFont="1" applyBorder="1" applyAlignment="1">
      <alignment horizontal="center" wrapText="1"/>
    </xf>
    <xf numFmtId="0" fontId="14" fillId="0" borderId="41" xfId="0" applyFont="1" applyBorder="1" applyAlignment="1">
      <alignment vertical="top" wrapText="1"/>
    </xf>
    <xf numFmtId="2" fontId="14" fillId="0" borderId="41" xfId="0" applyNumberFormat="1" applyFont="1" applyBorder="1" applyAlignment="1">
      <alignment horizontal="center" wrapText="1"/>
    </xf>
    <xf numFmtId="164" fontId="14" fillId="0" borderId="41" xfId="0" applyNumberFormat="1" applyFont="1" applyBorder="1" applyAlignment="1" applyProtection="1">
      <alignment wrapText="1"/>
      <protection locked="0"/>
    </xf>
    <xf numFmtId="164" fontId="0" fillId="0" borderId="41" xfId="0" applyNumberFormat="1" applyBorder="1"/>
    <xf numFmtId="164" fontId="14" fillId="0" borderId="41" xfId="0" applyNumberFormat="1" applyFont="1" applyBorder="1"/>
    <xf numFmtId="9" fontId="14" fillId="0" borderId="0" xfId="20" applyFont="1" applyAlignment="1">
      <alignment horizontal="center" wrapText="1"/>
    </xf>
    <xf numFmtId="0" fontId="88" fillId="0" borderId="0" xfId="0" applyFont="1" applyAlignment="1">
      <alignment horizontal="right" vertical="top"/>
    </xf>
    <xf numFmtId="0" fontId="39" fillId="0" borderId="41" xfId="0" applyFont="1" applyBorder="1" applyAlignment="1">
      <alignment horizontal="left" wrapText="1"/>
    </xf>
    <xf numFmtId="166" fontId="39" fillId="0" borderId="0" xfId="0" quotePrefix="1" applyNumberFormat="1" applyFont="1" applyAlignment="1">
      <alignment horizontal="left" vertical="top"/>
    </xf>
    <xf numFmtId="0" fontId="112" fillId="0" borderId="0" xfId="0" applyFont="1" applyAlignment="1">
      <alignment horizontal="right"/>
    </xf>
    <xf numFmtId="0" fontId="39" fillId="0" borderId="0" xfId="0" quotePrefix="1" applyFont="1" applyAlignment="1">
      <alignment horizontal="right" vertical="top"/>
    </xf>
    <xf numFmtId="0" fontId="112" fillId="0" borderId="0" xfId="0" applyFont="1" applyAlignment="1">
      <alignment vertical="top"/>
    </xf>
    <xf numFmtId="0" fontId="88" fillId="0" borderId="0" xfId="0" quotePrefix="1" applyFont="1" applyAlignment="1">
      <alignment horizontal="right" vertical="top"/>
    </xf>
    <xf numFmtId="0" fontId="88" fillId="0" borderId="0" xfId="0" applyFont="1" applyAlignment="1">
      <alignment vertical="top"/>
    </xf>
    <xf numFmtId="0" fontId="39" fillId="0" borderId="0" xfId="0" applyFont="1" applyAlignment="1">
      <alignment horizontal="justify" vertical="top"/>
    </xf>
    <xf numFmtId="166" fontId="112" fillId="0" borderId="0" xfId="0" quotePrefix="1" applyNumberFormat="1" applyFont="1" applyAlignment="1">
      <alignment horizontal="left" vertical="top"/>
    </xf>
    <xf numFmtId="0" fontId="112" fillId="0" borderId="0" xfId="0" quotePrefix="1" applyFont="1" applyAlignment="1">
      <alignment horizontal="right" vertical="top"/>
    </xf>
    <xf numFmtId="0" fontId="39" fillId="0" borderId="0" xfId="0" quotePrefix="1" applyFont="1" applyAlignment="1">
      <alignment horizontal="justify" wrapText="1"/>
    </xf>
    <xf numFmtId="0" fontId="39" fillId="0" borderId="0" xfId="0" quotePrefix="1" applyFont="1" applyAlignment="1">
      <alignment horizontal="justify" vertical="top" wrapText="1"/>
    </xf>
    <xf numFmtId="0" fontId="39" fillId="0" borderId="0" xfId="0" quotePrefix="1" applyFont="1" applyAlignment="1">
      <alignment vertical="top"/>
    </xf>
    <xf numFmtId="0" fontId="112" fillId="0" borderId="0" xfId="0" applyFont="1" applyAlignment="1">
      <alignment horizontal="justify" vertical="top" wrapText="1"/>
    </xf>
    <xf numFmtId="0" fontId="116" fillId="0" borderId="0" xfId="0" applyFont="1" applyAlignment="1">
      <alignment horizontal="right" vertical="top"/>
    </xf>
    <xf numFmtId="0" fontId="40" fillId="0" borderId="0" xfId="0" applyFont="1" applyAlignment="1">
      <alignment horizontal="justify" wrapText="1"/>
    </xf>
    <xf numFmtId="0" fontId="101" fillId="0" borderId="0" xfId="0" applyFont="1" applyAlignment="1">
      <alignment horizontal="justify" wrapText="1"/>
    </xf>
    <xf numFmtId="0" fontId="112" fillId="0" borderId="0" xfId="0" applyFont="1" applyAlignment="1">
      <alignment horizontal="left" vertical="top"/>
    </xf>
    <xf numFmtId="0" fontId="112" fillId="0" borderId="0" xfId="0" applyFont="1" applyAlignment="1">
      <alignment horizontal="right" vertical="top"/>
    </xf>
    <xf numFmtId="0" fontId="112" fillId="0" borderId="0" xfId="0" quotePrefix="1" applyFont="1" applyAlignment="1">
      <alignment horizontal="justify" wrapText="1"/>
    </xf>
    <xf numFmtId="0" fontId="39" fillId="0" borderId="0" xfId="0" quotePrefix="1" applyFont="1" applyAlignment="1">
      <alignment horizontal="left" vertical="top"/>
    </xf>
    <xf numFmtId="0" fontId="112" fillId="0" borderId="0" xfId="0" quotePrefix="1" applyFont="1" applyAlignment="1">
      <alignment horizontal="left" vertical="top"/>
    </xf>
    <xf numFmtId="0" fontId="39" fillId="0" borderId="41" xfId="0" applyFont="1" applyBorder="1" applyAlignment="1">
      <alignment horizontal="right"/>
    </xf>
    <xf numFmtId="0" fontId="40" fillId="0" borderId="0" xfId="0" applyFont="1" applyAlignment="1">
      <alignment wrapText="1"/>
    </xf>
    <xf numFmtId="0" fontId="39" fillId="0" borderId="0" xfId="0" applyFont="1" applyAlignment="1">
      <alignment horizontal="justify" vertical="justify" wrapText="1"/>
    </xf>
    <xf numFmtId="0" fontId="112" fillId="0" borderId="41" xfId="0" applyFont="1" applyBorder="1" applyAlignment="1">
      <alignment horizontal="right"/>
    </xf>
    <xf numFmtId="0" fontId="112" fillId="0" borderId="0" xfId="0" quotePrefix="1" applyFont="1" applyAlignment="1">
      <alignment vertical="top"/>
    </xf>
    <xf numFmtId="0" fontId="39" fillId="0" borderId="26" xfId="0" applyFont="1" applyBorder="1" applyAlignment="1">
      <alignment horizontal="right"/>
    </xf>
    <xf numFmtId="0" fontId="39" fillId="0" borderId="0" xfId="16" applyFont="1" applyAlignment="1">
      <alignment horizontal="center" vertical="top" wrapText="1"/>
    </xf>
    <xf numFmtId="2" fontId="39" fillId="0" borderId="0" xfId="0" applyNumberFormat="1" applyFont="1" applyAlignment="1">
      <alignment horizontal="right"/>
    </xf>
    <xf numFmtId="0" fontId="39" fillId="0" borderId="0" xfId="17" applyFont="1" applyAlignment="1">
      <alignment horizontal="justify" wrapText="1"/>
    </xf>
    <xf numFmtId="0" fontId="88" fillId="0" borderId="0" xfId="0" applyFont="1" applyAlignment="1">
      <alignment horizontal="right" vertical="top" wrapText="1"/>
    </xf>
    <xf numFmtId="0" fontId="39" fillId="0" borderId="0" xfId="18" applyFont="1" applyAlignment="1">
      <alignment horizontal="right"/>
    </xf>
    <xf numFmtId="0" fontId="88" fillId="0" borderId="0" xfId="0" quotePrefix="1" applyFont="1" applyAlignment="1">
      <alignment horizontal="right" vertical="top" wrapText="1"/>
    </xf>
    <xf numFmtId="0" fontId="113" fillId="0" borderId="0" xfId="0" applyFont="1"/>
    <xf numFmtId="0" fontId="113" fillId="0" borderId="0" xfId="0" applyFont="1" applyAlignment="1">
      <alignment horizontal="right"/>
    </xf>
    <xf numFmtId="0" fontId="39" fillId="0" borderId="26" xfId="0" applyFont="1" applyBorder="1" applyAlignment="1">
      <alignment horizontal="justify" wrapText="1"/>
    </xf>
    <xf numFmtId="166" fontId="39" fillId="0" borderId="0" xfId="17" quotePrefix="1" applyNumberFormat="1" applyFont="1" applyAlignment="1">
      <alignment horizontal="left" vertical="top"/>
    </xf>
    <xf numFmtId="0" fontId="39" fillId="0" borderId="0" xfId="0" applyFont="1" applyAlignment="1">
      <alignment horizontal="right" wrapText="1"/>
    </xf>
    <xf numFmtId="0" fontId="39" fillId="0" borderId="26" xfId="0" applyFont="1" applyBorder="1" applyAlignment="1">
      <alignment horizontal="right" wrapText="1"/>
    </xf>
    <xf numFmtId="2" fontId="118" fillId="2" borderId="4" xfId="0" applyNumberFormat="1" applyFont="1" applyFill="1" applyBorder="1" applyAlignment="1">
      <alignment horizontal="center"/>
    </xf>
    <xf numFmtId="2" fontId="119" fillId="0" borderId="0" xfId="0" applyNumberFormat="1" applyFont="1" applyAlignment="1">
      <alignment horizontal="center"/>
    </xf>
    <xf numFmtId="2" fontId="120" fillId="0" borderId="0" xfId="0" applyNumberFormat="1" applyFont="1" applyAlignment="1">
      <alignment horizontal="center"/>
    </xf>
    <xf numFmtId="2" fontId="119" fillId="0" borderId="0" xfId="0" applyNumberFormat="1" applyFont="1" applyAlignment="1">
      <alignment horizontal="center" wrapText="1"/>
    </xf>
    <xf numFmtId="0" fontId="119" fillId="0" borderId="0" xfId="0" applyFont="1"/>
    <xf numFmtId="0" fontId="119" fillId="0" borderId="0" xfId="0" applyFont="1" applyAlignment="1">
      <alignment vertical="top"/>
    </xf>
    <xf numFmtId="0" fontId="119" fillId="0" borderId="0" xfId="0" applyFont="1" applyAlignment="1">
      <alignment horizontal="center"/>
    </xf>
    <xf numFmtId="164" fontId="119" fillId="0" borderId="0" xfId="0" applyNumberFormat="1" applyFont="1" applyProtection="1">
      <protection locked="0"/>
    </xf>
    <xf numFmtId="164" fontId="119" fillId="0" borderId="0" xfId="0" applyNumberFormat="1" applyFont="1"/>
    <xf numFmtId="164" fontId="6" fillId="9" borderId="0" xfId="0" applyNumberFormat="1" applyFont="1" applyFill="1"/>
    <xf numFmtId="164" fontId="6" fillId="5" borderId="0" xfId="0" applyNumberFormat="1" applyFont="1" applyFill="1"/>
    <xf numFmtId="0" fontId="39" fillId="0" borderId="0" xfId="0" applyFont="1" applyAlignment="1">
      <alignment wrapText="1"/>
    </xf>
    <xf numFmtId="0" fontId="40" fillId="5" borderId="0" xfId="0" quotePrefix="1" applyFont="1" applyFill="1" applyAlignment="1">
      <alignment vertical="top"/>
    </xf>
    <xf numFmtId="0" fontId="40" fillId="5" borderId="0" xfId="0" quotePrefix="1" applyFont="1" applyFill="1" applyAlignment="1">
      <alignment horizontal="right" vertical="top"/>
    </xf>
    <xf numFmtId="0" fontId="30" fillId="5" borderId="0" xfId="0" applyFont="1" applyFill="1" applyAlignment="1">
      <alignment wrapText="1"/>
    </xf>
    <xf numFmtId="0" fontId="40" fillId="5" borderId="0" xfId="0" applyFont="1" applyFill="1" applyAlignment="1">
      <alignment horizontal="right"/>
    </xf>
    <xf numFmtId="164" fontId="115" fillId="5" borderId="0" xfId="0" applyNumberFormat="1" applyFont="1" applyFill="1"/>
    <xf numFmtId="2" fontId="112" fillId="0" borderId="0" xfId="0" applyNumberFormat="1" applyFont="1" applyAlignment="1">
      <alignment horizontal="right"/>
    </xf>
    <xf numFmtId="2" fontId="17" fillId="2" borderId="4" xfId="0" applyNumberFormat="1" applyFont="1" applyFill="1" applyBorder="1" applyAlignment="1">
      <alignment horizontal="center" vertical="center"/>
    </xf>
    <xf numFmtId="2" fontId="96" fillId="2" borderId="4" xfId="0" applyNumberFormat="1" applyFont="1" applyFill="1" applyBorder="1" applyAlignment="1">
      <alignment horizontal="center" vertical="center"/>
    </xf>
    <xf numFmtId="2" fontId="54" fillId="0" borderId="0" xfId="0" applyNumberFormat="1" applyFont="1" applyAlignment="1">
      <alignment horizontal="center" vertical="center"/>
    </xf>
    <xf numFmtId="2" fontId="0" fillId="0" borderId="0" xfId="0" applyNumberFormat="1" applyAlignment="1">
      <alignment horizontal="center" vertical="center" wrapText="1"/>
    </xf>
    <xf numFmtId="2" fontId="0" fillId="0" borderId="0" xfId="0" applyNumberFormat="1" applyAlignment="1">
      <alignment horizontal="center" vertical="center"/>
    </xf>
    <xf numFmtId="2" fontId="39" fillId="0" borderId="0" xfId="0" applyNumberFormat="1" applyFont="1" applyAlignment="1">
      <alignment horizontal="right" vertical="center"/>
    </xf>
    <xf numFmtId="2" fontId="112" fillId="0" borderId="0" xfId="0" applyNumberFormat="1" applyFont="1" applyAlignment="1">
      <alignment horizontal="right" vertical="center"/>
    </xf>
    <xf numFmtId="2" fontId="112" fillId="0" borderId="41" xfId="0" applyNumberFormat="1" applyFont="1" applyBorder="1" applyAlignment="1">
      <alignment horizontal="right" vertical="center"/>
    </xf>
    <xf numFmtId="2" fontId="40" fillId="5" borderId="0" xfId="0" applyNumberFormat="1" applyFont="1" applyFill="1" applyAlignment="1">
      <alignment horizontal="right" vertical="center"/>
    </xf>
    <xf numFmtId="164" fontId="119" fillId="0" borderId="41" xfId="0" applyNumberFormat="1" applyFont="1" applyBorder="1"/>
    <xf numFmtId="164" fontId="39" fillId="0" borderId="41" xfId="0" applyNumberFormat="1" applyFont="1" applyBorder="1"/>
    <xf numFmtId="0" fontId="39" fillId="0" borderId="0" xfId="0" applyFont="1" applyAlignment="1">
      <alignment horizontal="justify" vertical="center"/>
    </xf>
    <xf numFmtId="2" fontId="39" fillId="0" borderId="26" xfId="0" applyNumberFormat="1" applyFont="1" applyBorder="1" applyAlignment="1">
      <alignment horizontal="right"/>
    </xf>
    <xf numFmtId="2" fontId="17" fillId="2" borderId="4" xfId="0" applyNumberFormat="1" applyFont="1" applyFill="1" applyBorder="1"/>
    <xf numFmtId="2" fontId="96" fillId="2" borderId="4" xfId="0" applyNumberFormat="1" applyFont="1" applyFill="1" applyBorder="1"/>
    <xf numFmtId="2" fontId="39" fillId="0" borderId="0" xfId="0" applyNumberFormat="1" applyFont="1"/>
    <xf numFmtId="2" fontId="39" fillId="0" borderId="26" xfId="0" applyNumberFormat="1" applyFont="1" applyBorder="1"/>
    <xf numFmtId="2" fontId="39" fillId="0" borderId="41" xfId="0" applyNumberFormat="1" applyFont="1" applyBorder="1" applyAlignment="1">
      <alignment horizontal="center"/>
    </xf>
    <xf numFmtId="2" fontId="39" fillId="0" borderId="0" xfId="18" applyNumberFormat="1" applyFont="1" applyAlignment="1">
      <alignment horizontal="right" wrapText="1"/>
    </xf>
    <xf numFmtId="2" fontId="113" fillId="0" borderId="0" xfId="0" applyNumberFormat="1" applyFont="1" applyAlignment="1">
      <alignment horizontal="right"/>
    </xf>
    <xf numFmtId="0" fontId="39" fillId="0" borderId="41" xfId="0" applyFont="1" applyBorder="1" applyAlignment="1">
      <alignment horizontal="right" wrapText="1"/>
    </xf>
    <xf numFmtId="2" fontId="39" fillId="0" borderId="41" xfId="0" applyNumberFormat="1" applyFont="1" applyBorder="1" applyAlignment="1">
      <alignment horizontal="right" wrapText="1"/>
    </xf>
    <xf numFmtId="2" fontId="39" fillId="0" borderId="0" xfId="0" applyNumberFormat="1" applyFont="1" applyAlignment="1">
      <alignment horizontal="justify" wrapText="1"/>
    </xf>
    <xf numFmtId="2" fontId="39" fillId="0" borderId="0" xfId="0" applyNumberFormat="1" applyFont="1" applyAlignment="1">
      <alignment horizontal="right" wrapText="1"/>
    </xf>
    <xf numFmtId="2" fontId="39" fillId="0" borderId="26" xfId="0" applyNumberFormat="1" applyFont="1" applyBorder="1" applyAlignment="1">
      <alignment horizontal="right" wrapText="1"/>
    </xf>
    <xf numFmtId="0" fontId="39" fillId="0" borderId="0" xfId="17" quotePrefix="1" applyFont="1" applyAlignment="1">
      <alignment horizontal="right" vertical="top"/>
    </xf>
    <xf numFmtId="0" fontId="39" fillId="0" borderId="0" xfId="17" applyFont="1" applyAlignment="1">
      <alignment horizontal="justify" vertical="top" wrapText="1"/>
    </xf>
    <xf numFmtId="0" fontId="39" fillId="0" borderId="0" xfId="17" applyFont="1" applyAlignment="1">
      <alignment horizontal="right"/>
    </xf>
    <xf numFmtId="2" fontId="39" fillId="0" borderId="0" xfId="17" applyNumberFormat="1" applyFont="1" applyAlignment="1">
      <alignment horizontal="right"/>
    </xf>
    <xf numFmtId="0" fontId="39" fillId="0" borderId="0" xfId="17" applyFont="1" applyAlignment="1">
      <alignment vertical="top"/>
    </xf>
    <xf numFmtId="49" fontId="68" fillId="2" borderId="26" xfId="0" applyNumberFormat="1" applyFont="1" applyFill="1" applyBorder="1" applyAlignment="1">
      <alignment horizontal="center" vertical="center"/>
    </xf>
    <xf numFmtId="16" fontId="97" fillId="2" borderId="26" xfId="0" quotePrefix="1" applyNumberFormat="1" applyFont="1" applyFill="1" applyBorder="1" applyAlignment="1">
      <alignment horizontal="left" vertical="center" wrapText="1"/>
    </xf>
    <xf numFmtId="0" fontId="60" fillId="2" borderId="26" xfId="0" applyFont="1" applyFill="1" applyBorder="1" applyAlignment="1">
      <alignment horizontal="center" vertical="center" wrapText="1"/>
    </xf>
    <xf numFmtId="2" fontId="61" fillId="2" borderId="26" xfId="0" applyNumberFormat="1" applyFont="1" applyFill="1" applyBorder="1" applyAlignment="1">
      <alignment horizontal="center" vertical="center" wrapText="1"/>
    </xf>
    <xf numFmtId="164" fontId="60" fillId="2" borderId="26" xfId="5" applyNumberFormat="1" applyFont="1" applyFill="1" applyBorder="1" applyAlignment="1" applyProtection="1">
      <alignment horizontal="center" vertical="center"/>
      <protection locked="0"/>
    </xf>
    <xf numFmtId="164" fontId="60" fillId="2" borderId="26" xfId="5" applyNumberFormat="1" applyFont="1" applyFill="1" applyBorder="1" applyAlignment="1" applyProtection="1">
      <alignment horizontal="right" vertical="center"/>
    </xf>
    <xf numFmtId="0" fontId="39" fillId="0" borderId="0" xfId="0" applyFont="1" applyAlignment="1">
      <alignment horizontal="center" wrapText="1"/>
    </xf>
    <xf numFmtId="0" fontId="39" fillId="0" borderId="0" xfId="0" applyFont="1" applyAlignment="1">
      <alignment horizontal="left" wrapText="1" indent="1"/>
    </xf>
    <xf numFmtId="2" fontId="39" fillId="0" borderId="0" xfId="0" applyNumberFormat="1" applyFont="1" applyAlignment="1">
      <alignment wrapText="1"/>
    </xf>
    <xf numFmtId="167" fontId="39" fillId="0" borderId="0" xfId="0" applyNumberFormat="1" applyFont="1" applyAlignment="1">
      <alignment horizontal="center" vertical="top"/>
    </xf>
    <xf numFmtId="0" fontId="112" fillId="0" borderId="0" xfId="0" applyFont="1" applyAlignment="1">
      <alignment vertical="top" wrapText="1"/>
    </xf>
    <xf numFmtId="4" fontId="112" fillId="0" borderId="0" xfId="0" applyNumberFormat="1" applyFont="1"/>
    <xf numFmtId="0" fontId="95" fillId="2" borderId="4" xfId="0" quotePrefix="1" applyFont="1" applyFill="1" applyBorder="1"/>
    <xf numFmtId="2" fontId="112" fillId="0" borderId="0" xfId="0" applyNumberFormat="1" applyFont="1"/>
    <xf numFmtId="0" fontId="112" fillId="0" borderId="0" xfId="0" quotePrefix="1" applyFont="1" applyAlignment="1">
      <alignment vertical="top" wrapText="1"/>
    </xf>
    <xf numFmtId="168" fontId="39" fillId="0" borderId="0" xfId="0" applyNumberFormat="1" applyFont="1" applyAlignment="1">
      <alignment horizontal="center" vertical="top"/>
    </xf>
    <xf numFmtId="168" fontId="101" fillId="0" borderId="0" xfId="0" applyNumberFormat="1" applyFont="1" applyAlignment="1">
      <alignment horizontal="center" vertical="top"/>
    </xf>
    <xf numFmtId="14" fontId="112" fillId="0" borderId="0" xfId="0" applyNumberFormat="1" applyFont="1" applyAlignment="1">
      <alignment vertical="top"/>
    </xf>
    <xf numFmtId="0" fontId="69" fillId="2" borderId="4" xfId="0" applyFont="1" applyFill="1" applyBorder="1" applyAlignment="1">
      <alignment wrapText="1"/>
    </xf>
    <xf numFmtId="169" fontId="39" fillId="0" borderId="0" xfId="0" applyNumberFormat="1" applyFont="1" applyAlignment="1">
      <alignment horizontal="center" vertical="top"/>
    </xf>
    <xf numFmtId="170" fontId="39" fillId="0" borderId="0" xfId="0" applyNumberFormat="1" applyFont="1" applyAlignment="1">
      <alignment horizontal="center" vertical="top"/>
    </xf>
    <xf numFmtId="4" fontId="112" fillId="0" borderId="0" xfId="0" applyNumberFormat="1" applyFont="1" applyAlignment="1">
      <alignment horizontal="center"/>
    </xf>
    <xf numFmtId="0" fontId="121" fillId="0" borderId="0" xfId="0" applyFont="1" applyAlignment="1">
      <alignment horizontal="center"/>
    </xf>
    <xf numFmtId="4" fontId="121" fillId="0" borderId="0" xfId="0" applyNumberFormat="1" applyFont="1" applyAlignment="1">
      <alignment horizontal="center"/>
    </xf>
    <xf numFmtId="164" fontId="44" fillId="5" borderId="11" xfId="3" applyNumberFormat="1" applyFont="1" applyFill="1" applyBorder="1" applyAlignment="1">
      <alignment horizontal="center" vertical="center" wrapText="1"/>
    </xf>
    <xf numFmtId="0" fontId="49" fillId="5" borderId="11" xfId="3" applyFont="1" applyFill="1" applyBorder="1" applyAlignment="1">
      <alignment horizontal="center" vertical="center" wrapText="1"/>
    </xf>
    <xf numFmtId="164" fontId="44" fillId="5" borderId="11" xfId="3" applyNumberFormat="1" applyFont="1" applyFill="1" applyBorder="1" applyAlignment="1">
      <alignment vertical="center" wrapText="1"/>
    </xf>
    <xf numFmtId="49" fontId="39" fillId="0" borderId="0" xfId="0" applyNumberFormat="1" applyFont="1" applyAlignment="1">
      <alignment horizontal="left" vertical="top" wrapText="1"/>
    </xf>
    <xf numFmtId="2" fontId="14" fillId="0" borderId="0" xfId="0" applyNumberFormat="1" applyFont="1" applyAlignment="1">
      <alignment horizontal="right"/>
    </xf>
    <xf numFmtId="164" fontId="122" fillId="0" borderId="0" xfId="0" applyNumberFormat="1" applyFont="1"/>
    <xf numFmtId="0" fontId="122" fillId="0" borderId="0" xfId="0" applyFont="1"/>
    <xf numFmtId="0" fontId="104" fillId="0" borderId="0" xfId="3" applyFont="1" applyAlignment="1">
      <alignment horizontal="center"/>
    </xf>
    <xf numFmtId="0" fontId="17" fillId="2" borderId="4" xfId="0" applyFont="1" applyFill="1" applyBorder="1" applyAlignment="1">
      <alignment horizontal="right"/>
    </xf>
    <xf numFmtId="2" fontId="0" fillId="0" borderId="0" xfId="0" applyNumberFormat="1" applyAlignment="1">
      <alignment horizontal="right"/>
    </xf>
    <xf numFmtId="2" fontId="54" fillId="0" borderId="0" xfId="0" applyNumberFormat="1" applyFont="1" applyAlignment="1">
      <alignment horizontal="right"/>
    </xf>
    <xf numFmtId="2" fontId="0" fillId="0" borderId="0" xfId="0" applyNumberFormat="1" applyAlignment="1">
      <alignment horizontal="right" wrapText="1"/>
    </xf>
    <xf numFmtId="2" fontId="56" fillId="2" borderId="4" xfId="3" applyNumberFormat="1" applyFont="1" applyFill="1" applyBorder="1" applyAlignment="1">
      <alignment horizontal="right" vertical="center"/>
    </xf>
    <xf numFmtId="4" fontId="48" fillId="0" borderId="0" xfId="0" applyNumberFormat="1" applyFont="1" applyAlignment="1">
      <alignment horizontal="right"/>
    </xf>
    <xf numFmtId="0" fontId="103" fillId="0" borderId="0" xfId="0" applyFont="1" applyAlignment="1">
      <alignment horizontal="left" vertical="top" wrapText="1"/>
    </xf>
    <xf numFmtId="0" fontId="106" fillId="0" borderId="0" xfId="0" applyFont="1"/>
    <xf numFmtId="4" fontId="106" fillId="0" borderId="0" xfId="0" applyNumberFormat="1" applyFont="1"/>
    <xf numFmtId="0" fontId="123" fillId="0" borderId="0" xfId="0" applyFont="1" applyAlignment="1">
      <alignment horizontal="left" vertical="top"/>
    </xf>
    <xf numFmtId="0" fontId="104" fillId="0" borderId="0" xfId="0" applyFont="1" applyAlignment="1">
      <alignment horizontal="left" vertical="top"/>
    </xf>
    <xf numFmtId="0" fontId="123" fillId="0" borderId="0" xfId="0" applyFont="1" applyAlignment="1">
      <alignment horizontal="left" vertical="top" wrapText="1"/>
    </xf>
    <xf numFmtId="49" fontId="112" fillId="0" borderId="0" xfId="0" applyNumberFormat="1" applyFont="1" applyAlignment="1">
      <alignment horizontal="center"/>
    </xf>
    <xf numFmtId="171" fontId="39" fillId="0" borderId="0" xfId="0" applyNumberFormat="1" applyFont="1" applyAlignment="1">
      <alignment horizontal="center" vertical="top"/>
    </xf>
    <xf numFmtId="172" fontId="39" fillId="0" borderId="0" xfId="0" applyNumberFormat="1" applyFont="1" applyAlignment="1">
      <alignment horizontal="center" vertical="top"/>
    </xf>
    <xf numFmtId="173" fontId="39" fillId="0" borderId="0" xfId="0" applyNumberFormat="1" applyFont="1" applyAlignment="1">
      <alignment horizontal="center" vertical="top"/>
    </xf>
    <xf numFmtId="174" fontId="39" fillId="0" borderId="0" xfId="0" applyNumberFormat="1" applyFont="1" applyAlignment="1">
      <alignment horizontal="center" vertical="top"/>
    </xf>
    <xf numFmtId="175" fontId="39" fillId="0" borderId="0" xfId="0" applyNumberFormat="1" applyFont="1" applyAlignment="1">
      <alignment horizontal="center" vertical="top"/>
    </xf>
    <xf numFmtId="176" fontId="39" fillId="0" borderId="0" xfId="0" applyNumberFormat="1" applyFont="1" applyAlignment="1">
      <alignment horizontal="center" vertical="top"/>
    </xf>
    <xf numFmtId="164" fontId="6" fillId="0" borderId="0" xfId="0" applyNumberFormat="1" applyFont="1" applyAlignment="1">
      <alignment vertical="top"/>
    </xf>
    <xf numFmtId="164" fontId="14" fillId="0" borderId="0" xfId="0" applyNumberFormat="1" applyFont="1" applyAlignment="1">
      <alignment vertical="top"/>
    </xf>
    <xf numFmtId="0" fontId="124" fillId="0" borderId="0" xfId="0" applyFont="1" applyAlignment="1">
      <alignment horizontal="left" vertical="top"/>
    </xf>
    <xf numFmtId="0" fontId="40" fillId="0" borderId="0" xfId="0" applyFont="1" applyAlignment="1">
      <alignment horizontal="left" vertical="top" shrinkToFit="1"/>
    </xf>
    <xf numFmtId="49" fontId="124" fillId="0" borderId="0" xfId="0" applyNumberFormat="1" applyFont="1" applyAlignment="1">
      <alignment horizontal="left" vertical="top" wrapText="1"/>
    </xf>
    <xf numFmtId="164" fontId="125" fillId="4" borderId="0" xfId="0" applyNumberFormat="1" applyFont="1" applyFill="1" applyProtection="1">
      <protection locked="0"/>
    </xf>
    <xf numFmtId="164" fontId="39" fillId="0" borderId="0" xfId="0" applyNumberFormat="1" applyFont="1" applyAlignment="1" applyProtection="1">
      <alignment horizontal="right"/>
      <protection locked="0"/>
    </xf>
    <xf numFmtId="164" fontId="39" fillId="9" borderId="0" xfId="0" applyNumberFormat="1" applyFont="1" applyFill="1"/>
    <xf numFmtId="164" fontId="39" fillId="5" borderId="0" xfId="0" applyNumberFormat="1" applyFont="1" applyFill="1"/>
    <xf numFmtId="49" fontId="39" fillId="0" borderId="0" xfId="0" applyNumberFormat="1" applyFont="1" applyAlignment="1">
      <alignment horizontal="left" vertical="top"/>
    </xf>
    <xf numFmtId="4" fontId="39" fillId="0" borderId="0" xfId="0" applyNumberFormat="1" applyFont="1" applyAlignment="1" applyProtection="1">
      <alignment horizontal="right"/>
      <protection locked="0"/>
    </xf>
    <xf numFmtId="0" fontId="39" fillId="0" borderId="0" xfId="0" applyFont="1" applyAlignment="1" applyProtection="1">
      <alignment horizontal="center"/>
      <protection locked="0"/>
    </xf>
    <xf numFmtId="0" fontId="104" fillId="0" borderId="0" xfId="0" applyFont="1" applyAlignment="1">
      <alignment horizontal="left" vertical="top" wrapText="1"/>
    </xf>
    <xf numFmtId="0" fontId="126" fillId="0" borderId="0" xfId="0" applyFont="1" applyAlignment="1">
      <alignment horizontal="left" vertical="top" wrapText="1"/>
    </xf>
    <xf numFmtId="49" fontId="104" fillId="0" borderId="0" xfId="0" applyNumberFormat="1" applyFont="1" applyAlignment="1">
      <alignment horizontal="left" vertical="top" wrapText="1"/>
    </xf>
    <xf numFmtId="49" fontId="127" fillId="0" borderId="0" xfId="0" applyNumberFormat="1" applyFont="1" applyAlignment="1">
      <alignment horizontal="left" vertical="top" wrapText="1"/>
    </xf>
    <xf numFmtId="0" fontId="127" fillId="0" borderId="0" xfId="0" applyFont="1" applyAlignment="1">
      <alignment horizontal="left" vertical="top" wrapText="1"/>
    </xf>
    <xf numFmtId="1" fontId="104" fillId="0" borderId="0" xfId="0" applyNumberFormat="1" applyFont="1" applyAlignment="1">
      <alignment horizontal="left" vertical="top" wrapText="1"/>
    </xf>
    <xf numFmtId="0" fontId="126" fillId="0" borderId="37" xfId="0" applyFont="1" applyBorder="1" applyAlignment="1">
      <alignment vertical="top" wrapText="1"/>
    </xf>
    <xf numFmtId="4" fontId="104" fillId="4" borderId="0" xfId="3" applyNumberFormat="1" applyFont="1" applyFill="1" applyAlignment="1" applyProtection="1">
      <alignment horizontal="right"/>
      <protection locked="0"/>
    </xf>
    <xf numFmtId="4" fontId="106" fillId="0" borderId="0" xfId="0" applyNumberFormat="1" applyFont="1" applyProtection="1">
      <protection locked="0"/>
    </xf>
    <xf numFmtId="4" fontId="104" fillId="0" borderId="0" xfId="0" applyNumberFormat="1" applyFont="1" applyProtection="1">
      <protection locked="0"/>
    </xf>
    <xf numFmtId="4" fontId="112" fillId="0" borderId="0" xfId="0" applyNumberFormat="1" applyFont="1" applyProtection="1">
      <protection locked="0"/>
    </xf>
    <xf numFmtId="4" fontId="112" fillId="0" borderId="0" xfId="0" applyNumberFormat="1" applyFont="1" applyAlignment="1" applyProtection="1">
      <alignment horizontal="center"/>
      <protection locked="0"/>
    </xf>
    <xf numFmtId="0" fontId="39" fillId="0" borderId="0" xfId="0" applyFont="1" applyProtection="1">
      <protection locked="0"/>
    </xf>
    <xf numFmtId="39" fontId="112" fillId="0" borderId="41" xfId="0" applyNumberFormat="1" applyFont="1" applyBorder="1" applyProtection="1">
      <protection locked="0"/>
    </xf>
    <xf numFmtId="39" fontId="39" fillId="0" borderId="41" xfId="0" applyNumberFormat="1" applyFont="1" applyBorder="1" applyProtection="1">
      <protection locked="0"/>
    </xf>
    <xf numFmtId="39" fontId="39" fillId="0" borderId="0" xfId="15" applyFont="1" applyProtection="1">
      <protection locked="0"/>
    </xf>
    <xf numFmtId="2" fontId="39" fillId="0" borderId="0" xfId="0" applyNumberFormat="1" applyFont="1" applyAlignment="1" applyProtection="1">
      <alignment horizontal="right"/>
      <protection locked="0"/>
    </xf>
    <xf numFmtId="39" fontId="113" fillId="0" borderId="0" xfId="15" applyFont="1" applyProtection="1">
      <protection locked="0"/>
    </xf>
    <xf numFmtId="39" fontId="112" fillId="0" borderId="0" xfId="15" applyFont="1" applyProtection="1">
      <protection locked="0"/>
    </xf>
    <xf numFmtId="0" fontId="39" fillId="0" borderId="41" xfId="0" applyFont="1" applyBorder="1" applyAlignment="1" applyProtection="1">
      <alignment horizontal="justify" wrapText="1"/>
      <protection locked="0"/>
    </xf>
    <xf numFmtId="0" fontId="39" fillId="0" borderId="0" xfId="0" applyFont="1" applyAlignment="1" applyProtection="1">
      <alignment horizontal="justify" wrapText="1"/>
      <protection locked="0"/>
    </xf>
    <xf numFmtId="164" fontId="56" fillId="2" borderId="4" xfId="3" applyNumberFormat="1" applyFont="1" applyFill="1" applyBorder="1" applyAlignment="1" applyProtection="1">
      <alignment horizontal="center" vertical="center" wrapText="1"/>
      <protection locked="0"/>
    </xf>
    <xf numFmtId="164" fontId="60" fillId="2" borderId="26" xfId="5" applyNumberFormat="1" applyFont="1" applyFill="1" applyBorder="1" applyAlignment="1" applyProtection="1">
      <alignment horizontal="right" vertical="center"/>
      <protection locked="0"/>
    </xf>
    <xf numFmtId="39" fontId="40" fillId="5" borderId="0" xfId="0" applyNumberFormat="1" applyFont="1" applyFill="1" applyProtection="1">
      <protection locked="0"/>
    </xf>
    <xf numFmtId="177" fontId="39" fillId="0" borderId="0" xfId="0" applyNumberFormat="1" applyFont="1" applyAlignment="1">
      <alignment horizontal="center" vertical="top"/>
    </xf>
    <xf numFmtId="168" fontId="112" fillId="0" borderId="0" xfId="0" applyNumberFormat="1" applyFont="1" applyAlignment="1">
      <alignment vertical="top"/>
    </xf>
    <xf numFmtId="0" fontId="128" fillId="0" borderId="0" xfId="0" applyFont="1" applyAlignment="1">
      <alignment vertical="top" wrapText="1"/>
    </xf>
    <xf numFmtId="169" fontId="112" fillId="0" borderId="0" xfId="0" applyNumberFormat="1" applyFont="1" applyAlignment="1">
      <alignment vertical="top"/>
    </xf>
    <xf numFmtId="170" fontId="112" fillId="0" borderId="0" xfId="0" applyNumberFormat="1" applyFont="1" applyAlignment="1">
      <alignment vertical="top"/>
    </xf>
    <xf numFmtId="4" fontId="0" fillId="0" borderId="0" xfId="0" applyNumberFormat="1"/>
    <xf numFmtId="0" fontId="74" fillId="0" borderId="0" xfId="0" applyFont="1" applyAlignment="1">
      <alignment wrapText="1"/>
    </xf>
    <xf numFmtId="0" fontId="40" fillId="5" borderId="4" xfId="0" applyFont="1" applyFill="1" applyBorder="1" applyAlignment="1">
      <alignment horizontal="center" vertical="center" wrapText="1"/>
    </xf>
    <xf numFmtId="0" fontId="40" fillId="5" borderId="4" xfId="0" applyFont="1" applyFill="1" applyBorder="1" applyAlignment="1">
      <alignment vertical="center"/>
    </xf>
    <xf numFmtId="0" fontId="40" fillId="5" borderId="4" xfId="0" applyFont="1" applyFill="1" applyBorder="1" applyAlignment="1">
      <alignment vertical="center" wrapText="1"/>
    </xf>
    <xf numFmtId="2" fontId="40" fillId="5" borderId="4" xfId="0" applyNumberFormat="1" applyFont="1" applyFill="1" applyBorder="1" applyAlignment="1">
      <alignment horizontal="center" vertical="center"/>
    </xf>
    <xf numFmtId="0" fontId="40" fillId="0" borderId="0" xfId="0" applyFont="1" applyAlignment="1">
      <alignment horizontal="center" vertical="center" wrapText="1"/>
    </xf>
    <xf numFmtId="0" fontId="40" fillId="0" borderId="0" xfId="0" applyFont="1" applyAlignment="1">
      <alignment vertical="center"/>
    </xf>
    <xf numFmtId="0" fontId="40" fillId="0" borderId="0" xfId="0" applyFont="1" applyAlignment="1">
      <alignment vertical="center" wrapText="1"/>
    </xf>
    <xf numFmtId="2" fontId="40" fillId="0" borderId="0" xfId="0" applyNumberFormat="1" applyFont="1" applyAlignment="1">
      <alignment horizontal="center" vertical="center"/>
    </xf>
    <xf numFmtId="0" fontId="21" fillId="0" borderId="0" xfId="0" applyFont="1" applyAlignment="1">
      <alignment horizontal="center"/>
    </xf>
    <xf numFmtId="0" fontId="38" fillId="0" borderId="0" xfId="0" applyFont="1"/>
    <xf numFmtId="0" fontId="39" fillId="5" borderId="4" xfId="0" applyFont="1" applyFill="1" applyBorder="1" applyAlignment="1">
      <alignment vertical="center" wrapText="1"/>
    </xf>
    <xf numFmtId="2" fontId="39" fillId="5" borderId="4" xfId="0" applyNumberFormat="1" applyFont="1" applyFill="1" applyBorder="1" applyAlignment="1">
      <alignment horizontal="center" vertical="center"/>
    </xf>
    <xf numFmtId="0" fontId="39" fillId="0" borderId="0" xfId="0" applyFont="1" applyAlignment="1">
      <alignment vertical="center" wrapText="1"/>
    </xf>
    <xf numFmtId="2" fontId="39" fillId="0" borderId="0" xfId="0" applyNumberFormat="1" applyFont="1" applyAlignment="1">
      <alignment horizontal="center" vertical="center"/>
    </xf>
    <xf numFmtId="0" fontId="76" fillId="5" borderId="0" xfId="0" applyFont="1" applyFill="1" applyAlignment="1">
      <alignment horizontal="center"/>
    </xf>
    <xf numFmtId="0" fontId="75" fillId="5" borderId="0" xfId="0" applyFont="1" applyFill="1" applyAlignment="1">
      <alignment horizontal="center"/>
    </xf>
    <xf numFmtId="0" fontId="75" fillId="5" borderId="0" xfId="0" applyFont="1" applyFill="1" applyAlignment="1">
      <alignment wrapText="1"/>
    </xf>
    <xf numFmtId="0" fontId="75" fillId="5" borderId="0" xfId="0" applyFont="1" applyFill="1"/>
    <xf numFmtId="2" fontId="75" fillId="5" borderId="0" xfId="0" applyNumberFormat="1" applyFont="1" applyFill="1" applyAlignment="1">
      <alignment horizontal="center"/>
    </xf>
    <xf numFmtId="2" fontId="32" fillId="0" borderId="0" xfId="0" applyNumberFormat="1" applyFont="1"/>
    <xf numFmtId="2" fontId="58" fillId="0" borderId="0" xfId="0" applyNumberFormat="1" applyFont="1" applyAlignment="1">
      <alignment vertical="center"/>
    </xf>
    <xf numFmtId="2" fontId="62" fillId="0" borderId="0" xfId="0" applyNumberFormat="1" applyFont="1"/>
    <xf numFmtId="2" fontId="58" fillId="8" borderId="0" xfId="0" applyNumberFormat="1" applyFont="1" applyFill="1" applyAlignment="1">
      <alignment vertical="center"/>
    </xf>
    <xf numFmtId="43" fontId="14" fillId="0" borderId="0" xfId="21" applyFont="1" applyAlignment="1">
      <alignment horizontal="right"/>
    </xf>
    <xf numFmtId="164" fontId="32" fillId="0" borderId="0" xfId="0" applyNumberFormat="1" applyFont="1"/>
    <xf numFmtId="164" fontId="20" fillId="0" borderId="0" xfId="0" applyNumberFormat="1" applyFont="1"/>
    <xf numFmtId="164" fontId="46" fillId="0" borderId="0" xfId="0" applyNumberFormat="1" applyFont="1"/>
    <xf numFmtId="0" fontId="129" fillId="0" borderId="31" xfId="0" applyFont="1" applyBorder="1" applyAlignment="1">
      <alignment vertical="top" wrapText="1"/>
    </xf>
    <xf numFmtId="0" fontId="129" fillId="0" borderId="32" xfId="0" applyFont="1" applyBorder="1" applyAlignment="1">
      <alignment vertical="top" wrapText="1"/>
    </xf>
    <xf numFmtId="0" fontId="129" fillId="0" borderId="33" xfId="0" applyFont="1" applyBorder="1" applyAlignment="1">
      <alignment vertical="top" wrapText="1"/>
    </xf>
    <xf numFmtId="0" fontId="21" fillId="0" borderId="34" xfId="0" applyFont="1" applyBorder="1" applyAlignment="1">
      <alignment vertical="top" wrapText="1"/>
    </xf>
    <xf numFmtId="0" fontId="21" fillId="0" borderId="35" xfId="0" applyFont="1" applyBorder="1" applyAlignment="1">
      <alignment vertical="top" wrapText="1"/>
    </xf>
    <xf numFmtId="0" fontId="40" fillId="5" borderId="4" xfId="0" applyFont="1" applyFill="1" applyBorder="1" applyAlignment="1" applyProtection="1">
      <alignment vertical="center" wrapText="1"/>
      <protection locked="0"/>
    </xf>
    <xf numFmtId="0" fontId="130" fillId="0" borderId="0" xfId="0" applyFont="1"/>
    <xf numFmtId="0" fontId="131" fillId="0" borderId="0" xfId="0" applyFont="1"/>
    <xf numFmtId="0" fontId="132" fillId="0" borderId="0" xfId="0" applyFont="1"/>
    <xf numFmtId="4" fontId="132" fillId="0" borderId="0" xfId="0" applyNumberFormat="1" applyFont="1"/>
    <xf numFmtId="0" fontId="131" fillId="0" borderId="0" xfId="0" applyFont="1" applyAlignment="1">
      <alignment vertical="center"/>
    </xf>
    <xf numFmtId="164" fontId="132" fillId="0" borderId="0" xfId="0" applyNumberFormat="1" applyFont="1"/>
    <xf numFmtId="0" fontId="10" fillId="2" borderId="0" xfId="0" applyFont="1" applyFill="1" applyAlignment="1">
      <alignment horizontal="center" vertical="top" wrapText="1"/>
    </xf>
    <xf numFmtId="0" fontId="11" fillId="0" borderId="0" xfId="0" applyFont="1" applyAlignment="1">
      <alignment horizontal="center" vertical="distributed"/>
    </xf>
    <xf numFmtId="0" fontId="70" fillId="0" borderId="0" xfId="0" applyFont="1" applyAlignment="1">
      <alignment horizontal="left" wrapText="1"/>
    </xf>
  </cellXfs>
  <cellStyles count="22">
    <cellStyle name="AA_VMES" xfId="6"/>
    <cellStyle name="CENA" xfId="15"/>
    <cellStyle name="Navadno" xfId="0" builtinId="0"/>
    <cellStyle name="Navadno 10 3" xfId="18"/>
    <cellStyle name="Navadno 2" xfId="4"/>
    <cellStyle name="Navadno 3" xfId="11"/>
    <cellStyle name="Navadno 4" xfId="19"/>
    <cellStyle name="Navadno 8 2" xfId="7"/>
    <cellStyle name="Navadno 9" xfId="14"/>
    <cellStyle name="Navadno_KALAMAR-PSO GREGORČIČEVA MS-16.11.04" xfId="2"/>
    <cellStyle name="Navadno_KALAMAR-PSO GREGORČIČEVA MS-16.11.04 2" xfId="3"/>
    <cellStyle name="Normal 2" xfId="10"/>
    <cellStyle name="Normal 3" xfId="12"/>
    <cellStyle name="Normal 3 2" xfId="17"/>
    <cellStyle name="Normal 4" xfId="13"/>
    <cellStyle name="Normal 6" xfId="9"/>
    <cellStyle name="Normal_List1" xfId="8"/>
    <cellStyle name="Odstotek" xfId="20" builtinId="5"/>
    <cellStyle name="Slog 1" xfId="16"/>
    <cellStyle name="Valuta" xfId="1" builtinId="4"/>
    <cellStyle name="Vejica" xfId="21" builtinId="3"/>
    <cellStyle name="Vejica 2" xfId="5"/>
  </cellStyles>
  <dxfs count="4">
    <dxf>
      <font>
        <color rgb="FFFF0000"/>
      </font>
    </dxf>
    <dxf>
      <font>
        <color rgb="FF00B050"/>
      </font>
    </dxf>
    <dxf>
      <font>
        <color rgb="FFFF0000"/>
      </font>
    </dxf>
    <dxf>
      <font>
        <color rgb="FF00B050"/>
      </font>
    </dxf>
  </dxfs>
  <tableStyles count="0" defaultTableStyle="TableStyleMedium2" defaultPivotStyle="PivotStyleLight16"/>
  <colors>
    <mruColors>
      <color rgb="FF483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0</xdr:colOff>
      <xdr:row>12</xdr:row>
      <xdr:rowOff>0</xdr:rowOff>
    </xdr:from>
    <xdr:ext cx="1524000" cy="657225"/>
    <xdr:pic>
      <xdr:nvPicPr>
        <xdr:cNvPr id="2" name="image2.png">
          <a:extLst>
            <a:ext uri="{FF2B5EF4-FFF2-40B4-BE49-F238E27FC236}">
              <a16:creationId xmlns:a16="http://schemas.microsoft.com/office/drawing/2014/main" id="{BD96BDD7-9466-49E3-8C5E-2B7D0808A1AD}"/>
            </a:ext>
          </a:extLst>
        </xdr:cNvPr>
        <xdr:cNvPicPr preferRelativeResize="0"/>
      </xdr:nvPicPr>
      <xdr:blipFill>
        <a:blip xmlns:r="http://schemas.openxmlformats.org/officeDocument/2006/relationships" r:embed="rId1" cstate="print"/>
        <a:stretch>
          <a:fillRect/>
        </a:stretch>
      </xdr:blipFill>
      <xdr:spPr>
        <a:xfrm>
          <a:off x="590550" y="3543300"/>
          <a:ext cx="1524000" cy="657225"/>
        </a:xfrm>
        <a:prstGeom prst="rect">
          <a:avLst/>
        </a:prstGeom>
        <a:noFill/>
      </xdr:spPr>
    </xdr:pic>
    <xdr:clientData fLocksWithSheet="0"/>
  </xdr:oneCellAnchor>
  <xdr:oneCellAnchor>
    <xdr:from>
      <xdr:col>1</xdr:col>
      <xdr:colOff>1714500</xdr:colOff>
      <xdr:row>12</xdr:row>
      <xdr:rowOff>9525</xdr:rowOff>
    </xdr:from>
    <xdr:ext cx="714375" cy="561975"/>
    <xdr:pic>
      <xdr:nvPicPr>
        <xdr:cNvPr id="3" name="image1.png">
          <a:extLst>
            <a:ext uri="{FF2B5EF4-FFF2-40B4-BE49-F238E27FC236}">
              <a16:creationId xmlns:a16="http://schemas.microsoft.com/office/drawing/2014/main" id="{3E49A76F-B918-4024-82A3-17639226DCA9}"/>
            </a:ext>
          </a:extLst>
        </xdr:cNvPr>
        <xdr:cNvPicPr preferRelativeResize="0"/>
      </xdr:nvPicPr>
      <xdr:blipFill>
        <a:blip xmlns:r="http://schemas.openxmlformats.org/officeDocument/2006/relationships" r:embed="rId2" cstate="print"/>
        <a:stretch>
          <a:fillRect/>
        </a:stretch>
      </xdr:blipFill>
      <xdr:spPr>
        <a:xfrm>
          <a:off x="2305050" y="3552825"/>
          <a:ext cx="714375" cy="56197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276225</xdr:colOff>
      <xdr:row>12</xdr:row>
      <xdr:rowOff>9525</xdr:rowOff>
    </xdr:from>
    <xdr:ext cx="1524000" cy="666750"/>
    <xdr:pic>
      <xdr:nvPicPr>
        <xdr:cNvPr id="2" name="image2.png">
          <a:extLst>
            <a:ext uri="{FF2B5EF4-FFF2-40B4-BE49-F238E27FC236}">
              <a16:creationId xmlns:a16="http://schemas.microsoft.com/office/drawing/2014/main" id="{966E0208-E1FC-4FA3-8722-74CD59F05E24}"/>
            </a:ext>
          </a:extLst>
        </xdr:cNvPr>
        <xdr:cNvPicPr preferRelativeResize="0"/>
      </xdr:nvPicPr>
      <xdr:blipFill>
        <a:blip xmlns:r="http://schemas.openxmlformats.org/officeDocument/2006/relationships" r:embed="rId1" cstate="print"/>
        <a:stretch>
          <a:fillRect/>
        </a:stretch>
      </xdr:blipFill>
      <xdr:spPr>
        <a:xfrm>
          <a:off x="866775" y="3552825"/>
          <a:ext cx="1524000" cy="666750"/>
        </a:xfrm>
        <a:prstGeom prst="rect">
          <a:avLst/>
        </a:prstGeom>
        <a:noFill/>
      </xdr:spPr>
    </xdr:pic>
    <xdr:clientData fLocksWithSheet="0"/>
  </xdr:oneCellAnchor>
  <xdr:oneCellAnchor>
    <xdr:from>
      <xdr:col>1</xdr:col>
      <xdr:colOff>1990725</xdr:colOff>
      <xdr:row>12</xdr:row>
      <xdr:rowOff>28575</xdr:rowOff>
    </xdr:from>
    <xdr:ext cx="714375" cy="552450"/>
    <xdr:pic>
      <xdr:nvPicPr>
        <xdr:cNvPr id="3" name="image1.png">
          <a:extLst>
            <a:ext uri="{FF2B5EF4-FFF2-40B4-BE49-F238E27FC236}">
              <a16:creationId xmlns:a16="http://schemas.microsoft.com/office/drawing/2014/main" id="{1AF3C255-002E-4EA9-A82F-9E88C7EB4DD3}"/>
            </a:ext>
          </a:extLst>
        </xdr:cNvPr>
        <xdr:cNvPicPr preferRelativeResize="0"/>
      </xdr:nvPicPr>
      <xdr:blipFill>
        <a:blip xmlns:r="http://schemas.openxmlformats.org/officeDocument/2006/relationships" r:embed="rId2" cstate="print"/>
        <a:stretch>
          <a:fillRect/>
        </a:stretch>
      </xdr:blipFill>
      <xdr:spPr>
        <a:xfrm>
          <a:off x="2581275" y="3571875"/>
          <a:ext cx="714375" cy="552450"/>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ico\Documents\Documents\O%20B%20J%20E%20K%20T%20I%20%20%20%202%200%202%203\AA%20-%20OBJEKTI\V%20DELU\MLADI%20ROD%20KOSTAN&#268;KOV%20VRTEC%20PRALNICA\PREDLOG\MLADI%20ROD%20%20KOSTANJ&#268;EK%20NEPREVIDENI%20STRO&#352;K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SPLOŠNA NAVODILA"/>
      <sheetName val="SKUPNA REKAPITULACIJA"/>
      <sheetName val="REKAPITULACIJA"/>
      <sheetName val="REK. GRADBENA DELA_OBST. OBJEKT"/>
      <sheetName val="OPOMBE_GOO"/>
      <sheetName val="1.Pripravljalna dela_GOO"/>
      <sheetName val="2.Rušitvena dela_GOO"/>
      <sheetName val="3.Betonska dela_GOO"/>
      <sheetName val="4.Tesarska dela_GOO"/>
      <sheetName val="5.Zidarska dela_GOO"/>
      <sheetName val="6.Fasada_GOO"/>
      <sheetName val="REK. OBRTNIŠKA DELA_OBST. OB."/>
      <sheetName val="OPOMBE_OOO"/>
      <sheetName val="1.Krovska dela_OOO"/>
      <sheetName val="2.Ključavničarska dela_OOO"/>
      <sheetName val="3.Okna in vrata_OOO"/>
      <sheetName val="5.Montažna dela_OOO"/>
      <sheetName val="6.Slikopleskarska  dela_OOO"/>
      <sheetName val="7.Keramičasrka dela_OOO"/>
      <sheetName val="9.Finalni tlaki_OOO"/>
      <sheetName val="10.Oprema_OOO"/>
      <sheetName val="REK. GRADBENA DELA_NOVI. OB "/>
      <sheetName val="OPOMBE_GNO"/>
      <sheetName val="1.Pripravljalna dela_GNO"/>
      <sheetName val="2.Zemeljska dela_GNO"/>
      <sheetName val="3.Betonska dela_GNO"/>
      <sheetName val="4.Tesarska dela_GNO"/>
      <sheetName val="5.Zidarska dela_GNO"/>
      <sheetName val="6.Fasada_GNO"/>
      <sheetName val="REK. OBRTNIŠKA DELA_NOVI O."/>
      <sheetName val="OPOMBE_ONO"/>
      <sheetName val="1.Krovska dela_ONO "/>
      <sheetName val="2.Ključavničarska dela_ONO"/>
      <sheetName val="3.Okna in vrata_ONO"/>
      <sheetName val="5.Montažna dela_ONO "/>
      <sheetName val="4.Mizarska dela_ONO"/>
      <sheetName val="6.Slikopleskarska  dela_ONO"/>
      <sheetName val="7.Keramičasrka dela_ONO"/>
      <sheetName val="8.Teraco tlaki_ONO"/>
      <sheetName val="9.Finalni tlaki_ONO"/>
      <sheetName val="10.Oprema"/>
      <sheetName val="REK. ZUNANJA UREDITEV"/>
      <sheetName val="1.Preddela "/>
      <sheetName val="2.Zemeljska dela"/>
      <sheetName val="3.Zgornji ustroj"/>
      <sheetName val="6.Prometna signalizacija"/>
      <sheetName val="4.Robni elementi - robniki, obr"/>
      <sheetName val="5.Naprave za odvodnjavanje"/>
      <sheetName val="REK.INTERNA KANALIZACIJA"/>
      <sheetName val="1.Interna kanalizacija"/>
      <sheetName val="REK.STROJNE INŠTALACIJE"/>
      <sheetName val="Energetika"/>
      <sheetName val="Grelna telesa"/>
      <sheetName val="Razvod"/>
      <sheetName val="Splošni stroški OGREVANJE"/>
      <sheetName val="Klimatske naprave"/>
      <sheetName val="Kuhinjsko prezračevanje"/>
      <sheetName val="Prezračevanje igralnic"/>
      <sheetName val="Vodovodna oprema in razvod"/>
      <sheetName val="Toplotna postaja"/>
      <sheetName val="Sanitarna oprema vrtec"/>
      <sheetName val="Sanitarna oprema kuhinja"/>
      <sheetName val="Sanitarna oprema pralnica"/>
      <sheetName val="Kanalizacija"/>
      <sheetName val="Gasilska oprema"/>
      <sheetName val="Splošni stroški vodovod"/>
      <sheetName val="Plinska instalacija"/>
      <sheetName val="Skupne postavke"/>
      <sheetName val="REK. ELEKTRO INŠTALACIJE"/>
      <sheetName val="1.Svetilke"/>
      <sheetName val="2. Inštalacijski material"/>
      <sheetName val="3. In. mat. strone in cns"/>
      <sheetName val="4. Razdelilniki"/>
      <sheetName val="5.Univerzalno ožičenje"/>
      <sheetName val="6.Video domofonska inštalacija"/>
      <sheetName val="7.Kontrola pristopa"/>
      <sheetName val="8.Javljanje požara"/>
      <sheetName val="9.Protivlomno varovanje"/>
      <sheetName val="10.Video nadzor"/>
      <sheetName val="11.Multimedijska oprema"/>
      <sheetName val="12.Strelovodna inštalacija"/>
      <sheetName val="13.Gredbena dela za elektroinšt"/>
      <sheetName val="14.Telekom"/>
      <sheetName val="REK. NOTRANJA OPREMA"/>
      <sheetName val="Notranja oprema"/>
      <sheetName val="REK. TEHNOLOŠKA OPREMA"/>
      <sheetName val="Dodatne zahteve kuhinja"/>
      <sheetName val="8.Tehnološka oprema kuhinje"/>
      <sheetName val="Dodatne zahteve pralnica"/>
      <sheetName val="9.Tehnološka oprema pralnice"/>
      <sheetName val="REK. ZUN. PRIKLJUČEK PLIN"/>
      <sheetName val="1.Strojna dela"/>
      <sheetName val="2.Gradbena dela"/>
      <sheetName val="REK. VODOVODNI PRIK. VP1"/>
      <sheetName val="1.Vodomerni jašek"/>
      <sheetName val="2.Zemeljska dela-"/>
      <sheetName val="REK. NOVI NN PRIKLJUČEK"/>
      <sheetName val="1.Gradbena dela"/>
      <sheetName val="2.Elektroinštalacijska dela"/>
    </sheetNames>
    <sheetDataSet>
      <sheetData sheetId="0"/>
      <sheetData sheetId="1"/>
      <sheetData sheetId="2">
        <row r="14">
          <cell r="C14">
            <v>1.6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isarna">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B1:I1349"/>
  <sheetViews>
    <sheetView showZeros="0" tabSelected="1" zoomScaleNormal="100" zoomScaleSheetLayoutView="90" workbookViewId="0">
      <selection activeCell="B16" sqref="B16:D16"/>
    </sheetView>
  </sheetViews>
  <sheetFormatPr defaultColWidth="9.140625" defaultRowHeight="16.5" x14ac:dyDescent="0.3"/>
  <cols>
    <col min="1" max="1" width="4.5703125" style="2" customWidth="1"/>
    <col min="2" max="2" width="27.140625" style="2" customWidth="1"/>
    <col min="3" max="3" width="38.85546875" style="2" customWidth="1"/>
    <col min="4" max="4" width="20.5703125" style="2" customWidth="1"/>
    <col min="5" max="5" width="35" style="2" customWidth="1"/>
    <col min="6" max="6" width="9.140625" style="2"/>
    <col min="7" max="7" width="22.42578125" style="2" customWidth="1"/>
    <col min="8" max="8" width="17.42578125" style="2" customWidth="1"/>
    <col min="9" max="9" width="15.5703125" style="2" customWidth="1"/>
    <col min="10" max="16384" width="9.140625" style="2"/>
  </cols>
  <sheetData>
    <row r="1" spans="2:4" ht="17.25" customHeight="1" x14ac:dyDescent="0.35">
      <c r="B1" s="1"/>
      <c r="C1" s="1"/>
    </row>
    <row r="2" spans="2:4" ht="18.75" x14ac:dyDescent="0.3">
      <c r="B2" s="3" t="s">
        <v>0</v>
      </c>
      <c r="D2" s="4"/>
    </row>
    <row r="3" spans="2:4" x14ac:dyDescent="0.3">
      <c r="B3" s="5" t="s">
        <v>1</v>
      </c>
      <c r="D3" s="6"/>
    </row>
    <row r="4" spans="2:4" x14ac:dyDescent="0.3">
      <c r="B4" s="7"/>
      <c r="C4" s="8"/>
      <c r="D4"/>
    </row>
    <row r="5" spans="2:4" s="9" customFormat="1" ht="18" x14ac:dyDescent="0.25">
      <c r="D5" s="4"/>
    </row>
    <row r="6" spans="2:4" x14ac:dyDescent="0.3">
      <c r="B6" s="10"/>
      <c r="D6" s="11"/>
    </row>
    <row r="7" spans="2:4" x14ac:dyDescent="0.3">
      <c r="B7" s="8"/>
      <c r="C7" s="8"/>
      <c r="D7"/>
    </row>
    <row r="8" spans="2:4" x14ac:dyDescent="0.3">
      <c r="B8" s="8"/>
      <c r="C8" s="8"/>
      <c r="D8"/>
    </row>
    <row r="9" spans="2:4" ht="36" x14ac:dyDescent="0.3">
      <c r="B9" s="804" t="s">
        <v>3723</v>
      </c>
      <c r="C9" s="804"/>
      <c r="D9" s="804"/>
    </row>
    <row r="10" spans="2:4" x14ac:dyDescent="0.3">
      <c r="B10" s="8"/>
      <c r="C10" s="8"/>
      <c r="D10"/>
    </row>
    <row r="11" spans="2:4" x14ac:dyDescent="0.3">
      <c r="B11" s="8"/>
      <c r="C11" s="8"/>
      <c r="D11"/>
    </row>
    <row r="12" spans="2:4" hidden="1" x14ac:dyDescent="0.3">
      <c r="B12" s="8"/>
      <c r="C12" s="8"/>
      <c r="D12"/>
    </row>
    <row r="13" spans="2:4" hidden="1" x14ac:dyDescent="0.3">
      <c r="B13" s="8"/>
      <c r="C13" s="8"/>
      <c r="D13"/>
    </row>
    <row r="14" spans="2:4" x14ac:dyDescent="0.3">
      <c r="B14" s="8"/>
      <c r="C14" s="8"/>
      <c r="D14"/>
    </row>
    <row r="15" spans="2:4" x14ac:dyDescent="0.3">
      <c r="B15" s="8"/>
      <c r="C15" s="8"/>
      <c r="D15"/>
    </row>
    <row r="16" spans="2:4" ht="81.599999999999994" customHeight="1" x14ac:dyDescent="0.3">
      <c r="B16" s="805" t="s">
        <v>3726</v>
      </c>
      <c r="C16" s="805"/>
      <c r="D16" s="805"/>
    </row>
    <row r="17" spans="2:4" ht="15.6" customHeight="1" x14ac:dyDescent="0.3">
      <c r="B17" s="8"/>
      <c r="C17" s="8"/>
      <c r="D17"/>
    </row>
    <row r="18" spans="2:4" ht="15.6" customHeight="1" x14ac:dyDescent="0.3">
      <c r="B18" s="12"/>
      <c r="C18" s="8"/>
      <c r="D18"/>
    </row>
    <row r="19" spans="2:4" x14ac:dyDescent="0.3">
      <c r="B19" s="8"/>
      <c r="C19" s="8"/>
      <c r="D19"/>
    </row>
    <row r="20" spans="2:4" x14ac:dyDescent="0.3">
      <c r="B20" s="8"/>
      <c r="C20" s="8"/>
      <c r="D20"/>
    </row>
    <row r="21" spans="2:4" x14ac:dyDescent="0.3">
      <c r="B21" s="8"/>
      <c r="C21" s="8"/>
      <c r="D21"/>
    </row>
    <row r="22" spans="2:4" x14ac:dyDescent="0.3">
      <c r="B22" s="8"/>
      <c r="C22" s="8"/>
      <c r="D22"/>
    </row>
    <row r="23" spans="2:4" x14ac:dyDescent="0.3">
      <c r="B23" s="8"/>
      <c r="C23" s="8"/>
      <c r="D23"/>
    </row>
    <row r="24" spans="2:4" x14ac:dyDescent="0.3">
      <c r="B24" s="13"/>
      <c r="C24" s="8"/>
      <c r="D24"/>
    </row>
    <row r="25" spans="2:4" x14ac:dyDescent="0.3">
      <c r="B25" s="14"/>
      <c r="C25" s="15"/>
    </row>
    <row r="26" spans="2:4" x14ac:dyDescent="0.3">
      <c r="B26" s="5"/>
      <c r="C26" s="16"/>
    </row>
    <row r="27" spans="2:4" x14ac:dyDescent="0.3">
      <c r="B27" s="17"/>
      <c r="C27" s="8"/>
      <c r="D27"/>
    </row>
    <row r="28" spans="2:4" x14ac:dyDescent="0.3">
      <c r="B28" s="8"/>
      <c r="D28" s="8"/>
    </row>
    <row r="29" spans="2:4" x14ac:dyDescent="0.3">
      <c r="B29" s="8"/>
      <c r="C29" s="8"/>
      <c r="D29"/>
    </row>
    <row r="30" spans="2:4" x14ac:dyDescent="0.3">
      <c r="B30" s="8"/>
      <c r="C30" s="8"/>
      <c r="D30"/>
    </row>
    <row r="31" spans="2:4" x14ac:dyDescent="0.3">
      <c r="B31" s="8"/>
      <c r="C31" s="8"/>
      <c r="D31"/>
    </row>
    <row r="32" spans="2:4" x14ac:dyDescent="0.3">
      <c r="B32" s="10"/>
      <c r="C32" s="8"/>
      <c r="D32"/>
    </row>
    <row r="33" spans="2:9" x14ac:dyDescent="0.3">
      <c r="B33" s="10"/>
      <c r="C33" s="8"/>
      <c r="D33"/>
    </row>
    <row r="34" spans="2:9" x14ac:dyDescent="0.3">
      <c r="B34" s="8"/>
    </row>
    <row r="36" spans="2:9" x14ac:dyDescent="0.3">
      <c r="F36" s="18"/>
      <c r="G36" s="19"/>
      <c r="H36" s="19"/>
      <c r="I36" s="19"/>
    </row>
    <row r="37" spans="2:9" x14ac:dyDescent="0.3">
      <c r="C37" s="20"/>
      <c r="F37" s="18"/>
      <c r="G37" s="19"/>
      <c r="H37" s="19"/>
      <c r="I37" s="19"/>
    </row>
    <row r="38" spans="2:9" x14ac:dyDescent="0.3">
      <c r="E38" s="21"/>
      <c r="F38" s="21"/>
      <c r="G38" s="22"/>
      <c r="H38" s="22"/>
      <c r="I38" s="22"/>
    </row>
    <row r="1334" spans="3:3" x14ac:dyDescent="0.3">
      <c r="C1334" s="23"/>
    </row>
    <row r="1342" spans="3:3" x14ac:dyDescent="0.3">
      <c r="C1342" s="24"/>
    </row>
    <row r="1348" spans="3:3" x14ac:dyDescent="0.3">
      <c r="C1348" s="23"/>
    </row>
    <row r="1349" spans="3:3" x14ac:dyDescent="0.3">
      <c r="C1349" s="23"/>
    </row>
  </sheetData>
  <sheetProtection algorithmName="SHA-512" hashValue="0aCZPUGEBxWLrKYA3mzMRibhi1bVa6Tk/VZqUViJzv5rsoH0eoHUvNubMozQkAgCkC0J5YMwvdVdU4DXE0eqMA==" saltValue="bI3FDEf3JzJH/zFbFtiClg==" spinCount="100000" sheet="1" objects="1" scenarios="1"/>
  <mergeCells count="2">
    <mergeCell ref="B9:D9"/>
    <mergeCell ref="B16:D16"/>
  </mergeCells>
  <pageMargins left="0.70866141732283472" right="0.70866141732283472" top="0.74803149606299213" bottom="0.74803149606299213" header="0.31496062992125984" footer="0.31496062992125984"/>
  <pageSetup paperSize="9" scale="95" fitToHeight="0" orientation="portrait" useFirstPageNumber="1" r:id="rId1"/>
  <headerFooter>
    <oddHeader>&amp;C&amp;F</oddHeader>
    <oddFooter>&amp;L&amp;A&amp;R&amp;P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E533"/>
  <sheetViews>
    <sheetView zoomScaleNormal="100" workbookViewId="0">
      <selection activeCell="D544" sqref="D544"/>
    </sheetView>
  </sheetViews>
  <sheetFormatPr defaultRowHeight="15" x14ac:dyDescent="0.25"/>
  <cols>
    <col min="1" max="1" width="9.140625" style="34"/>
    <col min="2" max="2" width="72.85546875" customWidth="1"/>
  </cols>
  <sheetData>
    <row r="1" spans="1:5" ht="26.25" x14ac:dyDescent="0.4">
      <c r="A1" s="37"/>
      <c r="B1" s="38" t="s">
        <v>2</v>
      </c>
      <c r="C1" s="35"/>
      <c r="D1" s="36"/>
      <c r="E1" s="36"/>
    </row>
    <row r="2" spans="1:5" ht="15.75" x14ac:dyDescent="0.25">
      <c r="A2" s="27"/>
      <c r="B2" s="28"/>
    </row>
    <row r="3" spans="1:5" ht="31.5" x14ac:dyDescent="0.25">
      <c r="A3" s="27"/>
      <c r="B3" s="29" t="s">
        <v>3</v>
      </c>
    </row>
    <row r="4" spans="1:5" x14ac:dyDescent="0.25">
      <c r="A4" s="27"/>
      <c r="B4" s="30"/>
    </row>
    <row r="5" spans="1:5" ht="39" x14ac:dyDescent="0.25">
      <c r="A5" s="27" t="s">
        <v>4</v>
      </c>
      <c r="B5" s="31" t="s">
        <v>5</v>
      </c>
    </row>
    <row r="6" spans="1:5" ht="64.5" x14ac:dyDescent="0.25">
      <c r="A6" s="27" t="s">
        <v>6</v>
      </c>
      <c r="B6" s="31" t="s">
        <v>7</v>
      </c>
    </row>
    <row r="7" spans="1:5" ht="39" x14ac:dyDescent="0.25">
      <c r="A7" s="27" t="s">
        <v>8</v>
      </c>
      <c r="B7" s="31" t="s">
        <v>9</v>
      </c>
    </row>
    <row r="8" spans="1:5" x14ac:dyDescent="0.25">
      <c r="A8" s="27"/>
      <c r="B8" s="31" t="s">
        <v>10</v>
      </c>
    </row>
    <row r="9" spans="1:5" x14ac:dyDescent="0.25">
      <c r="A9" s="27"/>
      <c r="B9" s="30" t="s">
        <v>11</v>
      </c>
    </row>
    <row r="10" spans="1:5" ht="26.25" x14ac:dyDescent="0.25">
      <c r="A10" s="27"/>
      <c r="B10" s="31" t="s">
        <v>12</v>
      </c>
    </row>
    <row r="11" spans="1:5" ht="39" x14ac:dyDescent="0.25">
      <c r="A11" s="27"/>
      <c r="B11" s="31" t="s">
        <v>13</v>
      </c>
    </row>
    <row r="12" spans="1:5" x14ac:dyDescent="0.25">
      <c r="A12" s="27"/>
      <c r="B12" s="31" t="s">
        <v>14</v>
      </c>
    </row>
    <row r="13" spans="1:5" ht="39" x14ac:dyDescent="0.25">
      <c r="A13" s="27"/>
      <c r="B13" s="31" t="s">
        <v>15</v>
      </c>
    </row>
    <row r="14" spans="1:5" x14ac:dyDescent="0.25">
      <c r="A14" s="27"/>
      <c r="B14" s="31" t="s">
        <v>16</v>
      </c>
    </row>
    <row r="15" spans="1:5" x14ac:dyDescent="0.25">
      <c r="A15" s="27"/>
      <c r="B15" s="31" t="s">
        <v>17</v>
      </c>
    </row>
    <row r="16" spans="1:5" x14ac:dyDescent="0.25">
      <c r="A16" s="27"/>
      <c r="B16" s="31" t="s">
        <v>18</v>
      </c>
    </row>
    <row r="17" spans="1:2" ht="26.25" x14ac:dyDescent="0.25">
      <c r="A17" s="27"/>
      <c r="B17" s="31" t="s">
        <v>19</v>
      </c>
    </row>
    <row r="18" spans="1:2" x14ac:dyDescent="0.25">
      <c r="A18" s="27"/>
      <c r="B18" s="31" t="s">
        <v>20</v>
      </c>
    </row>
    <row r="19" spans="1:2" ht="26.25" x14ac:dyDescent="0.25">
      <c r="A19" s="27"/>
      <c r="B19" s="31" t="s">
        <v>21</v>
      </c>
    </row>
    <row r="20" spans="1:2" ht="26.25" x14ac:dyDescent="0.25">
      <c r="A20" s="27"/>
      <c r="B20" s="31" t="s">
        <v>22</v>
      </c>
    </row>
    <row r="21" spans="1:2" x14ac:dyDescent="0.25">
      <c r="A21" s="27"/>
      <c r="B21" s="31" t="s">
        <v>23</v>
      </c>
    </row>
    <row r="22" spans="1:2" ht="26.25" x14ac:dyDescent="0.25">
      <c r="A22" s="27"/>
      <c r="B22" s="31" t="s">
        <v>24</v>
      </c>
    </row>
    <row r="23" spans="1:2" x14ac:dyDescent="0.25">
      <c r="A23" s="27"/>
      <c r="B23" s="31" t="s">
        <v>25</v>
      </c>
    </row>
    <row r="24" spans="1:2" x14ac:dyDescent="0.25">
      <c r="A24" s="27"/>
      <c r="B24" s="31" t="s">
        <v>26</v>
      </c>
    </row>
    <row r="25" spans="1:2" ht="64.5" x14ac:dyDescent="0.25">
      <c r="A25" s="27" t="s">
        <v>27</v>
      </c>
      <c r="B25" s="31" t="s">
        <v>28</v>
      </c>
    </row>
    <row r="26" spans="1:2" ht="77.25" x14ac:dyDescent="0.25">
      <c r="A26" s="27" t="s">
        <v>29</v>
      </c>
      <c r="B26" s="31" t="s">
        <v>30</v>
      </c>
    </row>
    <row r="27" spans="1:2" ht="26.25" x14ac:dyDescent="0.25">
      <c r="A27" s="27" t="s">
        <v>31</v>
      </c>
      <c r="B27" s="31" t="s">
        <v>32</v>
      </c>
    </row>
    <row r="28" spans="1:2" ht="51.75" x14ac:dyDescent="0.25">
      <c r="A28" s="27" t="s">
        <v>33</v>
      </c>
      <c r="B28" s="31" t="s">
        <v>34</v>
      </c>
    </row>
    <row r="29" spans="1:2" ht="26.25" x14ac:dyDescent="0.25">
      <c r="A29" s="27" t="s">
        <v>35</v>
      </c>
      <c r="B29" s="31" t="s">
        <v>36</v>
      </c>
    </row>
    <row r="30" spans="1:2" ht="90" x14ac:dyDescent="0.25">
      <c r="A30" s="27" t="s">
        <v>37</v>
      </c>
      <c r="B30" s="31" t="s">
        <v>38</v>
      </c>
    </row>
    <row r="31" spans="1:2" ht="39" x14ac:dyDescent="0.25">
      <c r="A31" s="27" t="s">
        <v>39</v>
      </c>
      <c r="B31" s="31" t="s">
        <v>40</v>
      </c>
    </row>
    <row r="32" spans="1:2" ht="102.75" x14ac:dyDescent="0.25">
      <c r="A32" s="27" t="s">
        <v>41</v>
      </c>
      <c r="B32" s="31" t="s">
        <v>42</v>
      </c>
    </row>
    <row r="33" spans="1:2" ht="102.75" x14ac:dyDescent="0.25">
      <c r="A33" s="27" t="s">
        <v>43</v>
      </c>
      <c r="B33" s="31" t="s">
        <v>44</v>
      </c>
    </row>
    <row r="34" spans="1:2" ht="77.25" x14ac:dyDescent="0.25">
      <c r="A34" s="27" t="s">
        <v>45</v>
      </c>
      <c r="B34" s="31" t="s">
        <v>46</v>
      </c>
    </row>
    <row r="35" spans="1:2" ht="39" x14ac:dyDescent="0.25">
      <c r="A35" s="27" t="s">
        <v>47</v>
      </c>
      <c r="B35" s="31" t="s">
        <v>48</v>
      </c>
    </row>
    <row r="36" spans="1:2" ht="26.25" x14ac:dyDescent="0.25">
      <c r="A36" s="27" t="s">
        <v>49</v>
      </c>
      <c r="B36" s="31" t="s">
        <v>50</v>
      </c>
    </row>
    <row r="37" spans="1:2" ht="39" x14ac:dyDescent="0.25">
      <c r="A37" s="27" t="s">
        <v>51</v>
      </c>
      <c r="B37" s="31" t="s">
        <v>52</v>
      </c>
    </row>
    <row r="38" spans="1:2" ht="51.75" x14ac:dyDescent="0.25">
      <c r="A38" s="27" t="s">
        <v>53</v>
      </c>
      <c r="B38" s="31" t="s">
        <v>54</v>
      </c>
    </row>
    <row r="39" spans="1:2" ht="26.25" x14ac:dyDescent="0.25">
      <c r="A39" s="27" t="s">
        <v>55</v>
      </c>
      <c r="B39" s="31" t="s">
        <v>56</v>
      </c>
    </row>
    <row r="40" spans="1:2" ht="39" x14ac:dyDescent="0.25">
      <c r="A40" s="27" t="s">
        <v>57</v>
      </c>
      <c r="B40" s="31" t="s">
        <v>58</v>
      </c>
    </row>
    <row r="41" spans="1:2" ht="39" x14ac:dyDescent="0.25">
      <c r="A41" s="27" t="s">
        <v>59</v>
      </c>
      <c r="B41" s="31" t="s">
        <v>60</v>
      </c>
    </row>
    <row r="42" spans="1:2" ht="26.25" x14ac:dyDescent="0.25">
      <c r="A42" s="27" t="s">
        <v>61</v>
      </c>
      <c r="B42" s="31" t="s">
        <v>62</v>
      </c>
    </row>
    <row r="43" spans="1:2" ht="26.25" x14ac:dyDescent="0.25">
      <c r="A43" s="27" t="s">
        <v>63</v>
      </c>
      <c r="B43" s="31" t="s">
        <v>64</v>
      </c>
    </row>
    <row r="44" spans="1:2" ht="26.25" x14ac:dyDescent="0.25">
      <c r="A44" s="27" t="s">
        <v>65</v>
      </c>
      <c r="B44" s="31" t="s">
        <v>66</v>
      </c>
    </row>
    <row r="45" spans="1:2" ht="26.25" x14ac:dyDescent="0.25">
      <c r="A45" s="27" t="s">
        <v>67</v>
      </c>
      <c r="B45" s="31" t="s">
        <v>68</v>
      </c>
    </row>
    <row r="46" spans="1:2" ht="64.5" x14ac:dyDescent="0.25">
      <c r="A46" s="27" t="s">
        <v>69</v>
      </c>
      <c r="B46" s="31" t="s">
        <v>70</v>
      </c>
    </row>
    <row r="47" spans="1:2" ht="39" x14ac:dyDescent="0.25">
      <c r="A47" s="27" t="s">
        <v>71</v>
      </c>
      <c r="B47" s="31" t="s">
        <v>72</v>
      </c>
    </row>
    <row r="48" spans="1:2" x14ac:dyDescent="0.25">
      <c r="A48" s="27" t="s">
        <v>73</v>
      </c>
      <c r="B48" s="31" t="s">
        <v>74</v>
      </c>
    </row>
    <row r="49" spans="1:2" x14ac:dyDescent="0.25">
      <c r="A49" s="27"/>
      <c r="B49" s="31" t="s">
        <v>75</v>
      </c>
    </row>
    <row r="50" spans="1:2" x14ac:dyDescent="0.25">
      <c r="A50" s="27"/>
      <c r="B50" s="31" t="s">
        <v>76</v>
      </c>
    </row>
    <row r="51" spans="1:2" x14ac:dyDescent="0.25">
      <c r="A51" s="27"/>
      <c r="B51" s="31" t="s">
        <v>77</v>
      </c>
    </row>
    <row r="52" spans="1:2" x14ac:dyDescent="0.25">
      <c r="A52" s="27"/>
      <c r="B52" s="31" t="s">
        <v>78</v>
      </c>
    </row>
    <row r="53" spans="1:2" x14ac:dyDescent="0.25">
      <c r="A53" s="27"/>
      <c r="B53" s="31" t="s">
        <v>79</v>
      </c>
    </row>
    <row r="54" spans="1:2" x14ac:dyDescent="0.25">
      <c r="A54" s="27"/>
      <c r="B54" s="30" t="s">
        <v>80</v>
      </c>
    </row>
    <row r="55" spans="1:2" ht="26.25" x14ac:dyDescent="0.25">
      <c r="A55" s="27" t="s">
        <v>81</v>
      </c>
      <c r="B55" s="31" t="s">
        <v>82</v>
      </c>
    </row>
    <row r="56" spans="1:2" x14ac:dyDescent="0.25">
      <c r="A56" s="27"/>
      <c r="B56" s="31" t="s">
        <v>83</v>
      </c>
    </row>
    <row r="57" spans="1:2" x14ac:dyDescent="0.25">
      <c r="A57" s="27"/>
      <c r="B57" s="31" t="s">
        <v>84</v>
      </c>
    </row>
    <row r="58" spans="1:2" ht="26.25" x14ac:dyDescent="0.25">
      <c r="A58" s="27"/>
      <c r="B58" s="31" t="s">
        <v>85</v>
      </c>
    </row>
    <row r="59" spans="1:2" x14ac:dyDescent="0.25">
      <c r="A59" s="27"/>
      <c r="B59" s="31" t="s">
        <v>86</v>
      </c>
    </row>
    <row r="60" spans="1:2" x14ac:dyDescent="0.25">
      <c r="A60" s="27"/>
      <c r="B60" s="31" t="s">
        <v>87</v>
      </c>
    </row>
    <row r="61" spans="1:2" x14ac:dyDescent="0.25">
      <c r="A61" s="27"/>
      <c r="B61" s="31" t="s">
        <v>88</v>
      </c>
    </row>
    <row r="62" spans="1:2" x14ac:dyDescent="0.25">
      <c r="A62" s="27"/>
      <c r="B62" s="31" t="s">
        <v>89</v>
      </c>
    </row>
    <row r="63" spans="1:2" ht="39" x14ac:dyDescent="0.25">
      <c r="A63" s="27" t="s">
        <v>90</v>
      </c>
      <c r="B63" s="31" t="s">
        <v>91</v>
      </c>
    </row>
    <row r="64" spans="1:2" x14ac:dyDescent="0.25">
      <c r="A64" s="27"/>
      <c r="B64" s="31"/>
    </row>
    <row r="65" spans="1:2" x14ac:dyDescent="0.25">
      <c r="A65" s="27"/>
      <c r="B65" s="32" t="s">
        <v>92</v>
      </c>
    </row>
    <row r="66" spans="1:2" ht="39" x14ac:dyDescent="0.25">
      <c r="A66" s="27" t="s">
        <v>93</v>
      </c>
      <c r="B66" s="31" t="s">
        <v>94</v>
      </c>
    </row>
    <row r="67" spans="1:2" x14ac:dyDescent="0.25">
      <c r="A67" s="27"/>
      <c r="B67" s="31"/>
    </row>
    <row r="68" spans="1:2" x14ac:dyDescent="0.25">
      <c r="A68" s="27"/>
      <c r="B68" s="32" t="s">
        <v>95</v>
      </c>
    </row>
    <row r="69" spans="1:2" ht="26.25" x14ac:dyDescent="0.25">
      <c r="A69" s="27" t="s">
        <v>96</v>
      </c>
      <c r="B69" s="31" t="s">
        <v>97</v>
      </c>
    </row>
    <row r="70" spans="1:2" ht="102.75" x14ac:dyDescent="0.25">
      <c r="A70" s="27" t="s">
        <v>98</v>
      </c>
      <c r="B70" s="31" t="s">
        <v>99</v>
      </c>
    </row>
    <row r="71" spans="1:2" ht="115.5" x14ac:dyDescent="0.25">
      <c r="A71" s="27" t="s">
        <v>100</v>
      </c>
      <c r="B71" s="31" t="s">
        <v>101</v>
      </c>
    </row>
    <row r="72" spans="1:2" ht="26.25" x14ac:dyDescent="0.25">
      <c r="A72" s="27" t="s">
        <v>102</v>
      </c>
      <c r="B72" s="31" t="s">
        <v>103</v>
      </c>
    </row>
    <row r="73" spans="1:2" x14ac:dyDescent="0.25">
      <c r="A73" s="27"/>
      <c r="B73" s="31"/>
    </row>
    <row r="74" spans="1:2" x14ac:dyDescent="0.25">
      <c r="A74" s="27"/>
      <c r="B74" s="32" t="s">
        <v>104</v>
      </c>
    </row>
    <row r="75" spans="1:2" x14ac:dyDescent="0.25">
      <c r="A75" s="27"/>
      <c r="B75" s="31"/>
    </row>
    <row r="76" spans="1:2" ht="39" x14ac:dyDescent="0.25">
      <c r="A76" s="27" t="s">
        <v>105</v>
      </c>
      <c r="B76" s="31" t="s">
        <v>106</v>
      </c>
    </row>
    <row r="77" spans="1:2" ht="39" x14ac:dyDescent="0.25">
      <c r="A77" s="27" t="s">
        <v>107</v>
      </c>
      <c r="B77" s="31" t="s">
        <v>108</v>
      </c>
    </row>
    <row r="78" spans="1:2" ht="26.25" x14ac:dyDescent="0.25">
      <c r="A78" s="27" t="s">
        <v>109</v>
      </c>
      <c r="B78" s="31" t="s">
        <v>110</v>
      </c>
    </row>
    <row r="79" spans="1:2" ht="26.25" x14ac:dyDescent="0.25">
      <c r="A79" s="27" t="s">
        <v>111</v>
      </c>
      <c r="B79" s="31" t="s">
        <v>112</v>
      </c>
    </row>
    <row r="80" spans="1:2" ht="26.25" x14ac:dyDescent="0.25">
      <c r="A80" s="27" t="s">
        <v>113</v>
      </c>
      <c r="B80" s="31" t="s">
        <v>114</v>
      </c>
    </row>
    <row r="81" spans="1:2" ht="26.25" x14ac:dyDescent="0.25">
      <c r="A81" s="27" t="s">
        <v>115</v>
      </c>
      <c r="B81" s="31" t="s">
        <v>116</v>
      </c>
    </row>
    <row r="82" spans="1:2" x14ac:dyDescent="0.25">
      <c r="A82" s="27" t="s">
        <v>117</v>
      </c>
      <c r="B82" s="31" t="s">
        <v>118</v>
      </c>
    </row>
    <row r="83" spans="1:2" x14ac:dyDescent="0.25">
      <c r="A83" s="27" t="s">
        <v>119</v>
      </c>
      <c r="B83" s="31" t="s">
        <v>120</v>
      </c>
    </row>
    <row r="84" spans="1:2" x14ac:dyDescent="0.25">
      <c r="A84" s="27" t="s">
        <v>121</v>
      </c>
      <c r="B84" s="31" t="s">
        <v>122</v>
      </c>
    </row>
    <row r="85" spans="1:2" x14ac:dyDescent="0.25">
      <c r="A85" s="27" t="s">
        <v>123</v>
      </c>
      <c r="B85" s="31" t="s">
        <v>124</v>
      </c>
    </row>
    <row r="86" spans="1:2" x14ac:dyDescent="0.25">
      <c r="A86" s="27" t="s">
        <v>125</v>
      </c>
      <c r="B86" s="31" t="s">
        <v>126</v>
      </c>
    </row>
    <row r="87" spans="1:2" ht="26.25" x14ac:dyDescent="0.25">
      <c r="A87" s="27" t="s">
        <v>127</v>
      </c>
      <c r="B87" s="31" t="s">
        <v>128</v>
      </c>
    </row>
    <row r="88" spans="1:2" ht="26.25" x14ac:dyDescent="0.25">
      <c r="A88" s="27" t="s">
        <v>129</v>
      </c>
      <c r="B88" s="31" t="s">
        <v>130</v>
      </c>
    </row>
    <row r="89" spans="1:2" ht="39" x14ac:dyDescent="0.25">
      <c r="A89" s="27" t="s">
        <v>131</v>
      </c>
      <c r="B89" s="31" t="s">
        <v>132</v>
      </c>
    </row>
    <row r="90" spans="1:2" ht="51.75" x14ac:dyDescent="0.25">
      <c r="A90" s="27" t="s">
        <v>133</v>
      </c>
      <c r="B90" s="31" t="s">
        <v>134</v>
      </c>
    </row>
    <row r="91" spans="1:2" ht="26.25" x14ac:dyDescent="0.25">
      <c r="A91" s="27" t="s">
        <v>135</v>
      </c>
      <c r="B91" s="31" t="s">
        <v>136</v>
      </c>
    </row>
    <row r="92" spans="1:2" ht="51.75" x14ac:dyDescent="0.25">
      <c r="A92" s="27" t="s">
        <v>137</v>
      </c>
      <c r="B92" s="31" t="s">
        <v>138</v>
      </c>
    </row>
    <row r="93" spans="1:2" ht="26.25" x14ac:dyDescent="0.25">
      <c r="A93" s="27" t="s">
        <v>139</v>
      </c>
      <c r="B93" s="31" t="s">
        <v>140</v>
      </c>
    </row>
    <row r="94" spans="1:2" ht="51.75" x14ac:dyDescent="0.25">
      <c r="A94" s="27" t="s">
        <v>141</v>
      </c>
      <c r="B94" s="31" t="s">
        <v>142</v>
      </c>
    </row>
    <row r="95" spans="1:2" x14ac:dyDescent="0.25">
      <c r="A95" s="27" t="s">
        <v>143</v>
      </c>
      <c r="B95" s="31" t="s">
        <v>144</v>
      </c>
    </row>
    <row r="96" spans="1:2" ht="26.25" x14ac:dyDescent="0.25">
      <c r="A96" s="27" t="s">
        <v>145</v>
      </c>
      <c r="B96" s="31" t="s">
        <v>146</v>
      </c>
    </row>
    <row r="97" spans="1:2" ht="26.25" x14ac:dyDescent="0.25">
      <c r="A97" s="27" t="s">
        <v>147</v>
      </c>
      <c r="B97" s="31" t="s">
        <v>148</v>
      </c>
    </row>
    <row r="98" spans="1:2" x14ac:dyDescent="0.25">
      <c r="A98" s="27" t="s">
        <v>149</v>
      </c>
      <c r="B98" s="31" t="s">
        <v>150</v>
      </c>
    </row>
    <row r="99" spans="1:2" ht="26.25" x14ac:dyDescent="0.25">
      <c r="A99" s="27" t="s">
        <v>151</v>
      </c>
      <c r="B99" s="31" t="s">
        <v>152</v>
      </c>
    </row>
    <row r="100" spans="1:2" ht="39" x14ac:dyDescent="0.25">
      <c r="A100" s="27" t="s">
        <v>153</v>
      </c>
      <c r="B100" s="31" t="s">
        <v>154</v>
      </c>
    </row>
    <row r="101" spans="1:2" ht="51.75" x14ac:dyDescent="0.25">
      <c r="A101" s="27" t="s">
        <v>155</v>
      </c>
      <c r="B101" s="31" t="s">
        <v>156</v>
      </c>
    </row>
    <row r="102" spans="1:2" ht="64.5" x14ac:dyDescent="0.25">
      <c r="A102" s="27" t="s">
        <v>157</v>
      </c>
      <c r="B102" s="31" t="s">
        <v>158</v>
      </c>
    </row>
    <row r="103" spans="1:2" ht="26.25" x14ac:dyDescent="0.25">
      <c r="A103" s="27" t="s">
        <v>159</v>
      </c>
      <c r="B103" s="31" t="s">
        <v>160</v>
      </c>
    </row>
    <row r="104" spans="1:2" ht="39" x14ac:dyDescent="0.25">
      <c r="A104" s="27" t="s">
        <v>161</v>
      </c>
      <c r="B104" s="31" t="s">
        <v>162</v>
      </c>
    </row>
    <row r="105" spans="1:2" ht="26.25" x14ac:dyDescent="0.25">
      <c r="A105" s="27" t="s">
        <v>163</v>
      </c>
      <c r="B105" s="31" t="s">
        <v>164</v>
      </c>
    </row>
    <row r="106" spans="1:2" ht="26.25" x14ac:dyDescent="0.25">
      <c r="A106" s="27" t="s">
        <v>165</v>
      </c>
      <c r="B106" s="31" t="s">
        <v>166</v>
      </c>
    </row>
    <row r="107" spans="1:2" ht="26.25" x14ac:dyDescent="0.25">
      <c r="A107" s="27" t="s">
        <v>167</v>
      </c>
      <c r="B107" s="31" t="s">
        <v>168</v>
      </c>
    </row>
    <row r="108" spans="1:2" ht="26.25" x14ac:dyDescent="0.25">
      <c r="A108" s="27" t="s">
        <v>169</v>
      </c>
      <c r="B108" s="31" t="s">
        <v>170</v>
      </c>
    </row>
    <row r="109" spans="1:2" x14ac:dyDescent="0.25">
      <c r="A109" s="27" t="s">
        <v>171</v>
      </c>
      <c r="B109" s="31" t="s">
        <v>172</v>
      </c>
    </row>
    <row r="110" spans="1:2" x14ac:dyDescent="0.25">
      <c r="A110" s="27" t="s">
        <v>173</v>
      </c>
      <c r="B110" s="31" t="s">
        <v>174</v>
      </c>
    </row>
    <row r="111" spans="1:2" ht="26.25" x14ac:dyDescent="0.25">
      <c r="A111" s="27" t="s">
        <v>175</v>
      </c>
      <c r="B111" s="31" t="s">
        <v>176</v>
      </c>
    </row>
    <row r="112" spans="1:2" x14ac:dyDescent="0.25">
      <c r="A112" s="27"/>
      <c r="B112" s="31"/>
    </row>
    <row r="113" spans="1:2" x14ac:dyDescent="0.25">
      <c r="A113" s="27"/>
      <c r="B113" s="33" t="s">
        <v>177</v>
      </c>
    </row>
    <row r="114" spans="1:2" x14ac:dyDescent="0.25">
      <c r="A114" s="27"/>
      <c r="B114" s="31"/>
    </row>
    <row r="115" spans="1:2" ht="51.75" x14ac:dyDescent="0.25">
      <c r="A115" s="27"/>
      <c r="B115" s="31" t="s">
        <v>178</v>
      </c>
    </row>
    <row r="116" spans="1:2" ht="90" x14ac:dyDescent="0.25">
      <c r="A116" s="27"/>
      <c r="B116" s="31" t="s">
        <v>179</v>
      </c>
    </row>
    <row r="117" spans="1:2" x14ac:dyDescent="0.25">
      <c r="A117" s="27"/>
      <c r="B117" s="31"/>
    </row>
    <row r="118" spans="1:2" ht="90" x14ac:dyDescent="0.25">
      <c r="A118" s="27"/>
      <c r="B118" s="31" t="s">
        <v>180</v>
      </c>
    </row>
    <row r="119" spans="1:2" x14ac:dyDescent="0.25">
      <c r="A119" s="27"/>
      <c r="B119" s="31"/>
    </row>
    <row r="120" spans="1:2" ht="64.5" x14ac:dyDescent="0.25">
      <c r="A120" s="27"/>
      <c r="B120" s="31" t="s">
        <v>181</v>
      </c>
    </row>
    <row r="121" spans="1:2" x14ac:dyDescent="0.25">
      <c r="A121" s="27"/>
      <c r="B121" s="31"/>
    </row>
    <row r="122" spans="1:2" ht="26.25" x14ac:dyDescent="0.25">
      <c r="A122" s="27"/>
      <c r="B122" s="31" t="s">
        <v>182</v>
      </c>
    </row>
    <row r="123" spans="1:2" x14ac:dyDescent="0.25">
      <c r="A123" s="27"/>
      <c r="B123" s="31" t="s">
        <v>183</v>
      </c>
    </row>
    <row r="124" spans="1:2" x14ac:dyDescent="0.25">
      <c r="A124" s="27"/>
      <c r="B124" s="31"/>
    </row>
    <row r="125" spans="1:2" ht="102.75" x14ac:dyDescent="0.25">
      <c r="A125" s="27"/>
      <c r="B125" s="31" t="s">
        <v>184</v>
      </c>
    </row>
    <row r="126" spans="1:2" x14ac:dyDescent="0.25">
      <c r="A126" s="27"/>
      <c r="B126" s="31"/>
    </row>
    <row r="127" spans="1:2" x14ac:dyDescent="0.25">
      <c r="A127" s="27"/>
      <c r="B127" s="31" t="s">
        <v>185</v>
      </c>
    </row>
    <row r="128" spans="1:2" ht="90" x14ac:dyDescent="0.25">
      <c r="A128" s="27"/>
      <c r="B128" s="31" t="s">
        <v>186</v>
      </c>
    </row>
    <row r="129" spans="1:2" ht="179.25" x14ac:dyDescent="0.25">
      <c r="A129" s="27"/>
      <c r="B129" s="31" t="s">
        <v>187</v>
      </c>
    </row>
    <row r="130" spans="1:2" ht="39" x14ac:dyDescent="0.25">
      <c r="A130" s="27"/>
      <c r="B130" s="31" t="s">
        <v>188</v>
      </c>
    </row>
    <row r="131" spans="1:2" x14ac:dyDescent="0.25">
      <c r="A131" s="27"/>
      <c r="B131" s="31" t="s">
        <v>189</v>
      </c>
    </row>
    <row r="132" spans="1:2" x14ac:dyDescent="0.25">
      <c r="A132" s="27"/>
      <c r="B132" s="31" t="s">
        <v>190</v>
      </c>
    </row>
    <row r="133" spans="1:2" ht="166.5" x14ac:dyDescent="0.25">
      <c r="A133" s="27"/>
      <c r="B133" s="31" t="s">
        <v>191</v>
      </c>
    </row>
    <row r="134" spans="1:2" x14ac:dyDescent="0.25">
      <c r="A134" s="27"/>
      <c r="B134" s="31"/>
    </row>
    <row r="135" spans="1:2" ht="90" x14ac:dyDescent="0.25">
      <c r="A135" s="27"/>
      <c r="B135" s="31" t="s">
        <v>192</v>
      </c>
    </row>
    <row r="136" spans="1:2" x14ac:dyDescent="0.25">
      <c r="A136" s="27"/>
      <c r="B136" s="31"/>
    </row>
    <row r="137" spans="1:2" x14ac:dyDescent="0.25">
      <c r="A137" s="27"/>
      <c r="B137" s="33" t="s">
        <v>193</v>
      </c>
    </row>
    <row r="138" spans="1:2" ht="115.5" x14ac:dyDescent="0.25">
      <c r="A138" s="27"/>
      <c r="B138" s="31" t="s">
        <v>194</v>
      </c>
    </row>
    <row r="139" spans="1:2" ht="39" x14ac:dyDescent="0.25">
      <c r="A139" s="27"/>
      <c r="B139" s="31" t="s">
        <v>195</v>
      </c>
    </row>
    <row r="140" spans="1:2" ht="77.25" x14ac:dyDescent="0.25">
      <c r="A140" s="27"/>
      <c r="B140" s="31" t="s">
        <v>196</v>
      </c>
    </row>
    <row r="141" spans="1:2" ht="39" x14ac:dyDescent="0.25">
      <c r="A141" s="27"/>
      <c r="B141" s="31" t="s">
        <v>197</v>
      </c>
    </row>
    <row r="142" spans="1:2" ht="26.25" x14ac:dyDescent="0.25">
      <c r="A142" s="27"/>
      <c r="B142" s="31" t="s">
        <v>198</v>
      </c>
    </row>
    <row r="143" spans="1:2" x14ac:dyDescent="0.25">
      <c r="A143" s="27"/>
      <c r="B143" s="31"/>
    </row>
    <row r="144" spans="1:2" x14ac:dyDescent="0.25">
      <c r="A144" s="27"/>
      <c r="B144" s="31" t="s">
        <v>199</v>
      </c>
    </row>
    <row r="145" spans="1:2" x14ac:dyDescent="0.25">
      <c r="A145" s="27"/>
      <c r="B145" s="31" t="s">
        <v>200</v>
      </c>
    </row>
    <row r="146" spans="1:2" x14ac:dyDescent="0.25">
      <c r="A146" s="27"/>
      <c r="B146" s="31" t="s">
        <v>201</v>
      </c>
    </row>
    <row r="147" spans="1:2" x14ac:dyDescent="0.25">
      <c r="A147" s="27"/>
      <c r="B147" s="31" t="s">
        <v>185</v>
      </c>
    </row>
    <row r="148" spans="1:2" x14ac:dyDescent="0.25">
      <c r="A148" s="27"/>
      <c r="B148" s="31" t="s">
        <v>202</v>
      </c>
    </row>
    <row r="149" spans="1:2" x14ac:dyDescent="0.25">
      <c r="A149" s="27"/>
      <c r="B149" s="31" t="s">
        <v>203</v>
      </c>
    </row>
    <row r="150" spans="1:2" x14ac:dyDescent="0.25">
      <c r="A150" s="27"/>
      <c r="B150" s="31" t="s">
        <v>204</v>
      </c>
    </row>
    <row r="151" spans="1:2" x14ac:dyDescent="0.25">
      <c r="A151" s="27"/>
      <c r="B151" s="31" t="s">
        <v>205</v>
      </c>
    </row>
    <row r="152" spans="1:2" x14ac:dyDescent="0.25">
      <c r="A152" s="27"/>
      <c r="B152" s="31" t="s">
        <v>206</v>
      </c>
    </row>
    <row r="153" spans="1:2" x14ac:dyDescent="0.25">
      <c r="A153" s="27"/>
      <c r="B153" s="31" t="s">
        <v>207</v>
      </c>
    </row>
    <row r="154" spans="1:2" x14ac:dyDescent="0.25">
      <c r="A154" s="27"/>
      <c r="B154" s="31" t="s">
        <v>208</v>
      </c>
    </row>
    <row r="155" spans="1:2" x14ac:dyDescent="0.25">
      <c r="A155" s="27"/>
      <c r="B155" s="31" t="s">
        <v>209</v>
      </c>
    </row>
    <row r="156" spans="1:2" x14ac:dyDescent="0.25">
      <c r="A156" s="27"/>
      <c r="B156" s="31" t="s">
        <v>210</v>
      </c>
    </row>
    <row r="157" spans="1:2" x14ac:dyDescent="0.25">
      <c r="A157" s="27"/>
      <c r="B157" s="31" t="s">
        <v>211</v>
      </c>
    </row>
    <row r="158" spans="1:2" x14ac:dyDescent="0.25">
      <c r="A158" s="27"/>
      <c r="B158" s="31" t="s">
        <v>212</v>
      </c>
    </row>
    <row r="159" spans="1:2" x14ac:dyDescent="0.25">
      <c r="A159" s="27"/>
      <c r="B159" s="31" t="s">
        <v>213</v>
      </c>
    </row>
    <row r="160" spans="1:2" x14ac:dyDescent="0.25">
      <c r="A160" s="27"/>
      <c r="B160" s="31" t="s">
        <v>214</v>
      </c>
    </row>
    <row r="161" spans="1:2" x14ac:dyDescent="0.25">
      <c r="A161" s="27"/>
      <c r="B161" s="31" t="s">
        <v>215</v>
      </c>
    </row>
    <row r="162" spans="1:2" x14ac:dyDescent="0.25">
      <c r="A162" s="27"/>
      <c r="B162" s="31" t="s">
        <v>216</v>
      </c>
    </row>
    <row r="163" spans="1:2" x14ac:dyDescent="0.25">
      <c r="A163" s="27"/>
      <c r="B163" s="31" t="s">
        <v>217</v>
      </c>
    </row>
    <row r="164" spans="1:2" x14ac:dyDescent="0.25">
      <c r="A164" s="27"/>
      <c r="B164" s="31" t="s">
        <v>218</v>
      </c>
    </row>
    <row r="165" spans="1:2" x14ac:dyDescent="0.25">
      <c r="A165" s="27"/>
      <c r="B165" s="31" t="s">
        <v>219</v>
      </c>
    </row>
    <row r="166" spans="1:2" x14ac:dyDescent="0.25">
      <c r="A166" s="27"/>
      <c r="B166" s="31" t="s">
        <v>220</v>
      </c>
    </row>
    <row r="167" spans="1:2" x14ac:dyDescent="0.25">
      <c r="A167" s="27"/>
      <c r="B167" s="31" t="s">
        <v>221</v>
      </c>
    </row>
    <row r="168" spans="1:2" x14ac:dyDescent="0.25">
      <c r="A168" s="27"/>
      <c r="B168" s="31" t="s">
        <v>222</v>
      </c>
    </row>
    <row r="169" spans="1:2" x14ac:dyDescent="0.25">
      <c r="A169" s="27"/>
      <c r="B169" s="31" t="s">
        <v>223</v>
      </c>
    </row>
    <row r="170" spans="1:2" x14ac:dyDescent="0.25">
      <c r="A170" s="27"/>
      <c r="B170" s="31"/>
    </row>
    <row r="171" spans="1:2" ht="39" x14ac:dyDescent="0.25">
      <c r="A171" s="27"/>
      <c r="B171" s="31" t="s">
        <v>224</v>
      </c>
    </row>
    <row r="172" spans="1:2" ht="64.5" x14ac:dyDescent="0.25">
      <c r="A172" s="27"/>
      <c r="B172" s="31" t="s">
        <v>225</v>
      </c>
    </row>
    <row r="173" spans="1:2" x14ac:dyDescent="0.25">
      <c r="A173" s="27"/>
      <c r="B173" s="30"/>
    </row>
    <row r="174" spans="1:2" x14ac:dyDescent="0.25">
      <c r="A174" s="27"/>
      <c r="B174" s="33" t="s">
        <v>226</v>
      </c>
    </row>
    <row r="175" spans="1:2" ht="39" x14ac:dyDescent="0.25">
      <c r="A175" s="27"/>
      <c r="B175" s="31" t="s">
        <v>227</v>
      </c>
    </row>
    <row r="176" spans="1:2" x14ac:dyDescent="0.25">
      <c r="A176" s="27"/>
      <c r="B176" s="31" t="s">
        <v>228</v>
      </c>
    </row>
    <row r="177" spans="1:2" ht="39" x14ac:dyDescent="0.25">
      <c r="A177" s="27"/>
      <c r="B177" s="31" t="s">
        <v>58</v>
      </c>
    </row>
    <row r="178" spans="1:2" ht="39" x14ac:dyDescent="0.25">
      <c r="A178" s="27"/>
      <c r="B178" s="31" t="s">
        <v>229</v>
      </c>
    </row>
    <row r="179" spans="1:2" ht="39" x14ac:dyDescent="0.25">
      <c r="A179" s="27"/>
      <c r="B179" s="31" t="s">
        <v>52</v>
      </c>
    </row>
    <row r="180" spans="1:2" ht="51.75" x14ac:dyDescent="0.25">
      <c r="A180" s="27"/>
      <c r="B180" s="31" t="s">
        <v>54</v>
      </c>
    </row>
    <row r="181" spans="1:2" x14ac:dyDescent="0.25">
      <c r="A181" s="27"/>
      <c r="B181" s="31"/>
    </row>
    <row r="182" spans="1:2" ht="64.5" x14ac:dyDescent="0.25">
      <c r="A182" s="27"/>
      <c r="B182" s="31" t="s">
        <v>230</v>
      </c>
    </row>
    <row r="183" spans="1:2" ht="39" x14ac:dyDescent="0.25">
      <c r="A183" s="27"/>
      <c r="B183" s="31" t="s">
        <v>231</v>
      </c>
    </row>
    <row r="184" spans="1:2" x14ac:dyDescent="0.25">
      <c r="A184" s="27"/>
      <c r="B184" s="31" t="s">
        <v>232</v>
      </c>
    </row>
    <row r="185" spans="1:2" ht="51.75" x14ac:dyDescent="0.25">
      <c r="A185" s="27"/>
      <c r="B185" s="31" t="s">
        <v>233</v>
      </c>
    </row>
    <row r="186" spans="1:2" ht="64.5" x14ac:dyDescent="0.25">
      <c r="A186" s="27"/>
      <c r="B186" s="31" t="s">
        <v>234</v>
      </c>
    </row>
    <row r="187" spans="1:2" x14ac:dyDescent="0.25">
      <c r="A187" s="27"/>
      <c r="B187" s="31"/>
    </row>
    <row r="188" spans="1:2" ht="51.75" x14ac:dyDescent="0.25">
      <c r="A188" s="27"/>
      <c r="B188" s="31" t="s">
        <v>235</v>
      </c>
    </row>
    <row r="189" spans="1:2" ht="26.25" x14ac:dyDescent="0.25">
      <c r="A189" s="27"/>
      <c r="B189" s="31" t="s">
        <v>236</v>
      </c>
    </row>
    <row r="190" spans="1:2" x14ac:dyDescent="0.25">
      <c r="A190" s="27"/>
      <c r="B190" s="31"/>
    </row>
    <row r="191" spans="1:2" x14ac:dyDescent="0.25">
      <c r="A191" s="27"/>
      <c r="B191" s="33" t="s">
        <v>237</v>
      </c>
    </row>
    <row r="192" spans="1:2" ht="64.5" x14ac:dyDescent="0.25">
      <c r="A192" s="27"/>
      <c r="B192" s="31" t="s">
        <v>238</v>
      </c>
    </row>
    <row r="193" spans="1:2" ht="128.25" x14ac:dyDescent="0.25">
      <c r="A193" s="27"/>
      <c r="B193" s="31" t="s">
        <v>239</v>
      </c>
    </row>
    <row r="194" spans="1:2" x14ac:dyDescent="0.25">
      <c r="A194" s="27"/>
      <c r="B194" s="31"/>
    </row>
    <row r="195" spans="1:2" x14ac:dyDescent="0.25">
      <c r="A195" s="27"/>
      <c r="B195" s="33" t="s">
        <v>240</v>
      </c>
    </row>
    <row r="196" spans="1:2" x14ac:dyDescent="0.25">
      <c r="A196" s="27"/>
      <c r="B196" s="31" t="s">
        <v>241</v>
      </c>
    </row>
    <row r="197" spans="1:2" x14ac:dyDescent="0.25">
      <c r="A197" s="27"/>
      <c r="B197" s="31" t="s">
        <v>242</v>
      </c>
    </row>
    <row r="198" spans="1:2" ht="26.25" x14ac:dyDescent="0.25">
      <c r="A198" s="27"/>
      <c r="B198" s="31" t="s">
        <v>243</v>
      </c>
    </row>
    <row r="199" spans="1:2" ht="64.5" x14ac:dyDescent="0.25">
      <c r="A199" s="27"/>
      <c r="B199" s="31" t="s">
        <v>244</v>
      </c>
    </row>
    <row r="200" spans="1:2" x14ac:dyDescent="0.25">
      <c r="A200" s="27"/>
      <c r="B200" s="31" t="s">
        <v>245</v>
      </c>
    </row>
    <row r="201" spans="1:2" ht="39" x14ac:dyDescent="0.25">
      <c r="A201" s="27"/>
      <c r="B201" s="31" t="s">
        <v>246</v>
      </c>
    </row>
    <row r="202" spans="1:2" x14ac:dyDescent="0.25">
      <c r="A202" s="27"/>
      <c r="B202" s="31" t="s">
        <v>247</v>
      </c>
    </row>
    <row r="203" spans="1:2" x14ac:dyDescent="0.25">
      <c r="A203" s="27"/>
      <c r="B203" s="31"/>
    </row>
    <row r="204" spans="1:2" x14ac:dyDescent="0.25">
      <c r="A204" s="27"/>
      <c r="B204" s="33" t="s">
        <v>248</v>
      </c>
    </row>
    <row r="205" spans="1:2" ht="39" x14ac:dyDescent="0.25">
      <c r="A205" s="27"/>
      <c r="B205" s="31" t="s">
        <v>58</v>
      </c>
    </row>
    <row r="206" spans="1:2" ht="39" x14ac:dyDescent="0.25">
      <c r="A206" s="27"/>
      <c r="B206" s="31" t="s">
        <v>229</v>
      </c>
    </row>
    <row r="207" spans="1:2" ht="39" x14ac:dyDescent="0.25">
      <c r="A207" s="27"/>
      <c r="B207" s="31" t="s">
        <v>249</v>
      </c>
    </row>
    <row r="208" spans="1:2" ht="39" x14ac:dyDescent="0.25">
      <c r="A208" s="27"/>
      <c r="B208" s="31" t="s">
        <v>250</v>
      </c>
    </row>
    <row r="209" spans="1:2" ht="39" x14ac:dyDescent="0.25">
      <c r="A209" s="27"/>
      <c r="B209" s="31" t="s">
        <v>251</v>
      </c>
    </row>
    <row r="210" spans="1:2" ht="39" x14ac:dyDescent="0.25">
      <c r="A210" s="27"/>
      <c r="B210" s="31" t="s">
        <v>252</v>
      </c>
    </row>
    <row r="211" spans="1:2" ht="39" x14ac:dyDescent="0.25">
      <c r="A211" s="27"/>
      <c r="B211" s="31" t="s">
        <v>253</v>
      </c>
    </row>
    <row r="212" spans="1:2" x14ac:dyDescent="0.25">
      <c r="A212" s="27"/>
      <c r="B212" s="31"/>
    </row>
    <row r="213" spans="1:2" x14ac:dyDescent="0.25">
      <c r="A213" s="27"/>
      <c r="B213" s="31" t="s">
        <v>254</v>
      </c>
    </row>
    <row r="214" spans="1:2" ht="51.75" x14ac:dyDescent="0.25">
      <c r="A214" s="27"/>
      <c r="B214" s="31" t="s">
        <v>255</v>
      </c>
    </row>
    <row r="215" spans="1:2" x14ac:dyDescent="0.25">
      <c r="A215" s="27"/>
      <c r="B215" s="31" t="s">
        <v>256</v>
      </c>
    </row>
    <row r="216" spans="1:2" x14ac:dyDescent="0.25">
      <c r="A216" s="27"/>
      <c r="B216" s="31" t="s">
        <v>257</v>
      </c>
    </row>
    <row r="217" spans="1:2" x14ac:dyDescent="0.25">
      <c r="A217" s="27"/>
      <c r="B217" s="31" t="s">
        <v>258</v>
      </c>
    </row>
    <row r="218" spans="1:2" x14ac:dyDescent="0.25">
      <c r="A218" s="27"/>
      <c r="B218" s="31" t="s">
        <v>259</v>
      </c>
    </row>
    <row r="219" spans="1:2" ht="26.25" x14ac:dyDescent="0.25">
      <c r="A219" s="27"/>
      <c r="B219" s="31" t="s">
        <v>260</v>
      </c>
    </row>
    <row r="220" spans="1:2" x14ac:dyDescent="0.25">
      <c r="A220" s="27"/>
      <c r="B220" s="31"/>
    </row>
    <row r="221" spans="1:2" x14ac:dyDescent="0.25">
      <c r="A221" s="27"/>
      <c r="B221" s="33" t="s">
        <v>261</v>
      </c>
    </row>
    <row r="222" spans="1:2" ht="39" x14ac:dyDescent="0.25">
      <c r="A222" s="27"/>
      <c r="B222" s="31" t="s">
        <v>58</v>
      </c>
    </row>
    <row r="223" spans="1:2" ht="39" x14ac:dyDescent="0.25">
      <c r="A223" s="27"/>
      <c r="B223" s="31" t="s">
        <v>229</v>
      </c>
    </row>
    <row r="224" spans="1:2" ht="39" x14ac:dyDescent="0.25">
      <c r="A224" s="27"/>
      <c r="B224" s="31" t="s">
        <v>249</v>
      </c>
    </row>
    <row r="225" spans="1:2" ht="39" x14ac:dyDescent="0.25">
      <c r="A225" s="27"/>
      <c r="B225" s="31" t="s">
        <v>250</v>
      </c>
    </row>
    <row r="226" spans="1:2" x14ac:dyDescent="0.25">
      <c r="A226" s="27"/>
      <c r="B226" s="31"/>
    </row>
    <row r="227" spans="1:2" x14ac:dyDescent="0.25">
      <c r="A227" s="27"/>
      <c r="B227" s="31" t="s">
        <v>262</v>
      </c>
    </row>
    <row r="228" spans="1:2" x14ac:dyDescent="0.25">
      <c r="A228" s="27"/>
      <c r="B228" s="31" t="s">
        <v>263</v>
      </c>
    </row>
    <row r="229" spans="1:2" x14ac:dyDescent="0.25">
      <c r="A229" s="27"/>
      <c r="B229" s="31" t="s">
        <v>185</v>
      </c>
    </row>
    <row r="230" spans="1:2" x14ac:dyDescent="0.25">
      <c r="A230" s="27"/>
      <c r="B230" s="31" t="s">
        <v>202</v>
      </c>
    </row>
    <row r="231" spans="1:2" ht="26.25" x14ac:dyDescent="0.25">
      <c r="A231" s="27"/>
      <c r="B231" s="31" t="s">
        <v>264</v>
      </c>
    </row>
    <row r="232" spans="1:2" x14ac:dyDescent="0.25">
      <c r="A232" s="27"/>
      <c r="B232" s="31" t="s">
        <v>265</v>
      </c>
    </row>
    <row r="233" spans="1:2" x14ac:dyDescent="0.25">
      <c r="A233" s="27"/>
      <c r="B233" s="31" t="s">
        <v>266</v>
      </c>
    </row>
    <row r="234" spans="1:2" x14ac:dyDescent="0.25">
      <c r="A234" s="27"/>
      <c r="B234" s="31" t="s">
        <v>267</v>
      </c>
    </row>
    <row r="235" spans="1:2" x14ac:dyDescent="0.25">
      <c r="A235" s="27"/>
      <c r="B235" s="31" t="s">
        <v>268</v>
      </c>
    </row>
    <row r="236" spans="1:2" x14ac:dyDescent="0.25">
      <c r="A236" s="27"/>
      <c r="B236" s="31" t="s">
        <v>269</v>
      </c>
    </row>
    <row r="237" spans="1:2" x14ac:dyDescent="0.25">
      <c r="A237" s="27"/>
      <c r="B237" s="31" t="s">
        <v>270</v>
      </c>
    </row>
    <row r="238" spans="1:2" x14ac:dyDescent="0.25">
      <c r="A238" s="27"/>
      <c r="B238" s="31" t="s">
        <v>271</v>
      </c>
    </row>
    <row r="239" spans="1:2" x14ac:dyDescent="0.25">
      <c r="A239" s="27"/>
      <c r="B239" s="31" t="s">
        <v>272</v>
      </c>
    </row>
    <row r="240" spans="1:2" x14ac:dyDescent="0.25">
      <c r="A240" s="27"/>
      <c r="B240" s="31" t="s">
        <v>273</v>
      </c>
    </row>
    <row r="241" spans="1:2" x14ac:dyDescent="0.25">
      <c r="A241" s="27"/>
      <c r="B241" s="31" t="s">
        <v>274</v>
      </c>
    </row>
    <row r="242" spans="1:2" x14ac:dyDescent="0.25">
      <c r="A242" s="27"/>
      <c r="B242" s="31" t="s">
        <v>275</v>
      </c>
    </row>
    <row r="243" spans="1:2" x14ac:dyDescent="0.25">
      <c r="A243" s="27"/>
      <c r="B243" s="31" t="s">
        <v>276</v>
      </c>
    </row>
    <row r="244" spans="1:2" x14ac:dyDescent="0.25">
      <c r="A244" s="27"/>
      <c r="B244" s="31" t="s">
        <v>277</v>
      </c>
    </row>
    <row r="245" spans="1:2" x14ac:dyDescent="0.25">
      <c r="A245" s="27"/>
      <c r="B245" s="31" t="s">
        <v>278</v>
      </c>
    </row>
    <row r="246" spans="1:2" x14ac:dyDescent="0.25">
      <c r="A246" s="27"/>
      <c r="B246" s="31" t="s">
        <v>279</v>
      </c>
    </row>
    <row r="247" spans="1:2" x14ac:dyDescent="0.25">
      <c r="A247" s="27"/>
      <c r="B247" s="31"/>
    </row>
    <row r="248" spans="1:2" x14ac:dyDescent="0.25">
      <c r="A248" s="27"/>
      <c r="B248" s="33" t="s">
        <v>280</v>
      </c>
    </row>
    <row r="249" spans="1:2" ht="102.75" x14ac:dyDescent="0.25">
      <c r="A249" s="27"/>
      <c r="B249" s="31" t="s">
        <v>281</v>
      </c>
    </row>
    <row r="250" spans="1:2" ht="153.75" x14ac:dyDescent="0.25">
      <c r="A250" s="27"/>
      <c r="B250" s="31" t="s">
        <v>282</v>
      </c>
    </row>
    <row r="251" spans="1:2" x14ac:dyDescent="0.25">
      <c r="A251" s="27"/>
      <c r="B251" s="31"/>
    </row>
    <row r="252" spans="1:2" x14ac:dyDescent="0.25">
      <c r="A252" s="27"/>
      <c r="B252" s="31"/>
    </row>
    <row r="253" spans="1:2" x14ac:dyDescent="0.25">
      <c r="A253" s="27"/>
      <c r="B253" s="33" t="s">
        <v>283</v>
      </c>
    </row>
    <row r="254" spans="1:2" ht="39" x14ac:dyDescent="0.25">
      <c r="A254" s="27"/>
      <c r="B254" s="31" t="s">
        <v>58</v>
      </c>
    </row>
    <row r="255" spans="1:2" ht="39" x14ac:dyDescent="0.25">
      <c r="A255" s="27"/>
      <c r="B255" s="31" t="s">
        <v>229</v>
      </c>
    </row>
    <row r="256" spans="1:2" ht="39" x14ac:dyDescent="0.25">
      <c r="A256" s="27"/>
      <c r="B256" s="31" t="s">
        <v>249</v>
      </c>
    </row>
    <row r="257" spans="1:2" ht="39" x14ac:dyDescent="0.25">
      <c r="A257" s="27"/>
      <c r="B257" s="31" t="s">
        <v>250</v>
      </c>
    </row>
    <row r="258" spans="1:2" x14ac:dyDescent="0.25">
      <c r="A258" s="27"/>
      <c r="B258" s="31"/>
    </row>
    <row r="259" spans="1:2" ht="26.25" x14ac:dyDescent="0.25">
      <c r="A259" s="27"/>
      <c r="B259" s="31" t="s">
        <v>284</v>
      </c>
    </row>
    <row r="260" spans="1:2" x14ac:dyDescent="0.25">
      <c r="A260" s="27"/>
      <c r="B260" s="31" t="s">
        <v>285</v>
      </c>
    </row>
    <row r="261" spans="1:2" x14ac:dyDescent="0.25">
      <c r="A261" s="27"/>
      <c r="B261" s="30"/>
    </row>
    <row r="262" spans="1:2" x14ac:dyDescent="0.25">
      <c r="A262" s="27"/>
      <c r="B262" s="32" t="s">
        <v>286</v>
      </c>
    </row>
    <row r="263" spans="1:2" x14ac:dyDescent="0.25">
      <c r="A263" s="27"/>
      <c r="B263" s="30"/>
    </row>
    <row r="264" spans="1:2" x14ac:dyDescent="0.25">
      <c r="A264" s="27"/>
      <c r="B264" s="32" t="s">
        <v>287</v>
      </c>
    </row>
    <row r="265" spans="1:2" ht="153.75" x14ac:dyDescent="0.25">
      <c r="A265" s="27"/>
      <c r="B265" s="31" t="s">
        <v>288</v>
      </c>
    </row>
    <row r="266" spans="1:2" x14ac:dyDescent="0.25">
      <c r="A266" s="27"/>
      <c r="B266" s="30"/>
    </row>
    <row r="267" spans="1:2" x14ac:dyDescent="0.25">
      <c r="A267" s="27"/>
      <c r="B267" s="32" t="s">
        <v>289</v>
      </c>
    </row>
    <row r="268" spans="1:2" ht="39" x14ac:dyDescent="0.25">
      <c r="A268" s="27"/>
      <c r="B268" s="31" t="s">
        <v>58</v>
      </c>
    </row>
    <row r="269" spans="1:2" ht="39" x14ac:dyDescent="0.25">
      <c r="A269" s="27"/>
      <c r="B269" s="31" t="s">
        <v>229</v>
      </c>
    </row>
    <row r="270" spans="1:2" ht="39" x14ac:dyDescent="0.25">
      <c r="A270" s="27"/>
      <c r="B270" s="31" t="s">
        <v>290</v>
      </c>
    </row>
    <row r="271" spans="1:2" ht="39" x14ac:dyDescent="0.25">
      <c r="A271" s="27"/>
      <c r="B271" s="31" t="s">
        <v>250</v>
      </c>
    </row>
    <row r="272" spans="1:2" ht="26.25" x14ac:dyDescent="0.25">
      <c r="A272" s="27"/>
      <c r="B272" s="31" t="s">
        <v>291</v>
      </c>
    </row>
    <row r="273" spans="1:2" ht="51.75" x14ac:dyDescent="0.25">
      <c r="A273" s="27"/>
      <c r="B273" s="31" t="s">
        <v>292</v>
      </c>
    </row>
    <row r="274" spans="1:2" x14ac:dyDescent="0.25">
      <c r="A274" s="27"/>
      <c r="B274" s="30"/>
    </row>
    <row r="275" spans="1:2" ht="26.25" x14ac:dyDescent="0.25">
      <c r="A275" s="27"/>
      <c r="B275" s="31" t="s">
        <v>293</v>
      </c>
    </row>
    <row r="276" spans="1:2" x14ac:dyDescent="0.25">
      <c r="A276" s="27"/>
      <c r="B276" s="31" t="s">
        <v>185</v>
      </c>
    </row>
    <row r="277" spans="1:2" x14ac:dyDescent="0.25">
      <c r="A277" s="27"/>
      <c r="B277" s="31" t="s">
        <v>202</v>
      </c>
    </row>
    <row r="278" spans="1:2" x14ac:dyDescent="0.25">
      <c r="A278" s="27"/>
      <c r="B278" s="31" t="s">
        <v>294</v>
      </c>
    </row>
    <row r="279" spans="1:2" x14ac:dyDescent="0.25">
      <c r="A279" s="27"/>
      <c r="B279" s="31" t="s">
        <v>295</v>
      </c>
    </row>
    <row r="280" spans="1:2" x14ac:dyDescent="0.25">
      <c r="A280" s="27"/>
      <c r="B280" s="31" t="s">
        <v>296</v>
      </c>
    </row>
    <row r="281" spans="1:2" x14ac:dyDescent="0.25">
      <c r="A281" s="27"/>
      <c r="B281" s="31" t="s">
        <v>297</v>
      </c>
    </row>
    <row r="282" spans="1:2" x14ac:dyDescent="0.25">
      <c r="A282" s="27"/>
      <c r="B282" s="31" t="s">
        <v>298</v>
      </c>
    </row>
    <row r="283" spans="1:2" x14ac:dyDescent="0.25">
      <c r="A283" s="27"/>
      <c r="B283" s="31" t="s">
        <v>299</v>
      </c>
    </row>
    <row r="284" spans="1:2" x14ac:dyDescent="0.25">
      <c r="A284" s="27"/>
      <c r="B284" s="31" t="s">
        <v>300</v>
      </c>
    </row>
    <row r="285" spans="1:2" ht="26.25" x14ac:dyDescent="0.25">
      <c r="A285" s="27"/>
      <c r="B285" s="31" t="s">
        <v>301</v>
      </c>
    </row>
    <row r="286" spans="1:2" x14ac:dyDescent="0.25">
      <c r="A286" s="27"/>
      <c r="B286" s="31" t="s">
        <v>302</v>
      </c>
    </row>
    <row r="287" spans="1:2" x14ac:dyDescent="0.25">
      <c r="A287" s="27"/>
      <c r="B287" s="31" t="s">
        <v>303</v>
      </c>
    </row>
    <row r="288" spans="1:2" x14ac:dyDescent="0.25">
      <c r="A288" s="27"/>
      <c r="B288" s="31" t="s">
        <v>304</v>
      </c>
    </row>
    <row r="289" spans="1:2" x14ac:dyDescent="0.25">
      <c r="A289" s="27"/>
      <c r="B289" s="31" t="s">
        <v>305</v>
      </c>
    </row>
    <row r="290" spans="1:2" x14ac:dyDescent="0.25">
      <c r="A290" s="27"/>
      <c r="B290" s="31" t="s">
        <v>306</v>
      </c>
    </row>
    <row r="291" spans="1:2" x14ac:dyDescent="0.25">
      <c r="A291" s="27"/>
      <c r="B291" s="31"/>
    </row>
    <row r="292" spans="1:2" ht="77.25" x14ac:dyDescent="0.25">
      <c r="A292" s="27"/>
      <c r="B292" s="31" t="s">
        <v>307</v>
      </c>
    </row>
    <row r="293" spans="1:2" x14ac:dyDescent="0.25">
      <c r="A293" s="27"/>
      <c r="B293" s="31" t="s">
        <v>308</v>
      </c>
    </row>
    <row r="294" spans="1:2" x14ac:dyDescent="0.25">
      <c r="A294" s="27"/>
      <c r="B294" s="31" t="s">
        <v>309</v>
      </c>
    </row>
    <row r="295" spans="1:2" ht="39" x14ac:dyDescent="0.25">
      <c r="A295" s="27"/>
      <c r="B295" s="31" t="s">
        <v>58</v>
      </c>
    </row>
    <row r="296" spans="1:2" ht="39" x14ac:dyDescent="0.25">
      <c r="A296" s="27"/>
      <c r="B296" s="31" t="s">
        <v>229</v>
      </c>
    </row>
    <row r="297" spans="1:2" ht="39" x14ac:dyDescent="0.25">
      <c r="A297" s="27"/>
      <c r="B297" s="31" t="s">
        <v>290</v>
      </c>
    </row>
    <row r="298" spans="1:2" ht="39" x14ac:dyDescent="0.25">
      <c r="A298" s="27"/>
      <c r="B298" s="31" t="s">
        <v>250</v>
      </c>
    </row>
    <row r="299" spans="1:2" ht="26.25" x14ac:dyDescent="0.25">
      <c r="A299" s="27"/>
      <c r="B299" s="31" t="s">
        <v>291</v>
      </c>
    </row>
    <row r="300" spans="1:2" x14ac:dyDescent="0.25">
      <c r="A300" s="27"/>
      <c r="B300" s="31" t="s">
        <v>310</v>
      </c>
    </row>
    <row r="301" spans="1:2" ht="26.25" x14ac:dyDescent="0.25">
      <c r="A301" s="27"/>
      <c r="B301" s="31" t="s">
        <v>311</v>
      </c>
    </row>
    <row r="302" spans="1:2" ht="39" x14ac:dyDescent="0.25">
      <c r="A302" s="27"/>
      <c r="B302" s="31" t="s">
        <v>312</v>
      </c>
    </row>
    <row r="303" spans="1:2" x14ac:dyDescent="0.25">
      <c r="A303" s="27"/>
      <c r="B303" s="31"/>
    </row>
    <row r="304" spans="1:2" ht="179.25" x14ac:dyDescent="0.25">
      <c r="A304" s="27"/>
      <c r="B304" s="31" t="s">
        <v>313</v>
      </c>
    </row>
    <row r="305" spans="1:2" x14ac:dyDescent="0.25">
      <c r="A305" s="27"/>
      <c r="B305" s="31" t="s">
        <v>314</v>
      </c>
    </row>
    <row r="306" spans="1:2" x14ac:dyDescent="0.25">
      <c r="A306" s="27"/>
      <c r="B306" s="31"/>
    </row>
    <row r="307" spans="1:2" ht="26.25" x14ac:dyDescent="0.25">
      <c r="A307" s="27"/>
      <c r="B307" s="31" t="s">
        <v>315</v>
      </c>
    </row>
    <row r="308" spans="1:2" ht="39" x14ac:dyDescent="0.25">
      <c r="A308" s="27"/>
      <c r="B308" s="31" t="s">
        <v>316</v>
      </c>
    </row>
    <row r="309" spans="1:2" x14ac:dyDescent="0.25">
      <c r="A309" s="27"/>
      <c r="B309" s="31"/>
    </row>
    <row r="310" spans="1:2" x14ac:dyDescent="0.25">
      <c r="A310" s="27"/>
      <c r="B310" s="33" t="s">
        <v>317</v>
      </c>
    </row>
    <row r="311" spans="1:2" ht="39" x14ac:dyDescent="0.25">
      <c r="A311" s="27"/>
      <c r="B311" s="31" t="s">
        <v>58</v>
      </c>
    </row>
    <row r="312" spans="1:2" ht="39" x14ac:dyDescent="0.25">
      <c r="A312" s="27"/>
      <c r="B312" s="31" t="s">
        <v>229</v>
      </c>
    </row>
    <row r="313" spans="1:2" ht="39" x14ac:dyDescent="0.25">
      <c r="A313" s="27"/>
      <c r="B313" s="31" t="s">
        <v>290</v>
      </c>
    </row>
    <row r="314" spans="1:2" ht="39" x14ac:dyDescent="0.25">
      <c r="A314" s="27"/>
      <c r="B314" s="31" t="s">
        <v>250</v>
      </c>
    </row>
    <row r="315" spans="1:2" ht="26.25" x14ac:dyDescent="0.25">
      <c r="A315" s="27"/>
      <c r="B315" s="31" t="s">
        <v>291</v>
      </c>
    </row>
    <row r="316" spans="1:2" x14ac:dyDescent="0.25">
      <c r="A316" s="27"/>
      <c r="B316" s="31" t="s">
        <v>318</v>
      </c>
    </row>
    <row r="317" spans="1:2" x14ac:dyDescent="0.25">
      <c r="A317" s="27"/>
      <c r="B317" s="31"/>
    </row>
    <row r="318" spans="1:2" x14ac:dyDescent="0.25">
      <c r="A318" s="27"/>
      <c r="B318" s="31"/>
    </row>
    <row r="319" spans="1:2" x14ac:dyDescent="0.25">
      <c r="A319" s="27"/>
      <c r="B319" s="33" t="s">
        <v>319</v>
      </c>
    </row>
    <row r="320" spans="1:2" ht="39" x14ac:dyDescent="0.25">
      <c r="A320" s="27"/>
      <c r="B320" s="31" t="s">
        <v>58</v>
      </c>
    </row>
    <row r="321" spans="1:2" ht="39" x14ac:dyDescent="0.25">
      <c r="A321" s="27"/>
      <c r="B321" s="31" t="s">
        <v>229</v>
      </c>
    </row>
    <row r="322" spans="1:2" ht="39" x14ac:dyDescent="0.25">
      <c r="A322" s="27"/>
      <c r="B322" s="31" t="s">
        <v>290</v>
      </c>
    </row>
    <row r="323" spans="1:2" ht="39" x14ac:dyDescent="0.25">
      <c r="A323" s="27"/>
      <c r="B323" s="31" t="s">
        <v>250</v>
      </c>
    </row>
    <row r="324" spans="1:2" ht="26.25" x14ac:dyDescent="0.25">
      <c r="A324" s="27"/>
      <c r="B324" s="31" t="s">
        <v>291</v>
      </c>
    </row>
    <row r="325" spans="1:2" x14ac:dyDescent="0.25">
      <c r="A325" s="27"/>
      <c r="B325" s="33" t="s">
        <v>320</v>
      </c>
    </row>
    <row r="326" spans="1:2" ht="39" x14ac:dyDescent="0.25">
      <c r="A326" s="27"/>
      <c r="B326" s="31" t="s">
        <v>58</v>
      </c>
    </row>
    <row r="327" spans="1:2" ht="39" x14ac:dyDescent="0.25">
      <c r="A327" s="27"/>
      <c r="B327" s="31" t="s">
        <v>229</v>
      </c>
    </row>
    <row r="328" spans="1:2" ht="39" x14ac:dyDescent="0.25">
      <c r="A328" s="27"/>
      <c r="B328" s="31" t="s">
        <v>290</v>
      </c>
    </row>
    <row r="329" spans="1:2" ht="39" x14ac:dyDescent="0.25">
      <c r="A329" s="27"/>
      <c r="B329" s="31" t="s">
        <v>250</v>
      </c>
    </row>
    <row r="330" spans="1:2" ht="26.25" x14ac:dyDescent="0.25">
      <c r="A330" s="27"/>
      <c r="B330" s="31" t="s">
        <v>291</v>
      </c>
    </row>
    <row r="331" spans="1:2" x14ac:dyDescent="0.25">
      <c r="A331" s="27"/>
      <c r="B331" s="31"/>
    </row>
    <row r="332" spans="1:2" ht="153.75" x14ac:dyDescent="0.25">
      <c r="A332" s="27"/>
      <c r="B332" s="31" t="s">
        <v>321</v>
      </c>
    </row>
    <row r="333" spans="1:2" x14ac:dyDescent="0.25">
      <c r="A333" s="27"/>
      <c r="B333" s="31" t="s">
        <v>322</v>
      </c>
    </row>
    <row r="334" spans="1:2" ht="51.75" x14ac:dyDescent="0.25">
      <c r="A334" s="27"/>
      <c r="B334" s="31" t="s">
        <v>323</v>
      </c>
    </row>
    <row r="335" spans="1:2" x14ac:dyDescent="0.25">
      <c r="A335" s="27"/>
      <c r="B335" s="31" t="s">
        <v>185</v>
      </c>
    </row>
    <row r="336" spans="1:2" x14ac:dyDescent="0.25">
      <c r="A336" s="27"/>
      <c r="B336" s="31" t="s">
        <v>202</v>
      </c>
    </row>
    <row r="337" spans="1:2" x14ac:dyDescent="0.25">
      <c r="A337" s="27"/>
      <c r="B337" s="31" t="s">
        <v>324</v>
      </c>
    </row>
    <row r="338" spans="1:2" x14ac:dyDescent="0.25">
      <c r="A338" s="27"/>
      <c r="B338" s="31" t="s">
        <v>325</v>
      </c>
    </row>
    <row r="339" spans="1:2" x14ac:dyDescent="0.25">
      <c r="A339" s="27"/>
      <c r="B339" s="31" t="s">
        <v>326</v>
      </c>
    </row>
    <row r="340" spans="1:2" x14ac:dyDescent="0.25">
      <c r="A340" s="27"/>
      <c r="B340" s="31" t="s">
        <v>327</v>
      </c>
    </row>
    <row r="341" spans="1:2" x14ac:dyDescent="0.25">
      <c r="A341" s="27"/>
      <c r="B341" s="31" t="s">
        <v>328</v>
      </c>
    </row>
    <row r="342" spans="1:2" x14ac:dyDescent="0.25">
      <c r="A342" s="27"/>
      <c r="B342" s="31" t="s">
        <v>329</v>
      </c>
    </row>
    <row r="343" spans="1:2" x14ac:dyDescent="0.25">
      <c r="A343" s="27"/>
      <c r="B343" s="31" t="s">
        <v>330</v>
      </c>
    </row>
    <row r="344" spans="1:2" x14ac:dyDescent="0.25">
      <c r="A344" s="27"/>
      <c r="B344" s="31" t="s">
        <v>331</v>
      </c>
    </row>
    <row r="345" spans="1:2" x14ac:dyDescent="0.25">
      <c r="A345" s="27"/>
      <c r="B345" s="31" t="s">
        <v>332</v>
      </c>
    </row>
    <row r="346" spans="1:2" x14ac:dyDescent="0.25">
      <c r="A346" s="27"/>
      <c r="B346" s="31" t="s">
        <v>333</v>
      </c>
    </row>
    <row r="347" spans="1:2" x14ac:dyDescent="0.25">
      <c r="A347" s="27"/>
      <c r="B347" s="31" t="s">
        <v>334</v>
      </c>
    </row>
    <row r="348" spans="1:2" x14ac:dyDescent="0.25">
      <c r="A348" s="27"/>
      <c r="B348" s="31" t="s">
        <v>335</v>
      </c>
    </row>
    <row r="349" spans="1:2" x14ac:dyDescent="0.25">
      <c r="A349" s="27"/>
      <c r="B349" s="31" t="s">
        <v>336</v>
      </c>
    </row>
    <row r="350" spans="1:2" x14ac:dyDescent="0.25">
      <c r="A350" s="27"/>
      <c r="B350" s="31" t="s">
        <v>337</v>
      </c>
    </row>
    <row r="351" spans="1:2" x14ac:dyDescent="0.25">
      <c r="A351" s="27"/>
      <c r="B351" s="31" t="s">
        <v>338</v>
      </c>
    </row>
    <row r="352" spans="1:2" x14ac:dyDescent="0.25">
      <c r="A352" s="27"/>
      <c r="B352" s="31" t="s">
        <v>339</v>
      </c>
    </row>
    <row r="353" spans="1:2" x14ac:dyDescent="0.25">
      <c r="A353" s="27"/>
      <c r="B353" s="31" t="s">
        <v>340</v>
      </c>
    </row>
    <row r="354" spans="1:2" x14ac:dyDescent="0.25">
      <c r="A354" s="27"/>
      <c r="B354" s="31" t="s">
        <v>271</v>
      </c>
    </row>
    <row r="355" spans="1:2" x14ac:dyDescent="0.25">
      <c r="A355" s="27"/>
      <c r="B355" s="31" t="s">
        <v>272</v>
      </c>
    </row>
    <row r="356" spans="1:2" x14ac:dyDescent="0.25">
      <c r="A356" s="27"/>
      <c r="B356" s="31" t="s">
        <v>341</v>
      </c>
    </row>
    <row r="357" spans="1:2" x14ac:dyDescent="0.25">
      <c r="A357" s="27"/>
      <c r="B357" s="31" t="s">
        <v>342</v>
      </c>
    </row>
    <row r="358" spans="1:2" x14ac:dyDescent="0.25">
      <c r="A358" s="27"/>
      <c r="B358" s="31" t="s">
        <v>343</v>
      </c>
    </row>
    <row r="359" spans="1:2" x14ac:dyDescent="0.25">
      <c r="A359" s="27"/>
      <c r="B359" s="31"/>
    </row>
    <row r="360" spans="1:2" ht="39" x14ac:dyDescent="0.25">
      <c r="A360" s="27"/>
      <c r="B360" s="31" t="s">
        <v>344</v>
      </c>
    </row>
    <row r="361" spans="1:2" x14ac:dyDescent="0.25">
      <c r="A361" s="27"/>
      <c r="B361" s="31"/>
    </row>
    <row r="362" spans="1:2" x14ac:dyDescent="0.25">
      <c r="A362" s="27"/>
      <c r="B362" s="33" t="s">
        <v>345</v>
      </c>
    </row>
    <row r="363" spans="1:2" ht="39" x14ac:dyDescent="0.25">
      <c r="A363" s="27"/>
      <c r="B363" s="31" t="s">
        <v>58</v>
      </c>
    </row>
    <row r="364" spans="1:2" ht="39" x14ac:dyDescent="0.25">
      <c r="A364" s="27"/>
      <c r="B364" s="31" t="s">
        <v>229</v>
      </c>
    </row>
    <row r="365" spans="1:2" ht="39" x14ac:dyDescent="0.25">
      <c r="A365" s="27"/>
      <c r="B365" s="31" t="s">
        <v>290</v>
      </c>
    </row>
    <row r="366" spans="1:2" ht="39" x14ac:dyDescent="0.25">
      <c r="A366" s="27"/>
      <c r="B366" s="31" t="s">
        <v>250</v>
      </c>
    </row>
    <row r="367" spans="1:2" ht="26.25" x14ac:dyDescent="0.25">
      <c r="A367" s="27"/>
      <c r="B367" s="31" t="s">
        <v>291</v>
      </c>
    </row>
    <row r="368" spans="1:2" ht="26.25" x14ac:dyDescent="0.25">
      <c r="A368" s="27"/>
      <c r="B368" s="31" t="s">
        <v>346</v>
      </c>
    </row>
    <row r="369" spans="1:2" x14ac:dyDescent="0.25">
      <c r="A369" s="27"/>
      <c r="B369" s="30"/>
    </row>
    <row r="370" spans="1:2" x14ac:dyDescent="0.25">
      <c r="A370" s="27"/>
      <c r="B370" s="32" t="s">
        <v>347</v>
      </c>
    </row>
    <row r="371" spans="1:2" ht="153.75" x14ac:dyDescent="0.25">
      <c r="A371" s="27"/>
      <c r="B371" s="31" t="s">
        <v>348</v>
      </c>
    </row>
    <row r="372" spans="1:2" x14ac:dyDescent="0.25">
      <c r="A372" s="27"/>
      <c r="B372" s="31" t="s">
        <v>185</v>
      </c>
    </row>
    <row r="373" spans="1:2" x14ac:dyDescent="0.25">
      <c r="A373" s="27"/>
      <c r="B373" s="31" t="s">
        <v>202</v>
      </c>
    </row>
    <row r="374" spans="1:2" x14ac:dyDescent="0.25">
      <c r="A374" s="27"/>
      <c r="B374" s="31" t="s">
        <v>349</v>
      </c>
    </row>
    <row r="375" spans="1:2" x14ac:dyDescent="0.25">
      <c r="A375" s="27"/>
      <c r="B375" s="31" t="s">
        <v>350</v>
      </c>
    </row>
    <row r="376" spans="1:2" x14ac:dyDescent="0.25">
      <c r="A376" s="27"/>
      <c r="B376" s="31" t="s">
        <v>351</v>
      </c>
    </row>
    <row r="377" spans="1:2" x14ac:dyDescent="0.25">
      <c r="A377" s="27"/>
      <c r="B377" s="31" t="s">
        <v>352</v>
      </c>
    </row>
    <row r="378" spans="1:2" ht="26.25" x14ac:dyDescent="0.25">
      <c r="A378" s="27"/>
      <c r="B378" s="31" t="s">
        <v>353</v>
      </c>
    </row>
    <row r="379" spans="1:2" x14ac:dyDescent="0.25">
      <c r="A379" s="27"/>
      <c r="B379" s="31" t="s">
        <v>354</v>
      </c>
    </row>
    <row r="380" spans="1:2" x14ac:dyDescent="0.25">
      <c r="A380" s="27"/>
      <c r="B380" s="31" t="s">
        <v>327</v>
      </c>
    </row>
    <row r="381" spans="1:2" x14ac:dyDescent="0.25">
      <c r="A381" s="27"/>
      <c r="B381" s="31" t="s">
        <v>330</v>
      </c>
    </row>
    <row r="382" spans="1:2" x14ac:dyDescent="0.25">
      <c r="A382" s="27"/>
      <c r="B382" s="31" t="s">
        <v>355</v>
      </c>
    </row>
    <row r="383" spans="1:2" x14ac:dyDescent="0.25">
      <c r="A383" s="27"/>
      <c r="B383" s="31" t="s">
        <v>271</v>
      </c>
    </row>
    <row r="384" spans="1:2" x14ac:dyDescent="0.25">
      <c r="A384" s="27"/>
      <c r="B384" s="31" t="s">
        <v>272</v>
      </c>
    </row>
    <row r="385" spans="1:2" x14ac:dyDescent="0.25">
      <c r="A385" s="27"/>
      <c r="B385" s="31" t="s">
        <v>356</v>
      </c>
    </row>
    <row r="386" spans="1:2" x14ac:dyDescent="0.25">
      <c r="A386" s="27"/>
      <c r="B386" s="31" t="s">
        <v>357</v>
      </c>
    </row>
    <row r="387" spans="1:2" x14ac:dyDescent="0.25">
      <c r="A387" s="27"/>
      <c r="B387" s="31" t="s">
        <v>358</v>
      </c>
    </row>
    <row r="388" spans="1:2" x14ac:dyDescent="0.25">
      <c r="A388" s="27"/>
      <c r="B388" s="31" t="s">
        <v>359</v>
      </c>
    </row>
    <row r="389" spans="1:2" x14ac:dyDescent="0.25">
      <c r="A389" s="27"/>
      <c r="B389" s="31" t="s">
        <v>360</v>
      </c>
    </row>
    <row r="390" spans="1:2" x14ac:dyDescent="0.25">
      <c r="A390" s="27"/>
      <c r="B390" s="31"/>
    </row>
    <row r="391" spans="1:2" ht="26.25" x14ac:dyDescent="0.25">
      <c r="A391" s="27"/>
      <c r="B391" s="31" t="s">
        <v>361</v>
      </c>
    </row>
    <row r="392" spans="1:2" x14ac:dyDescent="0.25">
      <c r="A392" s="27"/>
      <c r="B392" s="31" t="s">
        <v>362</v>
      </c>
    </row>
    <row r="393" spans="1:2" x14ac:dyDescent="0.25">
      <c r="A393" s="27"/>
      <c r="B393" s="31"/>
    </row>
    <row r="394" spans="1:2" x14ac:dyDescent="0.25">
      <c r="A394" s="27"/>
      <c r="B394" s="33" t="s">
        <v>363</v>
      </c>
    </row>
    <row r="395" spans="1:2" ht="39" x14ac:dyDescent="0.25">
      <c r="A395" s="27"/>
      <c r="B395" s="31" t="s">
        <v>58</v>
      </c>
    </row>
    <row r="396" spans="1:2" ht="39" x14ac:dyDescent="0.25">
      <c r="A396" s="27"/>
      <c r="B396" s="31" t="s">
        <v>229</v>
      </c>
    </row>
    <row r="397" spans="1:2" ht="39" x14ac:dyDescent="0.25">
      <c r="A397" s="27"/>
      <c r="B397" s="31" t="s">
        <v>290</v>
      </c>
    </row>
    <row r="398" spans="1:2" ht="39" x14ac:dyDescent="0.25">
      <c r="A398" s="27"/>
      <c r="B398" s="31" t="s">
        <v>250</v>
      </c>
    </row>
    <row r="399" spans="1:2" ht="26.25" x14ac:dyDescent="0.25">
      <c r="A399" s="27"/>
      <c r="B399" s="31" t="s">
        <v>291</v>
      </c>
    </row>
    <row r="400" spans="1:2" x14ac:dyDescent="0.25">
      <c r="A400" s="27"/>
      <c r="B400" s="31" t="s">
        <v>364</v>
      </c>
    </row>
    <row r="401" spans="1:2" ht="39" x14ac:dyDescent="0.25">
      <c r="A401" s="27"/>
      <c r="B401" s="31" t="s">
        <v>58</v>
      </c>
    </row>
    <row r="402" spans="1:2" ht="39" x14ac:dyDescent="0.25">
      <c r="A402" s="27"/>
      <c r="B402" s="31" t="s">
        <v>229</v>
      </c>
    </row>
    <row r="403" spans="1:2" ht="39" x14ac:dyDescent="0.25">
      <c r="A403" s="27"/>
      <c r="B403" s="31" t="s">
        <v>290</v>
      </c>
    </row>
    <row r="404" spans="1:2" ht="39" x14ac:dyDescent="0.25">
      <c r="A404" s="27"/>
      <c r="B404" s="31" t="s">
        <v>250</v>
      </c>
    </row>
    <row r="405" spans="1:2" ht="26.25" x14ac:dyDescent="0.25">
      <c r="A405" s="27"/>
      <c r="B405" s="31" t="s">
        <v>291</v>
      </c>
    </row>
    <row r="406" spans="1:2" x14ac:dyDescent="0.25">
      <c r="A406" s="27"/>
      <c r="B406" s="31"/>
    </row>
    <row r="407" spans="1:2" ht="26.25" x14ac:dyDescent="0.25">
      <c r="A407" s="27"/>
      <c r="B407" s="31" t="s">
        <v>365</v>
      </c>
    </row>
    <row r="408" spans="1:2" x14ac:dyDescent="0.25">
      <c r="A408" s="27"/>
      <c r="B408" s="31" t="s">
        <v>366</v>
      </c>
    </row>
    <row r="409" spans="1:2" x14ac:dyDescent="0.25">
      <c r="A409" s="27"/>
      <c r="B409" s="31" t="s">
        <v>367</v>
      </c>
    </row>
    <row r="410" spans="1:2" x14ac:dyDescent="0.25">
      <c r="A410" s="27"/>
      <c r="B410" s="31" t="s">
        <v>185</v>
      </c>
    </row>
    <row r="411" spans="1:2" x14ac:dyDescent="0.25">
      <c r="A411" s="27"/>
      <c r="B411" s="31" t="s">
        <v>202</v>
      </c>
    </row>
    <row r="412" spans="1:2" ht="26.25" x14ac:dyDescent="0.25">
      <c r="A412" s="27"/>
      <c r="B412" s="31" t="s">
        <v>368</v>
      </c>
    </row>
    <row r="413" spans="1:2" ht="26.25" x14ac:dyDescent="0.25">
      <c r="A413" s="27"/>
      <c r="B413" s="31" t="s">
        <v>369</v>
      </c>
    </row>
    <row r="414" spans="1:2" ht="26.25" x14ac:dyDescent="0.25">
      <c r="A414" s="27"/>
      <c r="B414" s="31" t="s">
        <v>370</v>
      </c>
    </row>
    <row r="415" spans="1:2" x14ac:dyDescent="0.25">
      <c r="A415" s="27"/>
      <c r="B415" s="31" t="s">
        <v>371</v>
      </c>
    </row>
    <row r="416" spans="1:2" x14ac:dyDescent="0.25">
      <c r="A416" s="27"/>
      <c r="B416" s="31" t="s">
        <v>372</v>
      </c>
    </row>
    <row r="417" spans="1:2" x14ac:dyDescent="0.25">
      <c r="A417" s="27"/>
      <c r="B417" s="31" t="s">
        <v>373</v>
      </c>
    </row>
    <row r="418" spans="1:2" x14ac:dyDescent="0.25">
      <c r="A418" s="27"/>
      <c r="B418" s="31" t="s">
        <v>374</v>
      </c>
    </row>
    <row r="419" spans="1:2" x14ac:dyDescent="0.25">
      <c r="A419" s="27"/>
      <c r="B419" s="31" t="s">
        <v>375</v>
      </c>
    </row>
    <row r="420" spans="1:2" x14ac:dyDescent="0.25">
      <c r="A420" s="27"/>
      <c r="B420" s="31" t="s">
        <v>376</v>
      </c>
    </row>
    <row r="421" spans="1:2" x14ac:dyDescent="0.25">
      <c r="A421" s="27"/>
      <c r="B421" s="31" t="s">
        <v>377</v>
      </c>
    </row>
    <row r="422" spans="1:2" x14ac:dyDescent="0.25">
      <c r="A422" s="27"/>
      <c r="B422" s="31" t="s">
        <v>378</v>
      </c>
    </row>
    <row r="423" spans="1:2" x14ac:dyDescent="0.25">
      <c r="A423" s="27"/>
      <c r="B423" s="31" t="s">
        <v>379</v>
      </c>
    </row>
    <row r="424" spans="1:2" x14ac:dyDescent="0.25">
      <c r="A424" s="27"/>
      <c r="B424" s="31" t="s">
        <v>380</v>
      </c>
    </row>
    <row r="425" spans="1:2" x14ac:dyDescent="0.25">
      <c r="A425" s="27"/>
      <c r="B425" s="31" t="s">
        <v>381</v>
      </c>
    </row>
    <row r="426" spans="1:2" x14ac:dyDescent="0.25">
      <c r="A426" s="27"/>
      <c r="B426" s="31"/>
    </row>
    <row r="427" spans="1:2" ht="26.25" x14ac:dyDescent="0.25">
      <c r="A427" s="27"/>
      <c r="B427" s="31" t="s">
        <v>382</v>
      </c>
    </row>
    <row r="428" spans="1:2" x14ac:dyDescent="0.25">
      <c r="A428" s="27"/>
      <c r="B428" s="31"/>
    </row>
    <row r="429" spans="1:2" ht="39" x14ac:dyDescent="0.25">
      <c r="A429" s="27"/>
      <c r="B429" s="31" t="s">
        <v>383</v>
      </c>
    </row>
    <row r="430" spans="1:2" x14ac:dyDescent="0.25">
      <c r="A430" s="27"/>
      <c r="B430" s="30"/>
    </row>
    <row r="431" spans="1:2" x14ac:dyDescent="0.25">
      <c r="A431" s="27"/>
      <c r="B431" s="32" t="s">
        <v>384</v>
      </c>
    </row>
    <row r="432" spans="1:2" ht="39" x14ac:dyDescent="0.25">
      <c r="A432" s="27"/>
      <c r="B432" s="31" t="s">
        <v>58</v>
      </c>
    </row>
    <row r="433" spans="1:2" ht="39" x14ac:dyDescent="0.25">
      <c r="A433" s="27"/>
      <c r="B433" s="31" t="s">
        <v>229</v>
      </c>
    </row>
    <row r="434" spans="1:2" ht="39" x14ac:dyDescent="0.25">
      <c r="A434" s="27"/>
      <c r="B434" s="31" t="s">
        <v>290</v>
      </c>
    </row>
    <row r="435" spans="1:2" ht="39" x14ac:dyDescent="0.25">
      <c r="A435" s="27"/>
      <c r="B435" s="31" t="s">
        <v>250</v>
      </c>
    </row>
    <row r="436" spans="1:2" ht="26.25" x14ac:dyDescent="0.25">
      <c r="A436" s="27"/>
      <c r="B436" s="31" t="s">
        <v>291</v>
      </c>
    </row>
    <row r="437" spans="1:2" x14ac:dyDescent="0.25">
      <c r="A437" s="27"/>
      <c r="B437" s="31"/>
    </row>
    <row r="438" spans="1:2" x14ac:dyDescent="0.25">
      <c r="A438" s="27"/>
      <c r="B438" s="31" t="s">
        <v>385</v>
      </c>
    </row>
    <row r="439" spans="1:2" ht="39" x14ac:dyDescent="0.25">
      <c r="A439" s="27"/>
      <c r="B439" s="31" t="s">
        <v>386</v>
      </c>
    </row>
    <row r="440" spans="1:2" x14ac:dyDescent="0.25">
      <c r="A440" s="27"/>
      <c r="B440" s="31" t="s">
        <v>185</v>
      </c>
    </row>
    <row r="441" spans="1:2" x14ac:dyDescent="0.25">
      <c r="A441" s="27"/>
      <c r="B441" s="30" t="s">
        <v>202</v>
      </c>
    </row>
    <row r="442" spans="1:2" x14ac:dyDescent="0.25">
      <c r="A442" s="27"/>
      <c r="B442" s="30" t="s">
        <v>387</v>
      </c>
    </row>
    <row r="443" spans="1:2" x14ac:dyDescent="0.25">
      <c r="A443" s="27"/>
      <c r="B443" s="30" t="s">
        <v>388</v>
      </c>
    </row>
    <row r="444" spans="1:2" x14ac:dyDescent="0.25">
      <c r="A444" s="27"/>
      <c r="B444" s="30" t="s">
        <v>389</v>
      </c>
    </row>
    <row r="445" spans="1:2" x14ac:dyDescent="0.25">
      <c r="A445" s="27"/>
      <c r="B445" s="30" t="s">
        <v>390</v>
      </c>
    </row>
    <row r="446" spans="1:2" x14ac:dyDescent="0.25">
      <c r="A446" s="27"/>
      <c r="B446" s="30" t="s">
        <v>391</v>
      </c>
    </row>
    <row r="447" spans="1:2" x14ac:dyDescent="0.25">
      <c r="A447" s="27"/>
      <c r="B447" s="30" t="s">
        <v>392</v>
      </c>
    </row>
    <row r="448" spans="1:2" x14ac:dyDescent="0.25">
      <c r="A448" s="27"/>
      <c r="B448" s="30" t="s">
        <v>393</v>
      </c>
    </row>
    <row r="449" spans="1:2" x14ac:dyDescent="0.25">
      <c r="A449" s="27"/>
      <c r="B449" s="30" t="s">
        <v>271</v>
      </c>
    </row>
    <row r="450" spans="1:2" x14ac:dyDescent="0.25">
      <c r="A450" s="27"/>
      <c r="B450" s="30" t="s">
        <v>272</v>
      </c>
    </row>
    <row r="451" spans="1:2" x14ac:dyDescent="0.25">
      <c r="A451" s="27"/>
      <c r="B451" s="30" t="s">
        <v>394</v>
      </c>
    </row>
    <row r="452" spans="1:2" x14ac:dyDescent="0.25">
      <c r="A452" s="27"/>
      <c r="B452" s="30" t="s">
        <v>395</v>
      </c>
    </row>
    <row r="453" spans="1:2" x14ac:dyDescent="0.25">
      <c r="A453" s="27"/>
      <c r="B453" s="30" t="s">
        <v>396</v>
      </c>
    </row>
    <row r="454" spans="1:2" x14ac:dyDescent="0.25">
      <c r="A454" s="27"/>
      <c r="B454" s="30" t="s">
        <v>397</v>
      </c>
    </row>
    <row r="455" spans="1:2" x14ac:dyDescent="0.25">
      <c r="A455" s="27"/>
      <c r="B455" s="30" t="s">
        <v>398</v>
      </c>
    </row>
    <row r="456" spans="1:2" x14ac:dyDescent="0.25">
      <c r="A456" s="27"/>
      <c r="B456" s="30" t="s">
        <v>399</v>
      </c>
    </row>
    <row r="457" spans="1:2" x14ac:dyDescent="0.25">
      <c r="A457" s="27"/>
      <c r="B457" s="30" t="s">
        <v>400</v>
      </c>
    </row>
    <row r="458" spans="1:2" x14ac:dyDescent="0.25">
      <c r="A458" s="27"/>
      <c r="B458" s="30" t="s">
        <v>401</v>
      </c>
    </row>
    <row r="459" spans="1:2" x14ac:dyDescent="0.25">
      <c r="A459" s="27"/>
      <c r="B459" s="30" t="s">
        <v>402</v>
      </c>
    </row>
    <row r="460" spans="1:2" x14ac:dyDescent="0.25">
      <c r="A460" s="27"/>
      <c r="B460" s="30" t="s">
        <v>303</v>
      </c>
    </row>
    <row r="461" spans="1:2" x14ac:dyDescent="0.25">
      <c r="A461" s="27"/>
      <c r="B461" s="30" t="s">
        <v>403</v>
      </c>
    </row>
    <row r="462" spans="1:2" x14ac:dyDescent="0.25">
      <c r="A462" s="27"/>
      <c r="B462" s="30" t="s">
        <v>404</v>
      </c>
    </row>
    <row r="463" spans="1:2" x14ac:dyDescent="0.25">
      <c r="A463" s="27"/>
      <c r="B463" s="30" t="s">
        <v>405</v>
      </c>
    </row>
    <row r="464" spans="1:2" x14ac:dyDescent="0.25">
      <c r="A464" s="27"/>
      <c r="B464" s="30"/>
    </row>
    <row r="465" spans="1:2" ht="51.75" x14ac:dyDescent="0.25">
      <c r="A465" s="27"/>
      <c r="B465" s="31" t="s">
        <v>406</v>
      </c>
    </row>
    <row r="466" spans="1:2" ht="26.25" x14ac:dyDescent="0.25">
      <c r="A466" s="27"/>
      <c r="B466" s="31" t="s">
        <v>407</v>
      </c>
    </row>
    <row r="467" spans="1:2" ht="39" x14ac:dyDescent="0.25">
      <c r="A467" s="27"/>
      <c r="B467" s="31" t="s">
        <v>408</v>
      </c>
    </row>
    <row r="468" spans="1:2" x14ac:dyDescent="0.25">
      <c r="A468" s="27"/>
      <c r="B468" s="31"/>
    </row>
    <row r="469" spans="1:2" x14ac:dyDescent="0.25">
      <c r="A469" s="27"/>
      <c r="B469" s="33" t="s">
        <v>409</v>
      </c>
    </row>
    <row r="470" spans="1:2" x14ac:dyDescent="0.25">
      <c r="A470" s="27"/>
      <c r="B470" s="31" t="s">
        <v>410</v>
      </c>
    </row>
    <row r="471" spans="1:2" ht="90" x14ac:dyDescent="0.25">
      <c r="A471" s="27"/>
      <c r="B471" s="31" t="s">
        <v>411</v>
      </c>
    </row>
    <row r="472" spans="1:2" x14ac:dyDescent="0.25">
      <c r="A472" s="27"/>
      <c r="B472" s="31" t="s">
        <v>185</v>
      </c>
    </row>
    <row r="473" spans="1:2" x14ac:dyDescent="0.25">
      <c r="A473" s="27"/>
      <c r="B473" s="31" t="s">
        <v>202</v>
      </c>
    </row>
    <row r="474" spans="1:2" x14ac:dyDescent="0.25">
      <c r="A474" s="27"/>
      <c r="B474" s="31" t="s">
        <v>412</v>
      </c>
    </row>
    <row r="475" spans="1:2" x14ac:dyDescent="0.25">
      <c r="A475" s="27"/>
      <c r="B475" s="31" t="s">
        <v>413</v>
      </c>
    </row>
    <row r="476" spans="1:2" x14ac:dyDescent="0.25">
      <c r="A476" s="27"/>
      <c r="B476" s="31" t="s">
        <v>414</v>
      </c>
    </row>
    <row r="477" spans="1:2" x14ac:dyDescent="0.25">
      <c r="A477" s="27"/>
      <c r="B477" s="31" t="s">
        <v>415</v>
      </c>
    </row>
    <row r="478" spans="1:2" x14ac:dyDescent="0.25">
      <c r="A478" s="27"/>
      <c r="B478" s="31" t="s">
        <v>416</v>
      </c>
    </row>
    <row r="479" spans="1:2" x14ac:dyDescent="0.25">
      <c r="A479" s="27"/>
      <c r="B479" s="31" t="s">
        <v>417</v>
      </c>
    </row>
    <row r="480" spans="1:2" x14ac:dyDescent="0.25">
      <c r="A480" s="27"/>
      <c r="B480" s="31" t="s">
        <v>418</v>
      </c>
    </row>
    <row r="481" spans="1:2" ht="51.75" x14ac:dyDescent="0.25">
      <c r="A481" s="27"/>
      <c r="B481" s="31" t="s">
        <v>419</v>
      </c>
    </row>
    <row r="482" spans="1:2" ht="51.75" x14ac:dyDescent="0.25">
      <c r="A482" s="27"/>
      <c r="B482" s="31" t="s">
        <v>420</v>
      </c>
    </row>
    <row r="483" spans="1:2" ht="26.25" x14ac:dyDescent="0.25">
      <c r="A483" s="27"/>
      <c r="B483" s="31" t="s">
        <v>421</v>
      </c>
    </row>
    <row r="484" spans="1:2" ht="115.5" x14ac:dyDescent="0.25">
      <c r="A484" s="27"/>
      <c r="B484" s="31" t="s">
        <v>422</v>
      </c>
    </row>
    <row r="485" spans="1:2" ht="26.25" x14ac:dyDescent="0.25">
      <c r="A485" s="27"/>
      <c r="B485" s="31" t="s">
        <v>423</v>
      </c>
    </row>
    <row r="486" spans="1:2" ht="39" x14ac:dyDescent="0.25">
      <c r="A486" s="27"/>
      <c r="B486" s="31" t="s">
        <v>424</v>
      </c>
    </row>
    <row r="487" spans="1:2" x14ac:dyDescent="0.25">
      <c r="A487" s="27"/>
      <c r="B487" s="31" t="s">
        <v>425</v>
      </c>
    </row>
    <row r="488" spans="1:2" ht="64.5" x14ac:dyDescent="0.25">
      <c r="A488" s="27"/>
      <c r="B488" s="31" t="s">
        <v>426</v>
      </c>
    </row>
    <row r="489" spans="1:2" x14ac:dyDescent="0.25">
      <c r="A489" s="27"/>
      <c r="B489" s="31"/>
    </row>
    <row r="490" spans="1:2" x14ac:dyDescent="0.25">
      <c r="A490" s="27"/>
      <c r="B490" s="33" t="s">
        <v>427</v>
      </c>
    </row>
    <row r="491" spans="1:2" ht="77.25" x14ac:dyDescent="0.25">
      <c r="A491" s="27"/>
      <c r="B491" s="31" t="s">
        <v>428</v>
      </c>
    </row>
    <row r="492" spans="1:2" ht="26.25" x14ac:dyDescent="0.25">
      <c r="A492" s="27"/>
      <c r="B492" s="31" t="s">
        <v>429</v>
      </c>
    </row>
    <row r="493" spans="1:2" x14ac:dyDescent="0.25">
      <c r="A493" s="27"/>
      <c r="B493" s="31" t="s">
        <v>430</v>
      </c>
    </row>
    <row r="494" spans="1:2" x14ac:dyDescent="0.25">
      <c r="A494" s="27"/>
      <c r="B494" s="31"/>
    </row>
    <row r="495" spans="1:2" ht="26.25" x14ac:dyDescent="0.25">
      <c r="A495" s="27"/>
      <c r="B495" s="31" t="s">
        <v>431</v>
      </c>
    </row>
    <row r="496" spans="1:2" ht="39" x14ac:dyDescent="0.25">
      <c r="A496" s="27"/>
      <c r="B496" s="31" t="s">
        <v>432</v>
      </c>
    </row>
    <row r="497" spans="1:2" ht="26.25" x14ac:dyDescent="0.25">
      <c r="A497" s="27"/>
      <c r="B497" s="31" t="s">
        <v>433</v>
      </c>
    </row>
    <row r="498" spans="1:2" ht="51.75" x14ac:dyDescent="0.25">
      <c r="A498" s="27"/>
      <c r="B498" s="31" t="s">
        <v>434</v>
      </c>
    </row>
    <row r="499" spans="1:2" x14ac:dyDescent="0.25">
      <c r="A499" s="27"/>
      <c r="B499" s="31"/>
    </row>
    <row r="500" spans="1:2" x14ac:dyDescent="0.25">
      <c r="A500" s="27"/>
      <c r="B500" s="33" t="s">
        <v>435</v>
      </c>
    </row>
    <row r="501" spans="1:2" ht="39" x14ac:dyDescent="0.25">
      <c r="A501" s="27"/>
      <c r="B501" s="31" t="s">
        <v>58</v>
      </c>
    </row>
    <row r="502" spans="1:2" ht="39" x14ac:dyDescent="0.25">
      <c r="A502" s="27"/>
      <c r="B502" s="31" t="s">
        <v>229</v>
      </c>
    </row>
    <row r="503" spans="1:2" ht="39" x14ac:dyDescent="0.25">
      <c r="A503" s="27"/>
      <c r="B503" s="31" t="s">
        <v>290</v>
      </c>
    </row>
    <row r="504" spans="1:2" ht="39" x14ac:dyDescent="0.25">
      <c r="A504" s="27"/>
      <c r="B504" s="31" t="s">
        <v>250</v>
      </c>
    </row>
    <row r="505" spans="1:2" ht="26.25" x14ac:dyDescent="0.25">
      <c r="A505" s="27"/>
      <c r="B505" s="31" t="s">
        <v>291</v>
      </c>
    </row>
    <row r="506" spans="1:2" x14ac:dyDescent="0.25">
      <c r="A506" s="27"/>
      <c r="B506" s="31" t="s">
        <v>436</v>
      </c>
    </row>
    <row r="507" spans="1:2" x14ac:dyDescent="0.25">
      <c r="A507" s="27"/>
      <c r="B507" s="31" t="s">
        <v>437</v>
      </c>
    </row>
    <row r="508" spans="1:2" ht="26.25" x14ac:dyDescent="0.25">
      <c r="A508" s="27"/>
      <c r="B508" s="31" t="s">
        <v>438</v>
      </c>
    </row>
    <row r="509" spans="1:2" ht="26.25" x14ac:dyDescent="0.25">
      <c r="A509" s="27"/>
      <c r="B509" s="31" t="s">
        <v>439</v>
      </c>
    </row>
    <row r="510" spans="1:2" ht="26.25" x14ac:dyDescent="0.25">
      <c r="A510" s="27"/>
      <c r="B510" s="31" t="s">
        <v>440</v>
      </c>
    </row>
    <row r="511" spans="1:2" x14ac:dyDescent="0.25">
      <c r="A511" s="27"/>
      <c r="B511" s="31"/>
    </row>
    <row r="512" spans="1:2" ht="64.5" x14ac:dyDescent="0.25">
      <c r="A512" s="27"/>
      <c r="B512" s="31" t="s">
        <v>441</v>
      </c>
    </row>
    <row r="513" spans="1:2" x14ac:dyDescent="0.25">
      <c r="A513" s="27"/>
      <c r="B513" s="31" t="s">
        <v>185</v>
      </c>
    </row>
    <row r="514" spans="1:2" x14ac:dyDescent="0.25">
      <c r="A514" s="27"/>
      <c r="B514" s="31" t="s">
        <v>202</v>
      </c>
    </row>
    <row r="515" spans="1:2" x14ac:dyDescent="0.25">
      <c r="A515" s="27"/>
      <c r="B515" s="31" t="s">
        <v>442</v>
      </c>
    </row>
    <row r="516" spans="1:2" x14ac:dyDescent="0.25">
      <c r="A516" s="27"/>
      <c r="B516" s="31" t="s">
        <v>443</v>
      </c>
    </row>
    <row r="517" spans="1:2" x14ac:dyDescent="0.25">
      <c r="A517" s="27"/>
      <c r="B517" s="31" t="s">
        <v>444</v>
      </c>
    </row>
    <row r="518" spans="1:2" x14ac:dyDescent="0.25">
      <c r="A518" s="27"/>
      <c r="B518" s="31" t="s">
        <v>425</v>
      </c>
    </row>
    <row r="519" spans="1:2" ht="51.75" x14ac:dyDescent="0.25">
      <c r="A519" s="27"/>
      <c r="B519" s="31" t="s">
        <v>445</v>
      </c>
    </row>
    <row r="520" spans="1:2" x14ac:dyDescent="0.25">
      <c r="A520" s="27"/>
      <c r="B520" s="31"/>
    </row>
    <row r="521" spans="1:2" x14ac:dyDescent="0.25">
      <c r="A521" s="27"/>
      <c r="B521" s="33" t="s">
        <v>446</v>
      </c>
    </row>
    <row r="522" spans="1:2" ht="39" x14ac:dyDescent="0.25">
      <c r="A522" s="27"/>
      <c r="B522" s="31" t="s">
        <v>58</v>
      </c>
    </row>
    <row r="523" spans="1:2" ht="39" x14ac:dyDescent="0.25">
      <c r="A523" s="27"/>
      <c r="B523" s="31" t="s">
        <v>229</v>
      </c>
    </row>
    <row r="524" spans="1:2" ht="39" x14ac:dyDescent="0.25">
      <c r="A524" s="27"/>
      <c r="B524" s="31" t="s">
        <v>290</v>
      </c>
    </row>
    <row r="525" spans="1:2" ht="39" x14ac:dyDescent="0.25">
      <c r="A525" s="27"/>
      <c r="B525" s="31" t="s">
        <v>250</v>
      </c>
    </row>
    <row r="526" spans="1:2" ht="26.25" x14ac:dyDescent="0.25">
      <c r="A526" s="27"/>
      <c r="B526" s="31" t="s">
        <v>291</v>
      </c>
    </row>
    <row r="527" spans="1:2" x14ac:dyDescent="0.25">
      <c r="A527" s="27"/>
      <c r="B527" s="31" t="s">
        <v>447</v>
      </c>
    </row>
    <row r="528" spans="1:2" ht="39" x14ac:dyDescent="0.25">
      <c r="A528" s="27"/>
      <c r="B528" s="31" t="s">
        <v>58</v>
      </c>
    </row>
    <row r="529" spans="1:2" ht="39" x14ac:dyDescent="0.25">
      <c r="A529" s="27"/>
      <c r="B529" s="31" t="s">
        <v>229</v>
      </c>
    </row>
    <row r="530" spans="1:2" ht="39" x14ac:dyDescent="0.25">
      <c r="A530" s="27"/>
      <c r="B530" s="31" t="s">
        <v>290</v>
      </c>
    </row>
    <row r="531" spans="1:2" ht="39" x14ac:dyDescent="0.25">
      <c r="A531" s="27"/>
      <c r="B531" s="31" t="s">
        <v>250</v>
      </c>
    </row>
    <row r="532" spans="1:2" ht="26.25" x14ac:dyDescent="0.25">
      <c r="A532" s="27"/>
      <c r="B532" s="31" t="s">
        <v>291</v>
      </c>
    </row>
    <row r="533" spans="1:2" x14ac:dyDescent="0.25">
      <c r="A533" s="27"/>
      <c r="B533" s="31"/>
    </row>
  </sheetData>
  <sheetProtection algorithmName="SHA-512" hashValue="is/k9B2nEiQQ5GsYCiEeAGC43hBIokeefNi+gA6tDU0xB9zaL7uQ4/A7rrxOh6hEbf4uOFnVckTnlrD634gIxQ==" saltValue="ksRy0TqqjkhbJ/5tC1BvtA==" spinCount="100000" sheet="1" objects="1" scenarios="1"/>
  <pageMargins left="0.70866141732283472" right="0.70866141732283472" top="0.74803149606299213" bottom="0.74803149606299213" header="0.31496062992125984" footer="0.31496062992125984"/>
  <pageSetup paperSize="9" fitToHeight="0" orientation="portrait" r:id="rId1"/>
  <headerFooter>
    <oddHeader>&amp;C&amp;F</oddHeader>
    <oddFooter>&amp;L&amp;A&amp;R&amp;P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H30"/>
  <sheetViews>
    <sheetView showZeros="0" topLeftCell="A4" workbookViewId="0">
      <selection sqref="A1:XFD5"/>
    </sheetView>
  </sheetViews>
  <sheetFormatPr defaultColWidth="9.140625" defaultRowHeight="15" x14ac:dyDescent="0.25"/>
  <cols>
    <col min="1" max="1" width="8.5703125" style="39" customWidth="1"/>
    <col min="2" max="2" width="57.42578125" style="39" customWidth="1"/>
    <col min="3" max="3" width="32.140625" style="73" customWidth="1"/>
    <col min="4" max="4" width="20.5703125" style="39" customWidth="1"/>
    <col min="5" max="5" width="31.5703125" style="39" customWidth="1"/>
    <col min="6" max="6" width="23.140625" style="127" customWidth="1"/>
    <col min="7" max="7" width="19.42578125" style="39" customWidth="1"/>
    <col min="8" max="8" width="13.85546875" style="39" bestFit="1" customWidth="1"/>
    <col min="9" max="256" width="9.140625" style="39"/>
    <col min="257" max="257" width="10.5703125" style="39" customWidth="1"/>
    <col min="258" max="258" width="57.42578125" style="39" customWidth="1"/>
    <col min="259" max="259" width="32.140625" style="39" customWidth="1"/>
    <col min="260" max="260" width="17.5703125" style="39" customWidth="1"/>
    <col min="261" max="261" width="31.5703125" style="39" customWidth="1"/>
    <col min="262" max="263" width="9.140625" style="39"/>
    <col min="264" max="264" width="12.5703125" style="39" bestFit="1" customWidth="1"/>
    <col min="265" max="512" width="9.140625" style="39"/>
    <col min="513" max="513" width="10.5703125" style="39" customWidth="1"/>
    <col min="514" max="514" width="57.42578125" style="39" customWidth="1"/>
    <col min="515" max="515" width="32.140625" style="39" customWidth="1"/>
    <col min="516" max="516" width="17.5703125" style="39" customWidth="1"/>
    <col min="517" max="517" width="31.5703125" style="39" customWidth="1"/>
    <col min="518" max="519" width="9.140625" style="39"/>
    <col min="520" max="520" width="12.5703125" style="39" bestFit="1" customWidth="1"/>
    <col min="521" max="768" width="9.140625" style="39"/>
    <col min="769" max="769" width="10.5703125" style="39" customWidth="1"/>
    <col min="770" max="770" width="57.42578125" style="39" customWidth="1"/>
    <col min="771" max="771" width="32.140625" style="39" customWidth="1"/>
    <col min="772" max="772" width="17.5703125" style="39" customWidth="1"/>
    <col min="773" max="773" width="31.5703125" style="39" customWidth="1"/>
    <col min="774" max="775" width="9.140625" style="39"/>
    <col min="776" max="776" width="12.5703125" style="39" bestFit="1" customWidth="1"/>
    <col min="777" max="1024" width="9.140625" style="39"/>
    <col min="1025" max="1025" width="10.5703125" style="39" customWidth="1"/>
    <col min="1026" max="1026" width="57.42578125" style="39" customWidth="1"/>
    <col min="1027" max="1027" width="32.140625" style="39" customWidth="1"/>
    <col min="1028" max="1028" width="17.5703125" style="39" customWidth="1"/>
    <col min="1029" max="1029" width="31.5703125" style="39" customWidth="1"/>
    <col min="1030" max="1031" width="9.140625" style="39"/>
    <col min="1032" max="1032" width="12.5703125" style="39" bestFit="1" customWidth="1"/>
    <col min="1033" max="1280" width="9.140625" style="39"/>
    <col min="1281" max="1281" width="10.5703125" style="39" customWidth="1"/>
    <col min="1282" max="1282" width="57.42578125" style="39" customWidth="1"/>
    <col min="1283" max="1283" width="32.140625" style="39" customWidth="1"/>
    <col min="1284" max="1284" width="17.5703125" style="39" customWidth="1"/>
    <col min="1285" max="1285" width="31.5703125" style="39" customWidth="1"/>
    <col min="1286" max="1287" width="9.140625" style="39"/>
    <col min="1288" max="1288" width="12.5703125" style="39" bestFit="1" customWidth="1"/>
    <col min="1289" max="1536" width="9.140625" style="39"/>
    <col min="1537" max="1537" width="10.5703125" style="39" customWidth="1"/>
    <col min="1538" max="1538" width="57.42578125" style="39" customWidth="1"/>
    <col min="1539" max="1539" width="32.140625" style="39" customWidth="1"/>
    <col min="1540" max="1540" width="17.5703125" style="39" customWidth="1"/>
    <col min="1541" max="1541" width="31.5703125" style="39" customWidth="1"/>
    <col min="1542" max="1543" width="9.140625" style="39"/>
    <col min="1544" max="1544" width="12.5703125" style="39" bestFit="1" customWidth="1"/>
    <col min="1545" max="1792" width="9.140625" style="39"/>
    <col min="1793" max="1793" width="10.5703125" style="39" customWidth="1"/>
    <col min="1794" max="1794" width="57.42578125" style="39" customWidth="1"/>
    <col min="1795" max="1795" width="32.140625" style="39" customWidth="1"/>
    <col min="1796" max="1796" width="17.5703125" style="39" customWidth="1"/>
    <col min="1797" max="1797" width="31.5703125" style="39" customWidth="1"/>
    <col min="1798" max="1799" width="9.140625" style="39"/>
    <col min="1800" max="1800" width="12.5703125" style="39" bestFit="1" customWidth="1"/>
    <col min="1801" max="2048" width="9.140625" style="39"/>
    <col min="2049" max="2049" width="10.5703125" style="39" customWidth="1"/>
    <col min="2050" max="2050" width="57.42578125" style="39" customWidth="1"/>
    <col min="2051" max="2051" width="32.140625" style="39" customWidth="1"/>
    <col min="2052" max="2052" width="17.5703125" style="39" customWidth="1"/>
    <col min="2053" max="2053" width="31.5703125" style="39" customWidth="1"/>
    <col min="2054" max="2055" width="9.140625" style="39"/>
    <col min="2056" max="2056" width="12.5703125" style="39" bestFit="1" customWidth="1"/>
    <col min="2057" max="2304" width="9.140625" style="39"/>
    <col min="2305" max="2305" width="10.5703125" style="39" customWidth="1"/>
    <col min="2306" max="2306" width="57.42578125" style="39" customWidth="1"/>
    <col min="2307" max="2307" width="32.140625" style="39" customWidth="1"/>
    <col min="2308" max="2308" width="17.5703125" style="39" customWidth="1"/>
    <col min="2309" max="2309" width="31.5703125" style="39" customWidth="1"/>
    <col min="2310" max="2311" width="9.140625" style="39"/>
    <col min="2312" max="2312" width="12.5703125" style="39" bestFit="1" customWidth="1"/>
    <col min="2313" max="2560" width="9.140625" style="39"/>
    <col min="2561" max="2561" width="10.5703125" style="39" customWidth="1"/>
    <col min="2562" max="2562" width="57.42578125" style="39" customWidth="1"/>
    <col min="2563" max="2563" width="32.140625" style="39" customWidth="1"/>
    <col min="2564" max="2564" width="17.5703125" style="39" customWidth="1"/>
    <col min="2565" max="2565" width="31.5703125" style="39" customWidth="1"/>
    <col min="2566" max="2567" width="9.140625" style="39"/>
    <col min="2568" max="2568" width="12.5703125" style="39" bestFit="1" customWidth="1"/>
    <col min="2569" max="2816" width="9.140625" style="39"/>
    <col min="2817" max="2817" width="10.5703125" style="39" customWidth="1"/>
    <col min="2818" max="2818" width="57.42578125" style="39" customWidth="1"/>
    <col min="2819" max="2819" width="32.140625" style="39" customWidth="1"/>
    <col min="2820" max="2820" width="17.5703125" style="39" customWidth="1"/>
    <col min="2821" max="2821" width="31.5703125" style="39" customWidth="1"/>
    <col min="2822" max="2823" width="9.140625" style="39"/>
    <col min="2824" max="2824" width="12.5703125" style="39" bestFit="1" customWidth="1"/>
    <col min="2825" max="3072" width="9.140625" style="39"/>
    <col min="3073" max="3073" width="10.5703125" style="39" customWidth="1"/>
    <col min="3074" max="3074" width="57.42578125" style="39" customWidth="1"/>
    <col min="3075" max="3075" width="32.140625" style="39" customWidth="1"/>
    <col min="3076" max="3076" width="17.5703125" style="39" customWidth="1"/>
    <col min="3077" max="3077" width="31.5703125" style="39" customWidth="1"/>
    <col min="3078" max="3079" width="9.140625" style="39"/>
    <col min="3080" max="3080" width="12.5703125" style="39" bestFit="1" customWidth="1"/>
    <col min="3081" max="3328" width="9.140625" style="39"/>
    <col min="3329" max="3329" width="10.5703125" style="39" customWidth="1"/>
    <col min="3330" max="3330" width="57.42578125" style="39" customWidth="1"/>
    <col min="3331" max="3331" width="32.140625" style="39" customWidth="1"/>
    <col min="3332" max="3332" width="17.5703125" style="39" customWidth="1"/>
    <col min="3333" max="3333" width="31.5703125" style="39" customWidth="1"/>
    <col min="3334" max="3335" width="9.140625" style="39"/>
    <col min="3336" max="3336" width="12.5703125" style="39" bestFit="1" customWidth="1"/>
    <col min="3337" max="3584" width="9.140625" style="39"/>
    <col min="3585" max="3585" width="10.5703125" style="39" customWidth="1"/>
    <col min="3586" max="3586" width="57.42578125" style="39" customWidth="1"/>
    <col min="3587" max="3587" width="32.140625" style="39" customWidth="1"/>
    <col min="3588" max="3588" width="17.5703125" style="39" customWidth="1"/>
    <col min="3589" max="3589" width="31.5703125" style="39" customWidth="1"/>
    <col min="3590" max="3591" width="9.140625" style="39"/>
    <col min="3592" max="3592" width="12.5703125" style="39" bestFit="1" customWidth="1"/>
    <col min="3593" max="3840" width="9.140625" style="39"/>
    <col min="3841" max="3841" width="10.5703125" style="39" customWidth="1"/>
    <col min="3842" max="3842" width="57.42578125" style="39" customWidth="1"/>
    <col min="3843" max="3843" width="32.140625" style="39" customWidth="1"/>
    <col min="3844" max="3844" width="17.5703125" style="39" customWidth="1"/>
    <col min="3845" max="3845" width="31.5703125" style="39" customWidth="1"/>
    <col min="3846" max="3847" width="9.140625" style="39"/>
    <col min="3848" max="3848" width="12.5703125" style="39" bestFit="1" customWidth="1"/>
    <col min="3849" max="4096" width="9.140625" style="39"/>
    <col min="4097" max="4097" width="10.5703125" style="39" customWidth="1"/>
    <col min="4098" max="4098" width="57.42578125" style="39" customWidth="1"/>
    <col min="4099" max="4099" width="32.140625" style="39" customWidth="1"/>
    <col min="4100" max="4100" width="17.5703125" style="39" customWidth="1"/>
    <col min="4101" max="4101" width="31.5703125" style="39" customWidth="1"/>
    <col min="4102" max="4103" width="9.140625" style="39"/>
    <col min="4104" max="4104" width="12.5703125" style="39" bestFit="1" customWidth="1"/>
    <col min="4105" max="4352" width="9.140625" style="39"/>
    <col min="4353" max="4353" width="10.5703125" style="39" customWidth="1"/>
    <col min="4354" max="4354" width="57.42578125" style="39" customWidth="1"/>
    <col min="4355" max="4355" width="32.140625" style="39" customWidth="1"/>
    <col min="4356" max="4356" width="17.5703125" style="39" customWidth="1"/>
    <col min="4357" max="4357" width="31.5703125" style="39" customWidth="1"/>
    <col min="4358" max="4359" width="9.140625" style="39"/>
    <col min="4360" max="4360" width="12.5703125" style="39" bestFit="1" customWidth="1"/>
    <col min="4361" max="4608" width="9.140625" style="39"/>
    <col min="4609" max="4609" width="10.5703125" style="39" customWidth="1"/>
    <col min="4610" max="4610" width="57.42578125" style="39" customWidth="1"/>
    <col min="4611" max="4611" width="32.140625" style="39" customWidth="1"/>
    <col min="4612" max="4612" width="17.5703125" style="39" customWidth="1"/>
    <col min="4613" max="4613" width="31.5703125" style="39" customWidth="1"/>
    <col min="4614" max="4615" width="9.140625" style="39"/>
    <col min="4616" max="4616" width="12.5703125" style="39" bestFit="1" customWidth="1"/>
    <col min="4617" max="4864" width="9.140625" style="39"/>
    <col min="4865" max="4865" width="10.5703125" style="39" customWidth="1"/>
    <col min="4866" max="4866" width="57.42578125" style="39" customWidth="1"/>
    <col min="4867" max="4867" width="32.140625" style="39" customWidth="1"/>
    <col min="4868" max="4868" width="17.5703125" style="39" customWidth="1"/>
    <col min="4869" max="4869" width="31.5703125" style="39" customWidth="1"/>
    <col min="4870" max="4871" width="9.140625" style="39"/>
    <col min="4872" max="4872" width="12.5703125" style="39" bestFit="1" customWidth="1"/>
    <col min="4873" max="5120" width="9.140625" style="39"/>
    <col min="5121" max="5121" width="10.5703125" style="39" customWidth="1"/>
    <col min="5122" max="5122" width="57.42578125" style="39" customWidth="1"/>
    <col min="5123" max="5123" width="32.140625" style="39" customWidth="1"/>
    <col min="5124" max="5124" width="17.5703125" style="39" customWidth="1"/>
    <col min="5125" max="5125" width="31.5703125" style="39" customWidth="1"/>
    <col min="5126" max="5127" width="9.140625" style="39"/>
    <col min="5128" max="5128" width="12.5703125" style="39" bestFit="1" customWidth="1"/>
    <col min="5129" max="5376" width="9.140625" style="39"/>
    <col min="5377" max="5377" width="10.5703125" style="39" customWidth="1"/>
    <col min="5378" max="5378" width="57.42578125" style="39" customWidth="1"/>
    <col min="5379" max="5379" width="32.140625" style="39" customWidth="1"/>
    <col min="5380" max="5380" width="17.5703125" style="39" customWidth="1"/>
    <col min="5381" max="5381" width="31.5703125" style="39" customWidth="1"/>
    <col min="5382" max="5383" width="9.140625" style="39"/>
    <col min="5384" max="5384" width="12.5703125" style="39" bestFit="1" customWidth="1"/>
    <col min="5385" max="5632" width="9.140625" style="39"/>
    <col min="5633" max="5633" width="10.5703125" style="39" customWidth="1"/>
    <col min="5634" max="5634" width="57.42578125" style="39" customWidth="1"/>
    <col min="5635" max="5635" width="32.140625" style="39" customWidth="1"/>
    <col min="5636" max="5636" width="17.5703125" style="39" customWidth="1"/>
    <col min="5637" max="5637" width="31.5703125" style="39" customWidth="1"/>
    <col min="5638" max="5639" width="9.140625" style="39"/>
    <col min="5640" max="5640" width="12.5703125" style="39" bestFit="1" customWidth="1"/>
    <col min="5641" max="5888" width="9.140625" style="39"/>
    <col min="5889" max="5889" width="10.5703125" style="39" customWidth="1"/>
    <col min="5890" max="5890" width="57.42578125" style="39" customWidth="1"/>
    <col min="5891" max="5891" width="32.140625" style="39" customWidth="1"/>
    <col min="5892" max="5892" width="17.5703125" style="39" customWidth="1"/>
    <col min="5893" max="5893" width="31.5703125" style="39" customWidth="1"/>
    <col min="5894" max="5895" width="9.140625" style="39"/>
    <col min="5896" max="5896" width="12.5703125" style="39" bestFit="1" customWidth="1"/>
    <col min="5897" max="6144" width="9.140625" style="39"/>
    <col min="6145" max="6145" width="10.5703125" style="39" customWidth="1"/>
    <col min="6146" max="6146" width="57.42578125" style="39" customWidth="1"/>
    <col min="6147" max="6147" width="32.140625" style="39" customWidth="1"/>
    <col min="6148" max="6148" width="17.5703125" style="39" customWidth="1"/>
    <col min="6149" max="6149" width="31.5703125" style="39" customWidth="1"/>
    <col min="6150" max="6151" width="9.140625" style="39"/>
    <col min="6152" max="6152" width="12.5703125" style="39" bestFit="1" customWidth="1"/>
    <col min="6153" max="6400" width="9.140625" style="39"/>
    <col min="6401" max="6401" width="10.5703125" style="39" customWidth="1"/>
    <col min="6402" max="6402" width="57.42578125" style="39" customWidth="1"/>
    <col min="6403" max="6403" width="32.140625" style="39" customWidth="1"/>
    <col min="6404" max="6404" width="17.5703125" style="39" customWidth="1"/>
    <col min="6405" max="6405" width="31.5703125" style="39" customWidth="1"/>
    <col min="6406" max="6407" width="9.140625" style="39"/>
    <col min="6408" max="6408" width="12.5703125" style="39" bestFit="1" customWidth="1"/>
    <col min="6409" max="6656" width="9.140625" style="39"/>
    <col min="6657" max="6657" width="10.5703125" style="39" customWidth="1"/>
    <col min="6658" max="6658" width="57.42578125" style="39" customWidth="1"/>
    <col min="6659" max="6659" width="32.140625" style="39" customWidth="1"/>
    <col min="6660" max="6660" width="17.5703125" style="39" customWidth="1"/>
    <col min="6661" max="6661" width="31.5703125" style="39" customWidth="1"/>
    <col min="6662" max="6663" width="9.140625" style="39"/>
    <col min="6664" max="6664" width="12.5703125" style="39" bestFit="1" customWidth="1"/>
    <col min="6665" max="6912" width="9.140625" style="39"/>
    <col min="6913" max="6913" width="10.5703125" style="39" customWidth="1"/>
    <col min="6914" max="6914" width="57.42578125" style="39" customWidth="1"/>
    <col min="6915" max="6915" width="32.140625" style="39" customWidth="1"/>
    <col min="6916" max="6916" width="17.5703125" style="39" customWidth="1"/>
    <col min="6917" max="6917" width="31.5703125" style="39" customWidth="1"/>
    <col min="6918" max="6919" width="9.140625" style="39"/>
    <col min="6920" max="6920" width="12.5703125" style="39" bestFit="1" customWidth="1"/>
    <col min="6921" max="7168" width="9.140625" style="39"/>
    <col min="7169" max="7169" width="10.5703125" style="39" customWidth="1"/>
    <col min="7170" max="7170" width="57.42578125" style="39" customWidth="1"/>
    <col min="7171" max="7171" width="32.140625" style="39" customWidth="1"/>
    <col min="7172" max="7172" width="17.5703125" style="39" customWidth="1"/>
    <col min="7173" max="7173" width="31.5703125" style="39" customWidth="1"/>
    <col min="7174" max="7175" width="9.140625" style="39"/>
    <col min="7176" max="7176" width="12.5703125" style="39" bestFit="1" customWidth="1"/>
    <col min="7177" max="7424" width="9.140625" style="39"/>
    <col min="7425" max="7425" width="10.5703125" style="39" customWidth="1"/>
    <col min="7426" max="7426" width="57.42578125" style="39" customWidth="1"/>
    <col min="7427" max="7427" width="32.140625" style="39" customWidth="1"/>
    <col min="7428" max="7428" width="17.5703125" style="39" customWidth="1"/>
    <col min="7429" max="7429" width="31.5703125" style="39" customWidth="1"/>
    <col min="7430" max="7431" width="9.140625" style="39"/>
    <col min="7432" max="7432" width="12.5703125" style="39" bestFit="1" customWidth="1"/>
    <col min="7433" max="7680" width="9.140625" style="39"/>
    <col min="7681" max="7681" width="10.5703125" style="39" customWidth="1"/>
    <col min="7682" max="7682" width="57.42578125" style="39" customWidth="1"/>
    <col min="7683" max="7683" width="32.140625" style="39" customWidth="1"/>
    <col min="7684" max="7684" width="17.5703125" style="39" customWidth="1"/>
    <col min="7685" max="7685" width="31.5703125" style="39" customWidth="1"/>
    <col min="7686" max="7687" width="9.140625" style="39"/>
    <col min="7688" max="7688" width="12.5703125" style="39" bestFit="1" customWidth="1"/>
    <col min="7689" max="7936" width="9.140625" style="39"/>
    <col min="7937" max="7937" width="10.5703125" style="39" customWidth="1"/>
    <col min="7938" max="7938" width="57.42578125" style="39" customWidth="1"/>
    <col min="7939" max="7939" width="32.140625" style="39" customWidth="1"/>
    <col min="7940" max="7940" width="17.5703125" style="39" customWidth="1"/>
    <col min="7941" max="7941" width="31.5703125" style="39" customWidth="1"/>
    <col min="7942" max="7943" width="9.140625" style="39"/>
    <col min="7944" max="7944" width="12.5703125" style="39" bestFit="1" customWidth="1"/>
    <col min="7945" max="8192" width="9.140625" style="39"/>
    <col min="8193" max="8193" width="10.5703125" style="39" customWidth="1"/>
    <col min="8194" max="8194" width="57.42578125" style="39" customWidth="1"/>
    <col min="8195" max="8195" width="32.140625" style="39" customWidth="1"/>
    <col min="8196" max="8196" width="17.5703125" style="39" customWidth="1"/>
    <col min="8197" max="8197" width="31.5703125" style="39" customWidth="1"/>
    <col min="8198" max="8199" width="9.140625" style="39"/>
    <col min="8200" max="8200" width="12.5703125" style="39" bestFit="1" customWidth="1"/>
    <col min="8201" max="8448" width="9.140625" style="39"/>
    <col min="8449" max="8449" width="10.5703125" style="39" customWidth="1"/>
    <col min="8450" max="8450" width="57.42578125" style="39" customWidth="1"/>
    <col min="8451" max="8451" width="32.140625" style="39" customWidth="1"/>
    <col min="8452" max="8452" width="17.5703125" style="39" customWidth="1"/>
    <col min="8453" max="8453" width="31.5703125" style="39" customWidth="1"/>
    <col min="8454" max="8455" width="9.140625" style="39"/>
    <col min="8456" max="8456" width="12.5703125" style="39" bestFit="1" customWidth="1"/>
    <col min="8457" max="8704" width="9.140625" style="39"/>
    <col min="8705" max="8705" width="10.5703125" style="39" customWidth="1"/>
    <col min="8706" max="8706" width="57.42578125" style="39" customWidth="1"/>
    <col min="8707" max="8707" width="32.140625" style="39" customWidth="1"/>
    <col min="8708" max="8708" width="17.5703125" style="39" customWidth="1"/>
    <col min="8709" max="8709" width="31.5703125" style="39" customWidth="1"/>
    <col min="8710" max="8711" width="9.140625" style="39"/>
    <col min="8712" max="8712" width="12.5703125" style="39" bestFit="1" customWidth="1"/>
    <col min="8713" max="8960" width="9.140625" style="39"/>
    <col min="8961" max="8961" width="10.5703125" style="39" customWidth="1"/>
    <col min="8962" max="8962" width="57.42578125" style="39" customWidth="1"/>
    <col min="8963" max="8963" width="32.140625" style="39" customWidth="1"/>
    <col min="8964" max="8964" width="17.5703125" style="39" customWidth="1"/>
    <col min="8965" max="8965" width="31.5703125" style="39" customWidth="1"/>
    <col min="8966" max="8967" width="9.140625" style="39"/>
    <col min="8968" max="8968" width="12.5703125" style="39" bestFit="1" customWidth="1"/>
    <col min="8969" max="9216" width="9.140625" style="39"/>
    <col min="9217" max="9217" width="10.5703125" style="39" customWidth="1"/>
    <col min="9218" max="9218" width="57.42578125" style="39" customWidth="1"/>
    <col min="9219" max="9219" width="32.140625" style="39" customWidth="1"/>
    <col min="9220" max="9220" width="17.5703125" style="39" customWidth="1"/>
    <col min="9221" max="9221" width="31.5703125" style="39" customWidth="1"/>
    <col min="9222" max="9223" width="9.140625" style="39"/>
    <col min="9224" max="9224" width="12.5703125" style="39" bestFit="1" customWidth="1"/>
    <col min="9225" max="9472" width="9.140625" style="39"/>
    <col min="9473" max="9473" width="10.5703125" style="39" customWidth="1"/>
    <col min="9474" max="9474" width="57.42578125" style="39" customWidth="1"/>
    <col min="9475" max="9475" width="32.140625" style="39" customWidth="1"/>
    <col min="9476" max="9476" width="17.5703125" style="39" customWidth="1"/>
    <col min="9477" max="9477" width="31.5703125" style="39" customWidth="1"/>
    <col min="9478" max="9479" width="9.140625" style="39"/>
    <col min="9480" max="9480" width="12.5703125" style="39" bestFit="1" customWidth="1"/>
    <col min="9481" max="9728" width="9.140625" style="39"/>
    <col min="9729" max="9729" width="10.5703125" style="39" customWidth="1"/>
    <col min="9730" max="9730" width="57.42578125" style="39" customWidth="1"/>
    <col min="9731" max="9731" width="32.140625" style="39" customWidth="1"/>
    <col min="9732" max="9732" width="17.5703125" style="39" customWidth="1"/>
    <col min="9733" max="9733" width="31.5703125" style="39" customWidth="1"/>
    <col min="9734" max="9735" width="9.140625" style="39"/>
    <col min="9736" max="9736" width="12.5703125" style="39" bestFit="1" customWidth="1"/>
    <col min="9737" max="9984" width="9.140625" style="39"/>
    <col min="9985" max="9985" width="10.5703125" style="39" customWidth="1"/>
    <col min="9986" max="9986" width="57.42578125" style="39" customWidth="1"/>
    <col min="9987" max="9987" width="32.140625" style="39" customWidth="1"/>
    <col min="9988" max="9988" width="17.5703125" style="39" customWidth="1"/>
    <col min="9989" max="9989" width="31.5703125" style="39" customWidth="1"/>
    <col min="9990" max="9991" width="9.140625" style="39"/>
    <col min="9992" max="9992" width="12.5703125" style="39" bestFit="1" customWidth="1"/>
    <col min="9993" max="10240" width="9.140625" style="39"/>
    <col min="10241" max="10241" width="10.5703125" style="39" customWidth="1"/>
    <col min="10242" max="10242" width="57.42578125" style="39" customWidth="1"/>
    <col min="10243" max="10243" width="32.140625" style="39" customWidth="1"/>
    <col min="10244" max="10244" width="17.5703125" style="39" customWidth="1"/>
    <col min="10245" max="10245" width="31.5703125" style="39" customWidth="1"/>
    <col min="10246" max="10247" width="9.140625" style="39"/>
    <col min="10248" max="10248" width="12.5703125" style="39" bestFit="1" customWidth="1"/>
    <col min="10249" max="10496" width="9.140625" style="39"/>
    <col min="10497" max="10497" width="10.5703125" style="39" customWidth="1"/>
    <col min="10498" max="10498" width="57.42578125" style="39" customWidth="1"/>
    <col min="10499" max="10499" width="32.140625" style="39" customWidth="1"/>
    <col min="10500" max="10500" width="17.5703125" style="39" customWidth="1"/>
    <col min="10501" max="10501" width="31.5703125" style="39" customWidth="1"/>
    <col min="10502" max="10503" width="9.140625" style="39"/>
    <col min="10504" max="10504" width="12.5703125" style="39" bestFit="1" customWidth="1"/>
    <col min="10505" max="10752" width="9.140625" style="39"/>
    <col min="10753" max="10753" width="10.5703125" style="39" customWidth="1"/>
    <col min="10754" max="10754" width="57.42578125" style="39" customWidth="1"/>
    <col min="10755" max="10755" width="32.140625" style="39" customWidth="1"/>
    <col min="10756" max="10756" width="17.5703125" style="39" customWidth="1"/>
    <col min="10757" max="10757" width="31.5703125" style="39" customWidth="1"/>
    <col min="10758" max="10759" width="9.140625" style="39"/>
    <col min="10760" max="10760" width="12.5703125" style="39" bestFit="1" customWidth="1"/>
    <col min="10761" max="11008" width="9.140625" style="39"/>
    <col min="11009" max="11009" width="10.5703125" style="39" customWidth="1"/>
    <col min="11010" max="11010" width="57.42578125" style="39" customWidth="1"/>
    <col min="11011" max="11011" width="32.140625" style="39" customWidth="1"/>
    <col min="11012" max="11012" width="17.5703125" style="39" customWidth="1"/>
    <col min="11013" max="11013" width="31.5703125" style="39" customWidth="1"/>
    <col min="11014" max="11015" width="9.140625" style="39"/>
    <col min="11016" max="11016" width="12.5703125" style="39" bestFit="1" customWidth="1"/>
    <col min="11017" max="11264" width="9.140625" style="39"/>
    <col min="11265" max="11265" width="10.5703125" style="39" customWidth="1"/>
    <col min="11266" max="11266" width="57.42578125" style="39" customWidth="1"/>
    <col min="11267" max="11267" width="32.140625" style="39" customWidth="1"/>
    <col min="11268" max="11268" width="17.5703125" style="39" customWidth="1"/>
    <col min="11269" max="11269" width="31.5703125" style="39" customWidth="1"/>
    <col min="11270" max="11271" width="9.140625" style="39"/>
    <col min="11272" max="11272" width="12.5703125" style="39" bestFit="1" customWidth="1"/>
    <col min="11273" max="11520" width="9.140625" style="39"/>
    <col min="11521" max="11521" width="10.5703125" style="39" customWidth="1"/>
    <col min="11522" max="11522" width="57.42578125" style="39" customWidth="1"/>
    <col min="11523" max="11523" width="32.140625" style="39" customWidth="1"/>
    <col min="11524" max="11524" width="17.5703125" style="39" customWidth="1"/>
    <col min="11525" max="11525" width="31.5703125" style="39" customWidth="1"/>
    <col min="11526" max="11527" width="9.140625" style="39"/>
    <col min="11528" max="11528" width="12.5703125" style="39" bestFit="1" customWidth="1"/>
    <col min="11529" max="11776" width="9.140625" style="39"/>
    <col min="11777" max="11777" width="10.5703125" style="39" customWidth="1"/>
    <col min="11778" max="11778" width="57.42578125" style="39" customWidth="1"/>
    <col min="11779" max="11779" width="32.140625" style="39" customWidth="1"/>
    <col min="11780" max="11780" width="17.5703125" style="39" customWidth="1"/>
    <col min="11781" max="11781" width="31.5703125" style="39" customWidth="1"/>
    <col min="11782" max="11783" width="9.140625" style="39"/>
    <col min="11784" max="11784" width="12.5703125" style="39" bestFit="1" customWidth="1"/>
    <col min="11785" max="12032" width="9.140625" style="39"/>
    <col min="12033" max="12033" width="10.5703125" style="39" customWidth="1"/>
    <col min="12034" max="12034" width="57.42578125" style="39" customWidth="1"/>
    <col min="12035" max="12035" width="32.140625" style="39" customWidth="1"/>
    <col min="12036" max="12036" width="17.5703125" style="39" customWidth="1"/>
    <col min="12037" max="12037" width="31.5703125" style="39" customWidth="1"/>
    <col min="12038" max="12039" width="9.140625" style="39"/>
    <col min="12040" max="12040" width="12.5703125" style="39" bestFit="1" customWidth="1"/>
    <col min="12041" max="12288" width="9.140625" style="39"/>
    <col min="12289" max="12289" width="10.5703125" style="39" customWidth="1"/>
    <col min="12290" max="12290" width="57.42578125" style="39" customWidth="1"/>
    <col min="12291" max="12291" width="32.140625" style="39" customWidth="1"/>
    <col min="12292" max="12292" width="17.5703125" style="39" customWidth="1"/>
    <col min="12293" max="12293" width="31.5703125" style="39" customWidth="1"/>
    <col min="12294" max="12295" width="9.140625" style="39"/>
    <col min="12296" max="12296" width="12.5703125" style="39" bestFit="1" customWidth="1"/>
    <col min="12297" max="12544" width="9.140625" style="39"/>
    <col min="12545" max="12545" width="10.5703125" style="39" customWidth="1"/>
    <col min="12546" max="12546" width="57.42578125" style="39" customWidth="1"/>
    <col min="12547" max="12547" width="32.140625" style="39" customWidth="1"/>
    <col min="12548" max="12548" width="17.5703125" style="39" customWidth="1"/>
    <col min="12549" max="12549" width="31.5703125" style="39" customWidth="1"/>
    <col min="12550" max="12551" width="9.140625" style="39"/>
    <col min="12552" max="12552" width="12.5703125" style="39" bestFit="1" customWidth="1"/>
    <col min="12553" max="12800" width="9.140625" style="39"/>
    <col min="12801" max="12801" width="10.5703125" style="39" customWidth="1"/>
    <col min="12802" max="12802" width="57.42578125" style="39" customWidth="1"/>
    <col min="12803" max="12803" width="32.140625" style="39" customWidth="1"/>
    <col min="12804" max="12804" width="17.5703125" style="39" customWidth="1"/>
    <col min="12805" max="12805" width="31.5703125" style="39" customWidth="1"/>
    <col min="12806" max="12807" width="9.140625" style="39"/>
    <col min="12808" max="12808" width="12.5703125" style="39" bestFit="1" customWidth="1"/>
    <col min="12809" max="13056" width="9.140625" style="39"/>
    <col min="13057" max="13057" width="10.5703125" style="39" customWidth="1"/>
    <col min="13058" max="13058" width="57.42578125" style="39" customWidth="1"/>
    <col min="13059" max="13059" width="32.140625" style="39" customWidth="1"/>
    <col min="13060" max="13060" width="17.5703125" style="39" customWidth="1"/>
    <col min="13061" max="13061" width="31.5703125" style="39" customWidth="1"/>
    <col min="13062" max="13063" width="9.140625" style="39"/>
    <col min="13064" max="13064" width="12.5703125" style="39" bestFit="1" customWidth="1"/>
    <col min="13065" max="13312" width="9.140625" style="39"/>
    <col min="13313" max="13313" width="10.5703125" style="39" customWidth="1"/>
    <col min="13314" max="13314" width="57.42578125" style="39" customWidth="1"/>
    <col min="13315" max="13315" width="32.140625" style="39" customWidth="1"/>
    <col min="13316" max="13316" width="17.5703125" style="39" customWidth="1"/>
    <col min="13317" max="13317" width="31.5703125" style="39" customWidth="1"/>
    <col min="13318" max="13319" width="9.140625" style="39"/>
    <col min="13320" max="13320" width="12.5703125" style="39" bestFit="1" customWidth="1"/>
    <col min="13321" max="13568" width="9.140625" style="39"/>
    <col min="13569" max="13569" width="10.5703125" style="39" customWidth="1"/>
    <col min="13570" max="13570" width="57.42578125" style="39" customWidth="1"/>
    <col min="13571" max="13571" width="32.140625" style="39" customWidth="1"/>
    <col min="13572" max="13572" width="17.5703125" style="39" customWidth="1"/>
    <col min="13573" max="13573" width="31.5703125" style="39" customWidth="1"/>
    <col min="13574" max="13575" width="9.140625" style="39"/>
    <col min="13576" max="13576" width="12.5703125" style="39" bestFit="1" customWidth="1"/>
    <col min="13577" max="13824" width="9.140625" style="39"/>
    <col min="13825" max="13825" width="10.5703125" style="39" customWidth="1"/>
    <col min="13826" max="13826" width="57.42578125" style="39" customWidth="1"/>
    <col min="13827" max="13827" width="32.140625" style="39" customWidth="1"/>
    <col min="13828" max="13828" width="17.5703125" style="39" customWidth="1"/>
    <col min="13829" max="13829" width="31.5703125" style="39" customWidth="1"/>
    <col min="13830" max="13831" width="9.140625" style="39"/>
    <col min="13832" max="13832" width="12.5703125" style="39" bestFit="1" customWidth="1"/>
    <col min="13833" max="14080" width="9.140625" style="39"/>
    <col min="14081" max="14081" width="10.5703125" style="39" customWidth="1"/>
    <col min="14082" max="14082" width="57.42578125" style="39" customWidth="1"/>
    <col min="14083" max="14083" width="32.140625" style="39" customWidth="1"/>
    <col min="14084" max="14084" width="17.5703125" style="39" customWidth="1"/>
    <col min="14085" max="14085" width="31.5703125" style="39" customWidth="1"/>
    <col min="14086" max="14087" width="9.140625" style="39"/>
    <col min="14088" max="14088" width="12.5703125" style="39" bestFit="1" customWidth="1"/>
    <col min="14089" max="14336" width="9.140625" style="39"/>
    <col min="14337" max="14337" width="10.5703125" style="39" customWidth="1"/>
    <col min="14338" max="14338" width="57.42578125" style="39" customWidth="1"/>
    <col min="14339" max="14339" width="32.140625" style="39" customWidth="1"/>
    <col min="14340" max="14340" width="17.5703125" style="39" customWidth="1"/>
    <col min="14341" max="14341" width="31.5703125" style="39" customWidth="1"/>
    <col min="14342" max="14343" width="9.140625" style="39"/>
    <col min="14344" max="14344" width="12.5703125" style="39" bestFit="1" customWidth="1"/>
    <col min="14345" max="14592" width="9.140625" style="39"/>
    <col min="14593" max="14593" width="10.5703125" style="39" customWidth="1"/>
    <col min="14594" max="14594" width="57.42578125" style="39" customWidth="1"/>
    <col min="14595" max="14595" width="32.140625" style="39" customWidth="1"/>
    <col min="14596" max="14596" width="17.5703125" style="39" customWidth="1"/>
    <col min="14597" max="14597" width="31.5703125" style="39" customWidth="1"/>
    <col min="14598" max="14599" width="9.140625" style="39"/>
    <col min="14600" max="14600" width="12.5703125" style="39" bestFit="1" customWidth="1"/>
    <col min="14601" max="14848" width="9.140625" style="39"/>
    <col min="14849" max="14849" width="10.5703125" style="39" customWidth="1"/>
    <col min="14850" max="14850" width="57.42578125" style="39" customWidth="1"/>
    <col min="14851" max="14851" width="32.140625" style="39" customWidth="1"/>
    <col min="14852" max="14852" width="17.5703125" style="39" customWidth="1"/>
    <col min="14853" max="14853" width="31.5703125" style="39" customWidth="1"/>
    <col min="14854" max="14855" width="9.140625" style="39"/>
    <col min="14856" max="14856" width="12.5703125" style="39" bestFit="1" customWidth="1"/>
    <col min="14857" max="15104" width="9.140625" style="39"/>
    <col min="15105" max="15105" width="10.5703125" style="39" customWidth="1"/>
    <col min="15106" max="15106" width="57.42578125" style="39" customWidth="1"/>
    <col min="15107" max="15107" width="32.140625" style="39" customWidth="1"/>
    <col min="15108" max="15108" width="17.5703125" style="39" customWidth="1"/>
    <col min="15109" max="15109" width="31.5703125" style="39" customWidth="1"/>
    <col min="15110" max="15111" width="9.140625" style="39"/>
    <col min="15112" max="15112" width="12.5703125" style="39" bestFit="1" customWidth="1"/>
    <col min="15113" max="15360" width="9.140625" style="39"/>
    <col min="15361" max="15361" width="10.5703125" style="39" customWidth="1"/>
    <col min="15362" max="15362" width="57.42578125" style="39" customWidth="1"/>
    <col min="15363" max="15363" width="32.140625" style="39" customWidth="1"/>
    <col min="15364" max="15364" width="17.5703125" style="39" customWidth="1"/>
    <col min="15365" max="15365" width="31.5703125" style="39" customWidth="1"/>
    <col min="15366" max="15367" width="9.140625" style="39"/>
    <col min="15368" max="15368" width="12.5703125" style="39" bestFit="1" customWidth="1"/>
    <col min="15369" max="15616" width="9.140625" style="39"/>
    <col min="15617" max="15617" width="10.5703125" style="39" customWidth="1"/>
    <col min="15618" max="15618" width="57.42578125" style="39" customWidth="1"/>
    <col min="15619" max="15619" width="32.140625" style="39" customWidth="1"/>
    <col min="15620" max="15620" width="17.5703125" style="39" customWidth="1"/>
    <col min="15621" max="15621" width="31.5703125" style="39" customWidth="1"/>
    <col min="15622" max="15623" width="9.140625" style="39"/>
    <col min="15624" max="15624" width="12.5703125" style="39" bestFit="1" customWidth="1"/>
    <col min="15625" max="15872" width="9.140625" style="39"/>
    <col min="15873" max="15873" width="10.5703125" style="39" customWidth="1"/>
    <col min="15874" max="15874" width="57.42578125" style="39" customWidth="1"/>
    <col min="15875" max="15875" width="32.140625" style="39" customWidth="1"/>
    <col min="15876" max="15876" width="17.5703125" style="39" customWidth="1"/>
    <col min="15877" max="15877" width="31.5703125" style="39" customWidth="1"/>
    <col min="15878" max="15879" width="9.140625" style="39"/>
    <col min="15880" max="15880" width="12.5703125" style="39" bestFit="1" customWidth="1"/>
    <col min="15881" max="16128" width="9.140625" style="39"/>
    <col min="16129" max="16129" width="10.5703125" style="39" customWidth="1"/>
    <col min="16130" max="16130" width="57.42578125" style="39" customWidth="1"/>
    <col min="16131" max="16131" width="32.140625" style="39" customWidth="1"/>
    <col min="16132" max="16132" width="17.5703125" style="39" customWidth="1"/>
    <col min="16133" max="16133" width="31.5703125" style="39" customWidth="1"/>
    <col min="16134" max="16135" width="9.140625" style="39"/>
    <col min="16136" max="16136" width="12.5703125" style="39" bestFit="1" customWidth="1"/>
    <col min="16137" max="16384" width="9.140625" style="39"/>
  </cols>
  <sheetData>
    <row r="1" spans="1:8" x14ac:dyDescent="0.25">
      <c r="A1" s="798" t="s">
        <v>448</v>
      </c>
      <c r="C1" s="40"/>
    </row>
    <row r="2" spans="1:8" x14ac:dyDescent="0.25">
      <c r="C2" s="40"/>
      <c r="F2" s="39"/>
    </row>
    <row r="3" spans="1:8" s="800" customFormat="1" x14ac:dyDescent="0.25">
      <c r="A3" s="799" t="s">
        <v>449</v>
      </c>
      <c r="B3" s="800" t="s">
        <v>450</v>
      </c>
      <c r="C3" s="801"/>
    </row>
    <row r="4" spans="1:8" s="800" customFormat="1" x14ac:dyDescent="0.25">
      <c r="A4" s="799"/>
      <c r="B4" s="800" t="s">
        <v>451</v>
      </c>
      <c r="C4" s="801"/>
    </row>
    <row r="5" spans="1:8" s="800" customFormat="1" ht="35.25" customHeight="1" x14ac:dyDescent="0.25">
      <c r="A5" s="802" t="s">
        <v>452</v>
      </c>
      <c r="B5" s="806" t="s">
        <v>3727</v>
      </c>
      <c r="C5" s="806"/>
      <c r="D5" s="806"/>
      <c r="E5" s="806"/>
      <c r="F5" s="803"/>
    </row>
    <row r="6" spans="1:8" ht="15.75" thickBot="1" x14ac:dyDescent="0.3">
      <c r="C6" s="40"/>
    </row>
    <row r="7" spans="1:8" s="45" customFormat="1" ht="26.25" x14ac:dyDescent="0.4">
      <c r="A7" s="41"/>
      <c r="B7" s="26" t="s">
        <v>3722</v>
      </c>
      <c r="C7" s="42"/>
      <c r="D7" s="43"/>
      <c r="E7" s="44"/>
      <c r="F7" s="376"/>
    </row>
    <row r="8" spans="1:8" ht="15.75" thickBot="1" x14ac:dyDescent="0.3">
      <c r="C8" s="40"/>
    </row>
    <row r="9" spans="1:8" ht="24.95" customHeight="1" thickBot="1" x14ac:dyDescent="0.3">
      <c r="B9" s="46" t="s">
        <v>453</v>
      </c>
      <c r="C9" s="431">
        <v>0</v>
      </c>
    </row>
    <row r="10" spans="1:8" x14ac:dyDescent="0.25">
      <c r="C10" s="47" t="s">
        <v>454</v>
      </c>
    </row>
    <row r="11" spans="1:8" x14ac:dyDescent="0.25">
      <c r="C11" s="40"/>
    </row>
    <row r="12" spans="1:8" ht="15.75" thickBot="1" x14ac:dyDescent="0.3">
      <c r="C12" s="40"/>
    </row>
    <row r="13" spans="1:8" s="52" customFormat="1" ht="30" customHeight="1" x14ac:dyDescent="0.25">
      <c r="A13" s="48"/>
      <c r="B13" s="49" t="s">
        <v>455</v>
      </c>
      <c r="C13" s="50" t="s">
        <v>456</v>
      </c>
      <c r="D13" s="50" t="s">
        <v>457</v>
      </c>
      <c r="E13" s="51" t="s">
        <v>458</v>
      </c>
      <c r="F13" s="377"/>
      <c r="H13" s="53"/>
    </row>
    <row r="14" spans="1:8" s="58" customFormat="1" ht="24.95" customHeight="1" x14ac:dyDescent="0.25">
      <c r="A14" s="54">
        <v>1</v>
      </c>
      <c r="B14" s="55" t="str">
        <f>'REKAPITULACIJA SKLOP 1'!$B$18</f>
        <v>SKUPAJ GRADBENA DELA OBSTOJEČI OBJEKT</v>
      </c>
      <c r="C14" s="56">
        <f>'REKAPITULACIJA SKLOP 1'!$C$18</f>
        <v>0</v>
      </c>
      <c r="D14" s="56">
        <f>'REKAPITULACIJA SKLOP 1'!$D$18</f>
        <v>0</v>
      </c>
      <c r="E14" s="57">
        <f>'REKAPITULACIJA SKLOP 1'!$E$18</f>
        <v>0</v>
      </c>
      <c r="F14" s="382"/>
      <c r="G14" s="378"/>
      <c r="H14" s="378"/>
    </row>
    <row r="15" spans="1:8" s="58" customFormat="1" ht="24.95" customHeight="1" x14ac:dyDescent="0.25">
      <c r="A15" s="54">
        <v>2</v>
      </c>
      <c r="B15" s="55" t="str">
        <f>'REKAPITULACIJA SKLOP 1'!$B$31</f>
        <v>SKUPAJ OBRTNIŠKA DELA  OBSTOJEČI OBJEKT</v>
      </c>
      <c r="C15" s="56">
        <f>'REKAPITULACIJA SKLOP 1'!$C$31</f>
        <v>0</v>
      </c>
      <c r="D15" s="56">
        <f>'REKAPITULACIJA SKLOP 1'!$D$31</f>
        <v>0</v>
      </c>
      <c r="E15" s="57">
        <f>'REKAPITULACIJA SKLOP 1'!$E$31</f>
        <v>0</v>
      </c>
      <c r="F15" s="382"/>
      <c r="G15" s="378"/>
      <c r="H15" s="378"/>
    </row>
    <row r="16" spans="1:8" s="58" customFormat="1" ht="24.95" customHeight="1" x14ac:dyDescent="0.25">
      <c r="A16" s="54">
        <v>3</v>
      </c>
      <c r="B16" s="55" t="str">
        <f>'REKAPITULACIJA SKLOP 1'!$B$40</f>
        <v>SKUPAJ GRADBENA DELA PRIZIDAVA NOVI OBJEKT</v>
      </c>
      <c r="C16" s="56">
        <f>'REKAPITULACIJA SKLOP 1'!$C$40</f>
        <v>0</v>
      </c>
      <c r="D16" s="56">
        <f>'REKAPITULACIJA SKLOP 1'!$D$40</f>
        <v>0</v>
      </c>
      <c r="E16" s="57">
        <f>'REKAPITULACIJA SKLOP 1'!$E$40</f>
        <v>0</v>
      </c>
      <c r="F16" s="382"/>
      <c r="G16" s="378"/>
      <c r="H16" s="378"/>
    </row>
    <row r="17" spans="1:8" s="58" customFormat="1" ht="24.95" customHeight="1" x14ac:dyDescent="0.25">
      <c r="A17" s="54">
        <v>4</v>
      </c>
      <c r="B17" s="55" t="str">
        <f>'REKAPITULACIJA SKLOP 1'!$B$53</f>
        <v>SKUPAJ OBRTNIŠKA DELA PRIZIDAVA NOVI OBJEKT</v>
      </c>
      <c r="C17" s="56">
        <f>'REKAPITULACIJA SKLOP 1'!$C$53</f>
        <v>0</v>
      </c>
      <c r="D17" s="56">
        <f>'REKAPITULACIJA SKLOP 1'!$D$53</f>
        <v>0</v>
      </c>
      <c r="E17" s="57">
        <f>'REKAPITULACIJA SKLOP 1'!$E$53</f>
        <v>0</v>
      </c>
      <c r="F17" s="382"/>
      <c r="G17" s="378"/>
      <c r="H17" s="378"/>
    </row>
    <row r="18" spans="1:8" s="58" customFormat="1" ht="24.95" customHeight="1" x14ac:dyDescent="0.25">
      <c r="A18" s="54">
        <v>5</v>
      </c>
      <c r="B18" s="55" t="str">
        <f>'REKAPITULACIJA SKLOP 1'!$B$62</f>
        <v>SKUPAJ ZUNANJA UREDITEV</v>
      </c>
      <c r="C18" s="56">
        <f>'REKAPITULACIJA SKLOP 1'!$C$62</f>
        <v>0</v>
      </c>
      <c r="D18" s="56">
        <f>'REKAPITULACIJA SKLOP 1'!$D$62</f>
        <v>0</v>
      </c>
      <c r="E18" s="57">
        <f>'REKAPITULACIJA SKLOP 1'!$E$62</f>
        <v>0</v>
      </c>
      <c r="F18" s="382"/>
      <c r="G18" s="378"/>
      <c r="H18" s="378"/>
    </row>
    <row r="19" spans="1:8" s="58" customFormat="1" ht="24.95" customHeight="1" x14ac:dyDescent="0.25">
      <c r="A19" s="54">
        <v>6</v>
      </c>
      <c r="B19" s="55" t="str">
        <f>'REKAPITULACIJA SKLOP 1'!$B$66</f>
        <v>SKUPAJ INTERNA KANALIZACIJA</v>
      </c>
      <c r="C19" s="56">
        <f>'REKAPITULACIJA SKLOP 1'!$C$66</f>
        <v>0</v>
      </c>
      <c r="D19" s="56">
        <f>'REKAPITULACIJA SKLOP 1'!$D$66</f>
        <v>0</v>
      </c>
      <c r="E19" s="57">
        <f>'REKAPITULACIJA SKLOP 1'!$E$66</f>
        <v>0</v>
      </c>
      <c r="F19" s="382"/>
      <c r="G19" s="378"/>
      <c r="H19" s="378"/>
    </row>
    <row r="20" spans="1:8" s="58" customFormat="1" ht="24.95" customHeight="1" x14ac:dyDescent="0.25">
      <c r="A20" s="54">
        <v>7</v>
      </c>
      <c r="B20" s="55" t="str">
        <f>'REKAPITULACIJA SKLOP 1'!$B$99</f>
        <v>SKUPAJ  STROJNE INSTALACIJE</v>
      </c>
      <c r="C20" s="56">
        <f>'REKAPITULACIJA SKLOP 1'!$C$99</f>
        <v>0</v>
      </c>
      <c r="D20" s="56">
        <f>'REKAPITULACIJA SKLOP 1'!$D$99</f>
        <v>0</v>
      </c>
      <c r="E20" s="57">
        <f>'REKAPITULACIJA SKLOP 1'!$E$99</f>
        <v>0</v>
      </c>
      <c r="F20" s="382"/>
      <c r="G20" s="378"/>
      <c r="H20" s="378"/>
    </row>
    <row r="21" spans="1:8" s="58" customFormat="1" ht="24.95" customHeight="1" x14ac:dyDescent="0.25">
      <c r="A21" s="54">
        <v>8</v>
      </c>
      <c r="B21" s="55" t="str">
        <f>'REKAPITULACIJA SKLOP 1'!$B$116</f>
        <v>SKUPAJ  ELEKTRO INSTALACIJE</v>
      </c>
      <c r="C21" s="56">
        <f>'REKAPITULACIJA SKLOP 1'!$C$116</f>
        <v>0</v>
      </c>
      <c r="D21" s="56">
        <f>'REKAPITULACIJA SKLOP 1'!$D$116</f>
        <v>0</v>
      </c>
      <c r="E21" s="57">
        <f>'REKAPITULACIJA SKLOP 1'!$E$116</f>
        <v>0</v>
      </c>
      <c r="F21" s="382"/>
      <c r="G21" s="378"/>
      <c r="H21" s="378"/>
    </row>
    <row r="22" spans="1:8" s="58" customFormat="1" ht="24.95" customHeight="1" x14ac:dyDescent="0.25">
      <c r="A22" s="59">
        <v>11</v>
      </c>
      <c r="B22" s="60" t="str">
        <f>'REKAPITULACIJA SKLOP 1'!$B$121</f>
        <v>SKUPAJ ZUNANJI PRIKLJUČEK PLIN</v>
      </c>
      <c r="C22" s="61">
        <f>'REKAPITULACIJA SKLOP 1'!$C$121</f>
        <v>0</v>
      </c>
      <c r="D22" s="61">
        <f>'REKAPITULACIJA SKLOP 1'!$D$121</f>
        <v>0</v>
      </c>
      <c r="E22" s="62">
        <f>'REKAPITULACIJA SKLOP 1'!$E$121</f>
        <v>0</v>
      </c>
      <c r="F22" s="382"/>
      <c r="G22" s="378"/>
      <c r="H22" s="378"/>
    </row>
    <row r="23" spans="1:8" s="58" customFormat="1" ht="24.95" customHeight="1" x14ac:dyDescent="0.25">
      <c r="A23" s="59">
        <v>12</v>
      </c>
      <c r="B23" s="60" t="str">
        <f>'REKAPITULACIJA SKLOP 1'!$B$126</f>
        <v>SKUPAJ VODOVODNI PRIKLJUČEK VP1</v>
      </c>
      <c r="C23" s="61">
        <f>'REKAPITULACIJA SKLOP 1'!$C$126</f>
        <v>0</v>
      </c>
      <c r="D23" s="61">
        <f>'REKAPITULACIJA SKLOP 1'!$D$126</f>
        <v>0</v>
      </c>
      <c r="E23" s="62">
        <f>'REKAPITULACIJA SKLOP 1'!$E$126</f>
        <v>0</v>
      </c>
      <c r="F23" s="382"/>
      <c r="G23" s="378"/>
      <c r="H23" s="378"/>
    </row>
    <row r="24" spans="1:8" s="58" customFormat="1" ht="24.95" customHeight="1" x14ac:dyDescent="0.25">
      <c r="A24" s="59">
        <v>13</v>
      </c>
      <c r="B24" s="60" t="str">
        <f>'REKAPITULACIJA SKLOP 1'!$B$131</f>
        <v>SKUPAJ  NOVI NN PRIKLJUČEK</v>
      </c>
      <c r="C24" s="61">
        <f>'REKAPITULACIJA SKLOP 1'!$C$131</f>
        <v>0</v>
      </c>
      <c r="D24" s="61">
        <f>'REKAPITULACIJA SKLOP 1'!$D$131</f>
        <v>0</v>
      </c>
      <c r="E24" s="62">
        <f>'REKAPITULACIJA SKLOP 1'!$E$131</f>
        <v>0</v>
      </c>
      <c r="F24" s="382"/>
      <c r="G24" s="378"/>
      <c r="H24" s="378"/>
    </row>
    <row r="25" spans="1:8" s="58" customFormat="1" ht="24.95" customHeight="1" x14ac:dyDescent="0.25">
      <c r="A25" s="59">
        <v>14</v>
      </c>
      <c r="B25" s="60" t="str">
        <f>'REKAPITULACIJA SKLOP 1'!$B$136</f>
        <v>SKUPAJ OSTALI STROŠKI IZVEDBE</v>
      </c>
      <c r="C25" s="61">
        <f>'REKAPITULACIJA SKLOP 1'!$C$136</f>
        <v>24260</v>
      </c>
      <c r="D25" s="61">
        <f>'REKAPITULACIJA SKLOP 1'!$D$136</f>
        <v>0</v>
      </c>
      <c r="E25" s="62">
        <f>'REKAPITULACIJA SKLOP 1'!$E$136</f>
        <v>24260</v>
      </c>
      <c r="F25" s="382"/>
      <c r="G25" s="378"/>
      <c r="H25" s="378"/>
    </row>
    <row r="26" spans="1:8" s="28" customFormat="1" ht="24.95" customHeight="1" thickBot="1" x14ac:dyDescent="0.3">
      <c r="A26" s="372"/>
      <c r="B26" s="373" t="s">
        <v>461</v>
      </c>
      <c r="C26" s="374">
        <f>SUM(C14:C25)</f>
        <v>24260</v>
      </c>
      <c r="D26" s="374">
        <f>SUM(D14:D25)</f>
        <v>0</v>
      </c>
      <c r="E26" s="375">
        <f>SUM(E14:E25)</f>
        <v>24260</v>
      </c>
      <c r="F26" s="379"/>
      <c r="G26" s="379"/>
      <c r="H26" s="379"/>
    </row>
    <row r="27" spans="1:8" s="67" customFormat="1" ht="30" customHeight="1" thickBot="1" x14ac:dyDescent="0.3">
      <c r="A27" s="63"/>
      <c r="B27" s="64" t="s">
        <v>462</v>
      </c>
      <c r="C27" s="65"/>
      <c r="D27" s="65"/>
      <c r="E27" s="66">
        <f>+E26*0.22</f>
        <v>5337.2</v>
      </c>
      <c r="F27" s="380"/>
    </row>
    <row r="28" spans="1:8" s="72" customFormat="1" ht="30" customHeight="1" thickBot="1" x14ac:dyDescent="0.3">
      <c r="A28" s="68"/>
      <c r="B28" s="69" t="s">
        <v>463</v>
      </c>
      <c r="C28" s="70"/>
      <c r="D28" s="70"/>
      <c r="E28" s="71">
        <f>+E26+E27</f>
        <v>29597.200000000001</v>
      </c>
      <c r="F28" s="381"/>
    </row>
    <row r="29" spans="1:8" x14ac:dyDescent="0.25">
      <c r="C29" s="40"/>
    </row>
    <row r="30" spans="1:8" x14ac:dyDescent="0.25">
      <c r="C30" s="788"/>
    </row>
  </sheetData>
  <sheetProtection algorithmName="SHA-512" hashValue="GjMaB641w25YMBNnSL/+kRgPl/aMLqqV2cUV3BG2VDHC4WnK996oSikIUakl5uT1EwLhdL8jYPmUddQpZMlSLg==" saltValue="MfygjD2LAn5+oa8VLvH/6Q==" spinCount="100000" sheet="1" objects="1" scenarios="1"/>
  <mergeCells count="1">
    <mergeCell ref="B5:E5"/>
  </mergeCells>
  <pageMargins left="0.70866141732283472" right="0.70866141732283472" top="0.74803149606299213" bottom="0.74803149606299213" header="0.31496062992125984" footer="0.31496062992125984"/>
  <pageSetup paperSize="9" scale="57" fitToHeight="0" orientation="portrait" r:id="rId1"/>
  <headerFooter>
    <oddHeader>&amp;C&amp;F</oddHeader>
    <oddFooter>&amp;L&amp;A&amp;R&amp;P /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G145"/>
  <sheetViews>
    <sheetView showZeros="0" workbookViewId="0">
      <selection sqref="A1:XFD5"/>
    </sheetView>
  </sheetViews>
  <sheetFormatPr defaultColWidth="9.140625" defaultRowHeight="15" x14ac:dyDescent="0.25"/>
  <cols>
    <col min="1" max="1" width="8.5703125" style="74" customWidth="1"/>
    <col min="2" max="2" width="54.85546875" style="39" customWidth="1"/>
    <col min="3" max="3" width="30.5703125" style="39" customWidth="1"/>
    <col min="4" max="4" width="16.5703125" style="39" customWidth="1"/>
    <col min="5" max="5" width="30.28515625" style="39" customWidth="1"/>
    <col min="6" max="6" width="9.140625" style="39"/>
    <col min="7" max="7" width="11.140625" style="127" bestFit="1" customWidth="1"/>
    <col min="8" max="16384" width="9.140625" style="39"/>
  </cols>
  <sheetData>
    <row r="1" spans="1:7" x14ac:dyDescent="0.25">
      <c r="A1" s="798" t="s">
        <v>448</v>
      </c>
      <c r="C1" s="40"/>
      <c r="F1" s="127"/>
      <c r="G1" s="39"/>
    </row>
    <row r="2" spans="1:7" x14ac:dyDescent="0.25">
      <c r="A2" s="39"/>
      <c r="C2" s="40"/>
      <c r="G2" s="39"/>
    </row>
    <row r="3" spans="1:7" s="800" customFormat="1" x14ac:dyDescent="0.25">
      <c r="A3" s="799" t="s">
        <v>449</v>
      </c>
      <c r="B3" s="800" t="s">
        <v>450</v>
      </c>
      <c r="C3" s="801"/>
    </row>
    <row r="4" spans="1:7" s="800" customFormat="1" x14ac:dyDescent="0.25">
      <c r="A4" s="799"/>
      <c r="B4" s="800" t="s">
        <v>451</v>
      </c>
      <c r="C4" s="801"/>
    </row>
    <row r="5" spans="1:7" s="800" customFormat="1" ht="35.25" customHeight="1" x14ac:dyDescent="0.25">
      <c r="A5" s="802" t="s">
        <v>452</v>
      </c>
      <c r="B5" s="806" t="s">
        <v>3727</v>
      </c>
      <c r="C5" s="806"/>
      <c r="D5" s="806"/>
      <c r="E5" s="806"/>
      <c r="F5" s="803"/>
    </row>
    <row r="6" spans="1:7" ht="15.75" thickBot="1" x14ac:dyDescent="0.3"/>
    <row r="7" spans="1:7" s="78" customFormat="1" ht="26.25" x14ac:dyDescent="0.4">
      <c r="A7" s="25"/>
      <c r="B7" s="26" t="s">
        <v>464</v>
      </c>
      <c r="C7" s="75"/>
      <c r="D7" s="76"/>
      <c r="E7" s="77"/>
      <c r="G7" s="789"/>
    </row>
    <row r="8" spans="1:7" ht="21.75" thickBot="1" x14ac:dyDescent="0.4">
      <c r="A8" s="79"/>
      <c r="B8" s="80"/>
      <c r="C8" s="81"/>
      <c r="D8" s="82"/>
      <c r="E8" s="83"/>
    </row>
    <row r="9" spans="1:7" s="84" customFormat="1" ht="20.100000000000001" customHeight="1" x14ac:dyDescent="0.25">
      <c r="A9" s="49"/>
      <c r="B9" s="49" t="s">
        <v>455</v>
      </c>
      <c r="C9" s="50" t="s">
        <v>456</v>
      </c>
      <c r="D9" s="50" t="s">
        <v>457</v>
      </c>
      <c r="E9" s="50" t="s">
        <v>458</v>
      </c>
      <c r="G9" s="413"/>
    </row>
    <row r="10" spans="1:7" ht="20.100000000000001" customHeight="1" thickBot="1" x14ac:dyDescent="0.3">
      <c r="A10" s="85"/>
      <c r="B10" s="86"/>
      <c r="C10" s="87"/>
      <c r="D10" s="85"/>
      <c r="E10" s="88"/>
    </row>
    <row r="11" spans="1:7" s="90" customFormat="1" ht="20.100000000000001" customHeight="1" x14ac:dyDescent="0.25">
      <c r="A11" s="138" t="s">
        <v>516</v>
      </c>
      <c r="B11" s="89" t="s">
        <v>477</v>
      </c>
      <c r="C11" s="89"/>
      <c r="D11" s="89"/>
      <c r="E11" s="89"/>
      <c r="G11" s="790"/>
    </row>
    <row r="12" spans="1:7" ht="20.100000000000001" customHeight="1" x14ac:dyDescent="0.25">
      <c r="A12" s="129" t="str">
        <f>'REK. GRADBENA DELA_OBST. OBJEKT'!$A$10</f>
        <v>I.</v>
      </c>
      <c r="B12" s="130" t="str">
        <f>'REK. GRADBENA DELA_OBST. OBJEKT'!$B$10</f>
        <v>PRIPRAVLJALNA DELA OBSTOJEČI OBJEKT</v>
      </c>
      <c r="C12" s="91">
        <f>'REK. GRADBENA DELA_OBST. OBJEKT'!$C$10</f>
        <v>0</v>
      </c>
      <c r="D12" s="91">
        <f>'REK. GRADBENA DELA_OBST. OBJEKT'!$D$10</f>
        <v>0</v>
      </c>
      <c r="E12" s="92">
        <f>'REK. GRADBENA DELA_OBST. OBJEKT'!$E$10</f>
        <v>0</v>
      </c>
    </row>
    <row r="13" spans="1:7" ht="20.100000000000001" customHeight="1" x14ac:dyDescent="0.25">
      <c r="A13" s="129" t="str">
        <f>'REK. GRADBENA DELA_OBST. OBJEKT'!$A$11</f>
        <v>II.</v>
      </c>
      <c r="B13" s="130" t="str">
        <f>'REK. GRADBENA DELA_OBST. OBJEKT'!$B$11</f>
        <v>RUŠITVENA DELA OBSTOJEČI OBJEKT</v>
      </c>
      <c r="C13" s="91">
        <f>'REK. GRADBENA DELA_OBST. OBJEKT'!$C$11</f>
        <v>0</v>
      </c>
      <c r="D13" s="91">
        <f>'REK. GRADBENA DELA_OBST. OBJEKT'!$D$11</f>
        <v>0</v>
      </c>
      <c r="E13" s="92">
        <f>'REK. GRADBENA DELA_OBST. OBJEKT'!$E$11</f>
        <v>0</v>
      </c>
    </row>
    <row r="14" spans="1:7" ht="20.100000000000001" customHeight="1" x14ac:dyDescent="0.25">
      <c r="A14" s="129" t="str">
        <f>'REK. GRADBENA DELA_OBST. OBJEKT'!$A$12</f>
        <v>III.</v>
      </c>
      <c r="B14" s="130" t="str">
        <f>'REK. GRADBENA DELA_OBST. OBJEKT'!$B$12</f>
        <v>BETONSKA DELA OBSTOJEČI OBJEKT</v>
      </c>
      <c r="C14" s="91">
        <f>'REK. GRADBENA DELA_OBST. OBJEKT'!$C$12</f>
        <v>0</v>
      </c>
      <c r="D14" s="91">
        <f>'REK. GRADBENA DELA_OBST. OBJEKT'!$D$12</f>
        <v>0</v>
      </c>
      <c r="E14" s="92">
        <f>'REK. GRADBENA DELA_OBST. OBJEKT'!$E$12</f>
        <v>0</v>
      </c>
    </row>
    <row r="15" spans="1:7" ht="20.100000000000001" customHeight="1" x14ac:dyDescent="0.25">
      <c r="A15" s="129" t="str">
        <f>'REK. GRADBENA DELA_OBST. OBJEKT'!$A$13</f>
        <v>IV.</v>
      </c>
      <c r="B15" s="130" t="str">
        <f>'REK. GRADBENA DELA_OBST. OBJEKT'!$B$13</f>
        <v>TESARSKA DELA OBSTOJEČI OBJEKT</v>
      </c>
      <c r="C15" s="91">
        <f>'REK. GRADBENA DELA_OBST. OBJEKT'!$C$13</f>
        <v>0</v>
      </c>
      <c r="D15" s="91">
        <f>'REK. GRADBENA DELA_OBST. OBJEKT'!$D$13</f>
        <v>0</v>
      </c>
      <c r="E15" s="92">
        <f>'REK. GRADBENA DELA_OBST. OBJEKT'!$E$13</f>
        <v>0</v>
      </c>
    </row>
    <row r="16" spans="1:7" ht="20.100000000000001" customHeight="1" x14ac:dyDescent="0.25">
      <c r="A16" s="129" t="str">
        <f>'REK. GRADBENA DELA_OBST. OBJEKT'!$A$14</f>
        <v>V.</v>
      </c>
      <c r="B16" s="130" t="str">
        <f>'REK. GRADBENA DELA_OBST. OBJEKT'!$B$14</f>
        <v>ZIDARSKA DELA OBSTOJEČI OBJEKT</v>
      </c>
      <c r="C16" s="91">
        <f>'REK. GRADBENA DELA_OBST. OBJEKT'!$C$14</f>
        <v>0</v>
      </c>
      <c r="D16" s="91">
        <f>'REK. GRADBENA DELA_OBST. OBJEKT'!$D$14</f>
        <v>0</v>
      </c>
      <c r="E16" s="92">
        <f>'REK. GRADBENA DELA_OBST. OBJEKT'!$E$14</f>
        <v>0</v>
      </c>
    </row>
    <row r="17" spans="1:7" ht="20.100000000000001" customHeight="1" x14ac:dyDescent="0.25">
      <c r="A17" s="129" t="str">
        <f>'REK. GRADBENA DELA_OBST. OBJEKT'!$A$15</f>
        <v>VI.</v>
      </c>
      <c r="B17" s="130" t="str">
        <f>'REK. GRADBENA DELA_OBST. OBJEKT'!$B$15</f>
        <v>FASADA OBSTOJEČI OBJEKT</v>
      </c>
      <c r="C17" s="91">
        <f>'REK. GRADBENA DELA_OBST. OBJEKT'!$C$15</f>
        <v>0</v>
      </c>
      <c r="D17" s="91">
        <f>'REK. GRADBENA DELA_OBST. OBJEKT'!$D$15</f>
        <v>0</v>
      </c>
      <c r="E17" s="92">
        <f>'REK. GRADBENA DELA_OBST. OBJEKT'!$E$15</f>
        <v>0</v>
      </c>
    </row>
    <row r="18" spans="1:7" s="94" customFormat="1" ht="20.100000000000001" customHeight="1" thickBot="1" x14ac:dyDescent="0.3">
      <c r="A18" s="238"/>
      <c r="B18" s="239" t="s">
        <v>507</v>
      </c>
      <c r="C18" s="240">
        <f>SUM(C12:C17)</f>
        <v>0</v>
      </c>
      <c r="D18" s="240">
        <f>SUM(D12:D17)</f>
        <v>0</v>
      </c>
      <c r="E18" s="241">
        <f>SUM(E12:E17)</f>
        <v>0</v>
      </c>
      <c r="G18" s="533"/>
    </row>
    <row r="19" spans="1:7" ht="20.100000000000001" customHeight="1" thickBot="1" x14ac:dyDescent="0.3">
      <c r="A19" s="95"/>
      <c r="B19" s="96"/>
      <c r="C19" s="91"/>
      <c r="D19" s="91"/>
      <c r="E19" s="91"/>
    </row>
    <row r="20" spans="1:7" s="90" customFormat="1" ht="20.100000000000001" customHeight="1" x14ac:dyDescent="0.25">
      <c r="A20" s="138" t="s">
        <v>517</v>
      </c>
      <c r="B20" s="89" t="s">
        <v>485</v>
      </c>
      <c r="C20" s="97"/>
      <c r="D20" s="97"/>
      <c r="E20" s="97"/>
      <c r="G20" s="790"/>
    </row>
    <row r="21" spans="1:7" ht="20.100000000000001" customHeight="1" x14ac:dyDescent="0.25">
      <c r="A21" s="131" t="str">
        <f>'REK. OBRTNIŠKA DELA_OBST. OB.'!$A$10</f>
        <v>I.</v>
      </c>
      <c r="B21" s="132" t="str">
        <f>'REK. OBRTNIŠKA DELA_OBST. OB.'!$B$10</f>
        <v>KROVSKA DELA OBSTOJEČI OBJEKT</v>
      </c>
      <c r="C21" s="91">
        <f>'REK. OBRTNIŠKA DELA_OBST. OB.'!$C$10</f>
        <v>0</v>
      </c>
      <c r="D21" s="91">
        <f>'REK. OBRTNIŠKA DELA_OBST. OB.'!$D$10</f>
        <v>0</v>
      </c>
      <c r="E21" s="92">
        <f>'REK. OBRTNIŠKA DELA_OBST. OB.'!$E$10</f>
        <v>0</v>
      </c>
    </row>
    <row r="22" spans="1:7" ht="20.100000000000001" customHeight="1" x14ac:dyDescent="0.25">
      <c r="A22" s="131" t="str">
        <f>'REK. OBRTNIŠKA DELA_OBST. OB.'!$A$11</f>
        <v>II.</v>
      </c>
      <c r="B22" s="132" t="str">
        <f>'REK. OBRTNIŠKA DELA_OBST. OB.'!$B$11</f>
        <v>KLJUČAVNIČARSKA DELA OBSTOJEČI OBJEKT</v>
      </c>
      <c r="C22" s="91">
        <f>'REK. OBRTNIŠKA DELA_OBST. OB.'!$C$11</f>
        <v>0</v>
      </c>
      <c r="D22" s="91">
        <f>'REK. OBRTNIŠKA DELA_OBST. OB.'!$D$11</f>
        <v>0</v>
      </c>
      <c r="E22" s="92">
        <f>'REK. OBRTNIŠKA DELA_OBST. OB.'!$E$11</f>
        <v>0</v>
      </c>
    </row>
    <row r="23" spans="1:7" ht="20.100000000000001" customHeight="1" x14ac:dyDescent="0.25">
      <c r="A23" s="131" t="str">
        <f>'REK. OBRTNIŠKA DELA_OBST. OB.'!$A$12</f>
        <v>III.</v>
      </c>
      <c r="B23" s="132" t="str">
        <f>'REK. OBRTNIŠKA DELA_OBST. OB.'!$B$12</f>
        <v>OKNA VRATA OBSTOJEČI OBJEKT</v>
      </c>
      <c r="C23" s="91">
        <f>'REK. OBRTNIŠKA DELA_OBST. OB.'!$C$12</f>
        <v>0</v>
      </c>
      <c r="D23" s="91">
        <f>'REK. OBRTNIŠKA DELA_OBST. OB.'!$D$12</f>
        <v>0</v>
      </c>
      <c r="E23" s="92">
        <f>'REK. OBRTNIŠKA DELA_OBST. OB.'!$E$12</f>
        <v>0</v>
      </c>
    </row>
    <row r="24" spans="1:7" ht="20.100000000000001" customHeight="1" x14ac:dyDescent="0.25">
      <c r="A24" s="493">
        <f>'REK. OBRTNIŠKA DELA_OBST. OB.'!$A$13</f>
        <v>0</v>
      </c>
      <c r="B24" s="492">
        <f>'REK. OBRTNIŠKA DELA_OBST. OB.'!$B$13</f>
        <v>0</v>
      </c>
      <c r="C24" s="109">
        <f>'REK. OBRTNIŠKA DELA_OBST. OB.'!$C$13</f>
        <v>0</v>
      </c>
      <c r="D24" s="109">
        <f>'REK. OBRTNIŠKA DELA_OBST. OB.'!$D$13</f>
        <v>0</v>
      </c>
      <c r="E24" s="92">
        <f>'REK. OBRTNIŠKA DELA_OBST. OB.'!$E$13</f>
        <v>0</v>
      </c>
    </row>
    <row r="25" spans="1:7" ht="20.100000000000001" customHeight="1" x14ac:dyDescent="0.25">
      <c r="A25" s="131" t="str">
        <f>'REK. OBRTNIŠKA DELA_OBST. OB.'!$A$14</f>
        <v>V.</v>
      </c>
      <c r="B25" s="132" t="str">
        <f>'REK. OBRTNIŠKA DELA_OBST. OB.'!$B$14</f>
        <v>MONTAŽNA DELA OBSTOJEČI OBJEKT</v>
      </c>
      <c r="C25" s="91">
        <f>'REK. OBRTNIŠKA DELA_OBST. OB.'!$C$14</f>
        <v>0</v>
      </c>
      <c r="D25" s="91">
        <f>'REK. OBRTNIŠKA DELA_OBST. OB.'!$D$14</f>
        <v>0</v>
      </c>
      <c r="E25" s="92">
        <f>'REK. OBRTNIŠKA DELA_OBST. OB.'!$E$14</f>
        <v>0</v>
      </c>
    </row>
    <row r="26" spans="1:7" ht="20.100000000000001" customHeight="1" x14ac:dyDescent="0.25">
      <c r="A26" s="131" t="str">
        <f>'REK. OBRTNIŠKA DELA_OBST. OB.'!$A$15</f>
        <v>VI.</v>
      </c>
      <c r="B26" s="132" t="str">
        <f>'REK. OBRTNIŠKA DELA_OBST. OB.'!$B$15</f>
        <v>SLIKOPLESKARSKA DELA OBSTOJEČI OBJEKT</v>
      </c>
      <c r="C26" s="91">
        <f>'REK. OBRTNIŠKA DELA_OBST. OB.'!$C$15</f>
        <v>0</v>
      </c>
      <c r="D26" s="91">
        <f>'REK. OBRTNIŠKA DELA_OBST. OB.'!$D$15</f>
        <v>0</v>
      </c>
      <c r="E26" s="92">
        <f>'REK. OBRTNIŠKA DELA_OBST. OB.'!$E$15</f>
        <v>0</v>
      </c>
    </row>
    <row r="27" spans="1:7" ht="20.100000000000001" customHeight="1" x14ac:dyDescent="0.25">
      <c r="A27" s="131" t="str">
        <f>'REK. OBRTNIŠKA DELA_OBST. OB.'!$A$16</f>
        <v>VII.</v>
      </c>
      <c r="B27" s="132" t="str">
        <f>'REK. OBRTNIŠKA DELA_OBST. OB.'!$B$16</f>
        <v>KERAMIČARSKA DELA OBSTOJEČI OBJEKT</v>
      </c>
      <c r="C27" s="91">
        <f>'REK. OBRTNIŠKA DELA_OBST. OB.'!$C$16</f>
        <v>0</v>
      </c>
      <c r="D27" s="91">
        <f>'REK. OBRTNIŠKA DELA_OBST. OB.'!$D$16</f>
        <v>0</v>
      </c>
      <c r="E27" s="92">
        <f>'REK. OBRTNIŠKA DELA_OBST. OB.'!$E$16</f>
        <v>0</v>
      </c>
    </row>
    <row r="28" spans="1:7" ht="20.100000000000001" customHeight="1" x14ac:dyDescent="0.25">
      <c r="A28" s="493">
        <f>'REK. OBRTNIŠKA DELA_OBST. OB.'!$A$17</f>
        <v>0</v>
      </c>
      <c r="B28" s="492">
        <f>'REK. OBRTNIŠKA DELA_OBST. OB.'!$B$17</f>
        <v>0</v>
      </c>
      <c r="C28" s="109">
        <f>'REK. OBRTNIŠKA DELA_OBST. OB.'!$C$17</f>
        <v>0</v>
      </c>
      <c r="D28" s="109">
        <f>'REK. OBRTNIŠKA DELA_OBST. OB.'!$D$17</f>
        <v>0</v>
      </c>
      <c r="E28" s="92">
        <f>'REK. OBRTNIŠKA DELA_OBST. OB.'!$E$17</f>
        <v>0</v>
      </c>
    </row>
    <row r="29" spans="1:7" ht="20.100000000000001" customHeight="1" x14ac:dyDescent="0.25">
      <c r="A29" s="131" t="str">
        <f>'REK. OBRTNIŠKA DELA_OBST. OB.'!$A$18</f>
        <v>IX.</v>
      </c>
      <c r="B29" s="132" t="str">
        <f>'REK. OBRTNIŠKA DELA_OBST. OB.'!$B$18</f>
        <v>FINALNI TLAKI OBSTOJEČI OBJEKT</v>
      </c>
      <c r="C29" s="91">
        <f>'REK. OBRTNIŠKA DELA_OBST. OB.'!$C$18</f>
        <v>0</v>
      </c>
      <c r="D29" s="91">
        <f>'REK. OBRTNIŠKA DELA_OBST. OB.'!$D$18</f>
        <v>0</v>
      </c>
      <c r="E29" s="92">
        <f>'REK. OBRTNIŠKA DELA_OBST. OB.'!$E$18</f>
        <v>0</v>
      </c>
    </row>
    <row r="30" spans="1:7" ht="20.100000000000001" customHeight="1" x14ac:dyDescent="0.25">
      <c r="A30" s="131" t="str">
        <f>'REK. OBRTNIŠKA DELA_OBST. OB.'!$A$19</f>
        <v>X.</v>
      </c>
      <c r="B30" s="132" t="str">
        <f>'REK. OBRTNIŠKA DELA_OBST. OB.'!$B$19</f>
        <v>OPREMA OBSTOJEČI OBJEKT</v>
      </c>
      <c r="C30" s="91">
        <f>'REK. OBRTNIŠKA DELA_OBST. OB.'!$C$19</f>
        <v>0</v>
      </c>
      <c r="D30" s="91">
        <f>'REK. OBRTNIŠKA DELA_OBST. OB.'!$D$19</f>
        <v>0</v>
      </c>
      <c r="E30" s="92">
        <f>'REK. OBRTNIŠKA DELA_OBST. OB.'!$E$19</f>
        <v>0</v>
      </c>
    </row>
    <row r="31" spans="1:7" s="94" customFormat="1" ht="20.100000000000001" customHeight="1" thickBot="1" x14ac:dyDescent="0.3">
      <c r="A31" s="238"/>
      <c r="B31" s="239" t="s">
        <v>506</v>
      </c>
      <c r="C31" s="240">
        <f>SUM(C21:C30)</f>
        <v>0</v>
      </c>
      <c r="D31" s="240">
        <f>SUM(D21:D30)</f>
        <v>0</v>
      </c>
      <c r="E31" s="241">
        <f>SUM(E21:E30)</f>
        <v>0</v>
      </c>
      <c r="G31" s="533"/>
    </row>
    <row r="32" spans="1:7" ht="20.100000000000001" customHeight="1" thickBot="1" x14ac:dyDescent="0.3">
      <c r="A32" s="99"/>
      <c r="B32" s="100"/>
      <c r="C32" s="101"/>
      <c r="D32" s="102"/>
      <c r="E32" s="103"/>
    </row>
    <row r="33" spans="1:7" s="90" customFormat="1" ht="20.100000000000001" customHeight="1" x14ac:dyDescent="0.25">
      <c r="A33" s="138" t="s">
        <v>518</v>
      </c>
      <c r="B33" s="89" t="s">
        <v>489</v>
      </c>
      <c r="C33" s="89"/>
      <c r="D33" s="89"/>
      <c r="E33" s="89"/>
      <c r="G33" s="790"/>
    </row>
    <row r="34" spans="1:7" ht="20.100000000000001" customHeight="1" x14ac:dyDescent="0.25">
      <c r="A34" s="129" t="str">
        <f>'REK. GRADBENA DELA_NOVI. OB '!$A$10</f>
        <v>I.</v>
      </c>
      <c r="B34" s="130" t="str">
        <f>'REK. GRADBENA DELA_NOVI. OB '!$B$10</f>
        <v>PRIPRAVLJALNA DELA NOVI OBJEKT</v>
      </c>
      <c r="C34" s="91">
        <f>'REK. GRADBENA DELA_NOVI. OB '!$C$10</f>
        <v>0</v>
      </c>
      <c r="D34" s="91">
        <f>'REK. GRADBENA DELA_NOVI. OB '!$D$10</f>
        <v>0</v>
      </c>
      <c r="E34" s="92">
        <f>'REK. GRADBENA DELA_NOVI. OB '!$E$10</f>
        <v>0</v>
      </c>
    </row>
    <row r="35" spans="1:7" ht="20.100000000000001" customHeight="1" x14ac:dyDescent="0.25">
      <c r="A35" s="129" t="str">
        <f>'REK. GRADBENA DELA_NOVI. OB '!$A$11</f>
        <v>II.</v>
      </c>
      <c r="B35" s="130" t="str">
        <f>'REK. GRADBENA DELA_NOVI. OB '!$B$11</f>
        <v>ZEMELJSKA DELA NOVI OBJEKT</v>
      </c>
      <c r="C35" s="91">
        <f>'REK. GRADBENA DELA_NOVI. OB '!$C$11</f>
        <v>0</v>
      </c>
      <c r="D35" s="91">
        <f>'REK. GRADBENA DELA_NOVI. OB '!$D$11</f>
        <v>0</v>
      </c>
      <c r="E35" s="92">
        <f>'REK. GRADBENA DELA_NOVI. OB '!$E$11</f>
        <v>0</v>
      </c>
    </row>
    <row r="36" spans="1:7" ht="20.100000000000001" customHeight="1" x14ac:dyDescent="0.25">
      <c r="A36" s="129" t="str">
        <f>'REK. GRADBENA DELA_NOVI. OB '!$A$12</f>
        <v>III.</v>
      </c>
      <c r="B36" s="130" t="str">
        <f>'REK. GRADBENA DELA_NOVI. OB '!$B$12</f>
        <v>BETONSKA DELA NOVI OBJEKT</v>
      </c>
      <c r="C36" s="91">
        <f>'REK. GRADBENA DELA_NOVI. OB '!$C$12</f>
        <v>0</v>
      </c>
      <c r="D36" s="91">
        <f>'REK. GRADBENA DELA_NOVI. OB '!$D$12</f>
        <v>0</v>
      </c>
      <c r="E36" s="92">
        <f>'REK. GRADBENA DELA_NOVI. OB '!$E$12</f>
        <v>0</v>
      </c>
    </row>
    <row r="37" spans="1:7" ht="20.100000000000001" customHeight="1" x14ac:dyDescent="0.25">
      <c r="A37" s="129" t="str">
        <f>'REK. GRADBENA DELA_NOVI. OB '!$A$13</f>
        <v>IV.</v>
      </c>
      <c r="B37" s="130" t="str">
        <f>'REK. GRADBENA DELA_NOVI. OB '!$B$13</f>
        <v>TESARSKA DELA NOVI OBJEKT</v>
      </c>
      <c r="C37" s="91">
        <f>'REK. GRADBENA DELA_NOVI. OB '!$C$13</f>
        <v>0</v>
      </c>
      <c r="D37" s="91">
        <f>'REK. GRADBENA DELA_NOVI. OB '!$D$13</f>
        <v>0</v>
      </c>
      <c r="E37" s="92">
        <f>'REK. GRADBENA DELA_NOVI. OB '!$E$13</f>
        <v>0</v>
      </c>
    </row>
    <row r="38" spans="1:7" ht="20.100000000000001" customHeight="1" x14ac:dyDescent="0.25">
      <c r="A38" s="129" t="str">
        <f>'REK. GRADBENA DELA_NOVI. OB '!$A$14</f>
        <v>V.</v>
      </c>
      <c r="B38" s="130" t="str">
        <f>'REK. GRADBENA DELA_NOVI. OB '!$B$14</f>
        <v>ZIDARSKA DELA NOVI OBJEKT</v>
      </c>
      <c r="C38" s="91">
        <f>'REK. GRADBENA DELA_NOVI. OB '!$C$14</f>
        <v>0</v>
      </c>
      <c r="D38" s="91">
        <f>'REK. GRADBENA DELA_NOVI. OB '!$D$14</f>
        <v>0</v>
      </c>
      <c r="E38" s="92">
        <f>'REK. GRADBENA DELA_NOVI. OB '!$E$14</f>
        <v>0</v>
      </c>
    </row>
    <row r="39" spans="1:7" ht="20.100000000000001" customHeight="1" x14ac:dyDescent="0.25">
      <c r="A39" s="129" t="str">
        <f>'REK. GRADBENA DELA_NOVI. OB '!$A$15</f>
        <v>VI.</v>
      </c>
      <c r="B39" s="130" t="str">
        <f>'REK. GRADBENA DELA_NOVI. OB '!$B$15</f>
        <v>FASADA NOVI OBJEKT</v>
      </c>
      <c r="C39" s="91">
        <f>'REK. GRADBENA DELA_NOVI. OB '!$C$15</f>
        <v>0</v>
      </c>
      <c r="D39" s="91">
        <f>'REK. GRADBENA DELA_NOVI. OB '!$D$15</f>
        <v>0</v>
      </c>
      <c r="E39" s="92">
        <f>'REK. GRADBENA DELA_NOVI. OB '!$E$15</f>
        <v>0</v>
      </c>
    </row>
    <row r="40" spans="1:7" s="94" customFormat="1" ht="20.100000000000001" customHeight="1" thickBot="1" x14ac:dyDescent="0.3">
      <c r="A40" s="238"/>
      <c r="B40" s="239" t="s">
        <v>505</v>
      </c>
      <c r="C40" s="240">
        <f>SUM(C34:C39)</f>
        <v>0</v>
      </c>
      <c r="D40" s="240">
        <f>SUM(D34:D39)</f>
        <v>0</v>
      </c>
      <c r="E40" s="241">
        <f>SUM(E34:E39)</f>
        <v>0</v>
      </c>
      <c r="G40" s="533"/>
    </row>
    <row r="41" spans="1:7" ht="20.100000000000001" customHeight="1" thickBot="1" x14ac:dyDescent="0.3">
      <c r="A41" s="95"/>
      <c r="B41" s="96"/>
      <c r="C41" s="91"/>
      <c r="D41" s="91"/>
      <c r="E41" s="91"/>
    </row>
    <row r="42" spans="1:7" s="90" customFormat="1" ht="20.100000000000001" customHeight="1" x14ac:dyDescent="0.25">
      <c r="A42" s="138" t="s">
        <v>519</v>
      </c>
      <c r="B42" s="89" t="s">
        <v>490</v>
      </c>
      <c r="C42" s="97"/>
      <c r="D42" s="97"/>
      <c r="E42" s="97"/>
      <c r="G42" s="790"/>
    </row>
    <row r="43" spans="1:7" ht="20.100000000000001" customHeight="1" x14ac:dyDescent="0.25">
      <c r="A43" s="131" t="str">
        <f>'REK. OBRTNIŠKA DELA_NOVI O.'!$A$10</f>
        <v>I.</v>
      </c>
      <c r="B43" s="132" t="str">
        <f>'REK. OBRTNIŠKA DELA_NOVI O.'!$B$10</f>
        <v>KROVSKA DELA NOVI OBJEKT</v>
      </c>
      <c r="C43" s="91">
        <f>'REK. OBRTNIŠKA DELA_NOVI O.'!$C$10</f>
        <v>0</v>
      </c>
      <c r="D43" s="91">
        <f>'REK. OBRTNIŠKA DELA_NOVI O.'!$D$10</f>
        <v>0</v>
      </c>
      <c r="E43" s="92">
        <f>'REK. OBRTNIŠKA DELA_NOVI O.'!$E$10</f>
        <v>0</v>
      </c>
    </row>
    <row r="44" spans="1:7" ht="20.100000000000001" customHeight="1" x14ac:dyDescent="0.25">
      <c r="A44" s="131" t="str">
        <f>'REK. OBRTNIŠKA DELA_NOVI O.'!$A$11</f>
        <v>II.</v>
      </c>
      <c r="B44" s="132" t="str">
        <f>'REK. OBRTNIŠKA DELA_NOVI O.'!$B$11</f>
        <v>KLJUČAVNIČARSKA DELA NOVI OBJEKT</v>
      </c>
      <c r="C44" s="91">
        <f>'REK. OBRTNIŠKA DELA_NOVI O.'!$C$11</f>
        <v>0</v>
      </c>
      <c r="D44" s="91">
        <f>'REK. OBRTNIŠKA DELA_NOVI O.'!$D$11</f>
        <v>0</v>
      </c>
      <c r="E44" s="92">
        <f>'REK. OBRTNIŠKA DELA_NOVI O.'!$E$11</f>
        <v>0</v>
      </c>
    </row>
    <row r="45" spans="1:7" ht="20.100000000000001" customHeight="1" x14ac:dyDescent="0.25">
      <c r="A45" s="131" t="str">
        <f>'REK. OBRTNIŠKA DELA_NOVI O.'!$A$12</f>
        <v>III.</v>
      </c>
      <c r="B45" s="132" t="str">
        <f>'REK. OBRTNIŠKA DELA_NOVI O.'!$B$12</f>
        <v>OKNA VRATA NOVI OBJEKT</v>
      </c>
      <c r="C45" s="91">
        <f>'REK. OBRTNIŠKA DELA_NOVI O.'!$C$12</f>
        <v>0</v>
      </c>
      <c r="D45" s="91">
        <f>'REK. OBRTNIŠKA DELA_NOVI O.'!$D$12</f>
        <v>0</v>
      </c>
      <c r="E45" s="92">
        <f>'REK. OBRTNIŠKA DELA_NOVI O.'!$E$12</f>
        <v>0</v>
      </c>
    </row>
    <row r="46" spans="1:7" ht="20.100000000000001" customHeight="1" x14ac:dyDescent="0.25">
      <c r="A46" s="493">
        <f>'REK. OBRTNIŠKA DELA_NOVI O.'!$A$13</f>
        <v>0</v>
      </c>
      <c r="B46" s="492">
        <f>'REK. OBRTNIŠKA DELA_NOVI O.'!$B$13</f>
        <v>0</v>
      </c>
      <c r="C46" s="109">
        <f>'REK. OBRTNIŠKA DELA_NOVI O.'!$C$13</f>
        <v>0</v>
      </c>
      <c r="D46" s="109">
        <f>'REK. OBRTNIŠKA DELA_NOVI O.'!$D$13</f>
        <v>0</v>
      </c>
      <c r="E46" s="92">
        <f>'REK. OBRTNIŠKA DELA_NOVI O.'!$E$13</f>
        <v>0</v>
      </c>
    </row>
    <row r="47" spans="1:7" ht="20.100000000000001" customHeight="1" x14ac:dyDescent="0.25">
      <c r="A47" s="131" t="str">
        <f>'REK. OBRTNIŠKA DELA_NOVI O.'!$A$14</f>
        <v>V.</v>
      </c>
      <c r="B47" s="132" t="str">
        <f>'REK. OBRTNIŠKA DELA_NOVI O.'!$B$14</f>
        <v>MONTAŽNA DELA NOVI OBJEKT</v>
      </c>
      <c r="C47" s="91">
        <f>'REK. OBRTNIŠKA DELA_NOVI O.'!$C$14</f>
        <v>0</v>
      </c>
      <c r="D47" s="91">
        <f>'REK. OBRTNIŠKA DELA_NOVI O.'!$D$14</f>
        <v>0</v>
      </c>
      <c r="E47" s="92">
        <f>'REK. OBRTNIŠKA DELA_NOVI O.'!$E$14</f>
        <v>0</v>
      </c>
    </row>
    <row r="48" spans="1:7" ht="20.100000000000001" customHeight="1" x14ac:dyDescent="0.25">
      <c r="A48" s="131" t="str">
        <f>'REK. OBRTNIŠKA DELA_NOVI O.'!$A$15</f>
        <v>VI.</v>
      </c>
      <c r="B48" s="132" t="str">
        <f>'REK. OBRTNIŠKA DELA_NOVI O.'!$B$15</f>
        <v>SLIKOPLESKARSKA DELA NOVI OBJEKT</v>
      </c>
      <c r="C48" s="91">
        <f>'REK. OBRTNIŠKA DELA_NOVI O.'!$C$15</f>
        <v>0</v>
      </c>
      <c r="D48" s="91">
        <f>'REK. OBRTNIŠKA DELA_NOVI O.'!$D$15</f>
        <v>0</v>
      </c>
      <c r="E48" s="92">
        <f>'REK. OBRTNIŠKA DELA_NOVI O.'!$E$15</f>
        <v>0</v>
      </c>
    </row>
    <row r="49" spans="1:7" ht="20.100000000000001" customHeight="1" x14ac:dyDescent="0.25">
      <c r="A49" s="131" t="str">
        <f>'REK. OBRTNIŠKA DELA_NOVI O.'!$A$16</f>
        <v>VII.</v>
      </c>
      <c r="B49" s="132" t="str">
        <f>'REK. OBRTNIŠKA DELA_NOVI O.'!$B$16</f>
        <v>KERAMIČARSKA DELA NOVI OBJEKT</v>
      </c>
      <c r="C49" s="91">
        <f>'REK. OBRTNIŠKA DELA_NOVI O.'!$C$16</f>
        <v>0</v>
      </c>
      <c r="D49" s="91">
        <f>'REK. OBRTNIŠKA DELA_NOVI O.'!$D$16</f>
        <v>0</v>
      </c>
      <c r="E49" s="92">
        <f>'REK. OBRTNIŠKA DELA_NOVI O.'!$E$16</f>
        <v>0</v>
      </c>
    </row>
    <row r="50" spans="1:7" ht="20.100000000000001" customHeight="1" x14ac:dyDescent="0.25">
      <c r="A50" s="493">
        <f>'REK. OBRTNIŠKA DELA_NOVI O.'!$A$17</f>
        <v>0</v>
      </c>
      <c r="B50" s="492">
        <f>'REK. OBRTNIŠKA DELA_NOVI O.'!$B$17</f>
        <v>0</v>
      </c>
      <c r="C50" s="109">
        <f>'REK. OBRTNIŠKA DELA_NOVI O.'!$C$17</f>
        <v>0</v>
      </c>
      <c r="D50" s="109">
        <f>'REK. OBRTNIŠKA DELA_NOVI O.'!$D$17</f>
        <v>0</v>
      </c>
      <c r="E50" s="92">
        <f>'REK. OBRTNIŠKA DELA_NOVI O.'!$E$17</f>
        <v>0</v>
      </c>
    </row>
    <row r="51" spans="1:7" ht="20.100000000000001" customHeight="1" x14ac:dyDescent="0.25">
      <c r="A51" s="131" t="str">
        <f>'REK. OBRTNIŠKA DELA_NOVI O.'!$A$18</f>
        <v>IX.</v>
      </c>
      <c r="B51" s="132" t="str">
        <f>'REK. OBRTNIŠKA DELA_NOVI O.'!$B$18</f>
        <v>FINALNI TLAKI NOVI OBJEKT</v>
      </c>
      <c r="C51" s="91">
        <f>'REK. OBRTNIŠKA DELA_NOVI O.'!$C$18</f>
        <v>0</v>
      </c>
      <c r="D51" s="91">
        <f>'REK. OBRTNIŠKA DELA_NOVI O.'!$D$18</f>
        <v>0</v>
      </c>
      <c r="E51" s="92">
        <f>'REK. OBRTNIŠKA DELA_NOVI O.'!$E$18</f>
        <v>0</v>
      </c>
    </row>
    <row r="52" spans="1:7" ht="20.100000000000001" customHeight="1" x14ac:dyDescent="0.25">
      <c r="A52" s="131" t="str">
        <f>'REK. OBRTNIŠKA DELA_NOVI O.'!$A$19</f>
        <v>X.</v>
      </c>
      <c r="B52" s="132" t="str">
        <f>'REK. OBRTNIŠKA DELA_NOVI O.'!$B$19</f>
        <v>OPREMA NOVI OBJEKT</v>
      </c>
      <c r="C52" s="91">
        <f>'REK. OBRTNIŠKA DELA_NOVI O.'!$C$19</f>
        <v>0</v>
      </c>
      <c r="D52" s="91">
        <f>'REK. OBRTNIŠKA DELA_NOVI O.'!$D$19</f>
        <v>0</v>
      </c>
      <c r="E52" s="92">
        <f>'REK. OBRTNIŠKA DELA_NOVI O.'!$E$19</f>
        <v>0</v>
      </c>
    </row>
    <row r="53" spans="1:7" s="94" customFormat="1" ht="20.100000000000001" customHeight="1" thickBot="1" x14ac:dyDescent="0.3">
      <c r="A53" s="238"/>
      <c r="B53" s="239" t="s">
        <v>504</v>
      </c>
      <c r="C53" s="240">
        <f>SUM(C43:C51)</f>
        <v>0</v>
      </c>
      <c r="D53" s="240">
        <f>SUM(D43:D51)</f>
        <v>0</v>
      </c>
      <c r="E53" s="241">
        <f>SUM(E43:E51)</f>
        <v>0</v>
      </c>
      <c r="G53" s="533"/>
    </row>
    <row r="54" spans="1:7" ht="20.100000000000001" customHeight="1" thickBot="1" x14ac:dyDescent="0.3">
      <c r="A54" s="99"/>
      <c r="B54" s="100"/>
      <c r="C54" s="101"/>
      <c r="D54" s="102"/>
      <c r="E54" s="103"/>
    </row>
    <row r="55" spans="1:7" s="90" customFormat="1" ht="20.100000000000001" customHeight="1" x14ac:dyDescent="0.25">
      <c r="A55" s="138">
        <v>3</v>
      </c>
      <c r="B55" s="89" t="s">
        <v>491</v>
      </c>
      <c r="C55" s="97"/>
      <c r="D55" s="97"/>
      <c r="E55" s="97"/>
      <c r="G55" s="790"/>
    </row>
    <row r="56" spans="1:7" ht="20.100000000000001" customHeight="1" x14ac:dyDescent="0.25">
      <c r="A56" s="133" t="s">
        <v>468</v>
      </c>
      <c r="B56" s="132" t="str">
        <f>'REK. ZUNANJA UREDITEV'!$B$10</f>
        <v xml:space="preserve">PREDDELA </v>
      </c>
      <c r="C56" s="91">
        <f>'REK. ZUNANJA UREDITEV'!$C$10</f>
        <v>0</v>
      </c>
      <c r="D56" s="91">
        <f>'REK. ZUNANJA UREDITEV'!$D$10</f>
        <v>0</v>
      </c>
      <c r="E56" s="92">
        <f>'REK. ZUNANJA UREDITEV'!$E$10</f>
        <v>0</v>
      </c>
    </row>
    <row r="57" spans="1:7" ht="20.100000000000001" customHeight="1" x14ac:dyDescent="0.25">
      <c r="A57" s="133" t="s">
        <v>470</v>
      </c>
      <c r="B57" s="132" t="str">
        <f>'REK. ZUNANJA UREDITEV'!$B$11</f>
        <v xml:space="preserve">ZEMELJSKA DELA </v>
      </c>
      <c r="C57" s="91">
        <f>'REK. ZUNANJA UREDITEV'!$C$11</f>
        <v>0</v>
      </c>
      <c r="D57" s="91">
        <f>'REK. ZUNANJA UREDITEV'!$D$11</f>
        <v>0</v>
      </c>
      <c r="E57" s="92">
        <f>'REK. ZUNANJA UREDITEV'!$E$11</f>
        <v>0</v>
      </c>
    </row>
    <row r="58" spans="1:7" ht="20.100000000000001" customHeight="1" x14ac:dyDescent="0.25">
      <c r="A58" s="133" t="s">
        <v>492</v>
      </c>
      <c r="B58" s="132" t="str">
        <f>'REK. ZUNANJA UREDITEV'!$B$12</f>
        <v>ZGORNJI USTROJ</v>
      </c>
      <c r="C58" s="91">
        <f>'REK. ZUNANJA UREDITEV'!$C$12</f>
        <v>0</v>
      </c>
      <c r="D58" s="91">
        <f>'REK. ZUNANJA UREDITEV'!$D$12</f>
        <v>0</v>
      </c>
      <c r="E58" s="92">
        <f>'REK. ZUNANJA UREDITEV'!$E$12</f>
        <v>0</v>
      </c>
    </row>
    <row r="59" spans="1:7" ht="20.100000000000001" customHeight="1" x14ac:dyDescent="0.25">
      <c r="A59" s="133" t="s">
        <v>493</v>
      </c>
      <c r="B59" s="132" t="str">
        <f>'REK. ZUNANJA UREDITEV'!$B$13</f>
        <v>ROBNI ELEMENTI - ROBNIKI, OBROBE, IGRALA</v>
      </c>
      <c r="C59" s="91">
        <f>'REK. ZUNANJA UREDITEV'!$C$13</f>
        <v>0</v>
      </c>
      <c r="D59" s="91">
        <f>'REK. ZUNANJA UREDITEV'!$D$13</f>
        <v>0</v>
      </c>
      <c r="E59" s="92">
        <f>'REK. ZUNANJA UREDITEV'!$E$13</f>
        <v>0</v>
      </c>
    </row>
    <row r="60" spans="1:7" ht="20.100000000000001" customHeight="1" x14ac:dyDescent="0.25">
      <c r="A60" s="133" t="s">
        <v>494</v>
      </c>
      <c r="B60" s="132" t="str">
        <f>'REK. ZUNANJA UREDITEV'!$B$14</f>
        <v>NAPRAVE ZA ODVODNJAVANJE</v>
      </c>
      <c r="C60" s="91">
        <f>'REK. ZUNANJA UREDITEV'!$C$14</f>
        <v>0</v>
      </c>
      <c r="D60" s="91">
        <f>'REK. ZUNANJA UREDITEV'!$D$14</f>
        <v>0</v>
      </c>
      <c r="E60" s="92">
        <f>'REK. ZUNANJA UREDITEV'!$E$14</f>
        <v>0</v>
      </c>
    </row>
    <row r="61" spans="1:7" ht="20.100000000000001" customHeight="1" x14ac:dyDescent="0.25">
      <c r="A61" s="133" t="s">
        <v>495</v>
      </c>
      <c r="B61" s="132" t="str">
        <f>'REK. ZUNANJA UREDITEV'!$B$15</f>
        <v>PROMETNA SIGNALIZACIJA</v>
      </c>
      <c r="C61" s="91">
        <f>'REK. ZUNANJA UREDITEV'!$C$15</f>
        <v>0</v>
      </c>
      <c r="D61" s="91">
        <f>'REK. ZUNANJA UREDITEV'!$D$15</f>
        <v>0</v>
      </c>
      <c r="E61" s="92">
        <f>'REK. ZUNANJA UREDITEV'!$E$15</f>
        <v>0</v>
      </c>
    </row>
    <row r="62" spans="1:7" s="94" customFormat="1" ht="20.100000000000001" customHeight="1" thickBot="1" x14ac:dyDescent="0.3">
      <c r="A62" s="238"/>
      <c r="B62" s="239" t="s">
        <v>503</v>
      </c>
      <c r="C62" s="240">
        <f>SUM(C56:C61)</f>
        <v>0</v>
      </c>
      <c r="D62" s="240">
        <f>SUM(D56:D61)</f>
        <v>0</v>
      </c>
      <c r="E62" s="241">
        <f>SUM(E56:E61)</f>
        <v>0</v>
      </c>
      <c r="G62" s="533"/>
    </row>
    <row r="63" spans="1:7" ht="20.100000000000001" customHeight="1" thickBot="1" x14ac:dyDescent="0.3">
      <c r="A63" s="99"/>
      <c r="B63" s="100"/>
      <c r="C63" s="101"/>
      <c r="D63" s="102"/>
      <c r="E63" s="103"/>
    </row>
    <row r="64" spans="1:7" ht="20.100000000000001" customHeight="1" x14ac:dyDescent="0.25">
      <c r="A64" s="137">
        <v>4</v>
      </c>
      <c r="B64" s="89" t="s">
        <v>496</v>
      </c>
      <c r="C64" s="97"/>
      <c r="D64" s="97"/>
      <c r="E64" s="104"/>
    </row>
    <row r="65" spans="1:7" ht="20.100000000000001" customHeight="1" x14ac:dyDescent="0.25">
      <c r="A65" s="134">
        <v>1</v>
      </c>
      <c r="B65" s="132" t="str">
        <f>'REK.INTERNA KANALIZACIJA'!$B$10</f>
        <v>INTERNA KANALIZACIJA</v>
      </c>
      <c r="C65" s="91">
        <f>'REK.INTERNA KANALIZACIJA'!$C$10</f>
        <v>0</v>
      </c>
      <c r="D65" s="91">
        <f>'REK.INTERNA KANALIZACIJA'!$D$10</f>
        <v>0</v>
      </c>
      <c r="E65" s="106">
        <f>'REK.INTERNA KANALIZACIJA'!$E$10</f>
        <v>0</v>
      </c>
    </row>
    <row r="66" spans="1:7" ht="20.100000000000001" customHeight="1" thickBot="1" x14ac:dyDescent="0.3">
      <c r="A66" s="238"/>
      <c r="B66" s="239" t="s">
        <v>502</v>
      </c>
      <c r="C66" s="240">
        <f>SUM(C65:C65)</f>
        <v>0</v>
      </c>
      <c r="D66" s="240">
        <f>SUM(D65:D65)</f>
        <v>0</v>
      </c>
      <c r="E66" s="241">
        <f>SUM(E65:E65)</f>
        <v>0</v>
      </c>
      <c r="G66" s="533"/>
    </row>
    <row r="67" spans="1:7" ht="20.100000000000001" customHeight="1" thickBot="1" x14ac:dyDescent="0.3">
      <c r="A67" s="99"/>
      <c r="B67" s="100"/>
      <c r="C67" s="101"/>
      <c r="D67" s="102"/>
      <c r="E67" s="103"/>
    </row>
    <row r="68" spans="1:7" ht="20.100000000000001" customHeight="1" x14ac:dyDescent="0.25">
      <c r="A68" s="137">
        <v>5</v>
      </c>
      <c r="B68" s="89" t="s">
        <v>465</v>
      </c>
      <c r="C68" s="97"/>
      <c r="D68" s="97"/>
      <c r="E68" s="104"/>
    </row>
    <row r="69" spans="1:7" ht="15.75" x14ac:dyDescent="0.25">
      <c r="A69" s="135">
        <f>'REK.STROJNE INŠTALACIJE'!$A$10</f>
        <v>1</v>
      </c>
      <c r="B69" s="136" t="str">
        <f>'REK.STROJNE INŠTALACIJE'!$B$10</f>
        <v>OGREVANJE</v>
      </c>
      <c r="C69" s="695"/>
      <c r="D69" s="695"/>
      <c r="E69" s="106"/>
    </row>
    <row r="70" spans="1:7" ht="15.75" x14ac:dyDescent="0.25">
      <c r="A70" s="134">
        <f>'REK.STROJNE INŠTALACIJE'!$A$11</f>
        <v>0</v>
      </c>
      <c r="B70" s="132" t="str">
        <f>'REK.STROJNE INŠTALACIJE'!$B$11</f>
        <v>ENERGETIKA</v>
      </c>
      <c r="C70" s="91">
        <f>'REK.STROJNE INŠTALACIJE'!$C$11</f>
        <v>0</v>
      </c>
      <c r="D70" s="91">
        <f>'REK.STROJNE INŠTALACIJE'!$D$11</f>
        <v>0</v>
      </c>
      <c r="E70" s="106">
        <f>'REK.STROJNE INŠTALACIJE'!$E$11</f>
        <v>0</v>
      </c>
    </row>
    <row r="71" spans="1:7" ht="15.75" x14ac:dyDescent="0.25">
      <c r="A71" s="134">
        <f>'REK.STROJNE INŠTALACIJE'!$A$12</f>
        <v>0</v>
      </c>
      <c r="B71" s="132" t="str">
        <f>'REK.STROJNE INŠTALACIJE'!$B$12</f>
        <v>GRELNA TELESA</v>
      </c>
      <c r="C71" s="91">
        <f>'REK.STROJNE INŠTALACIJE'!$C$12</f>
        <v>0</v>
      </c>
      <c r="D71" s="91">
        <f>'REK.STROJNE INŠTALACIJE'!$D$12</f>
        <v>0</v>
      </c>
      <c r="E71" s="106">
        <f>'REK.STROJNE INŠTALACIJE'!$E$12</f>
        <v>0</v>
      </c>
    </row>
    <row r="72" spans="1:7" ht="15.75" x14ac:dyDescent="0.25">
      <c r="A72" s="134">
        <f>'REK.STROJNE INŠTALACIJE'!$A$13</f>
        <v>0</v>
      </c>
      <c r="B72" s="132" t="str">
        <f>'REK.STROJNE INŠTALACIJE'!$B$13</f>
        <v>RAZVOD</v>
      </c>
      <c r="C72" s="91">
        <f>'REK.STROJNE INŠTALACIJE'!$C$13</f>
        <v>0</v>
      </c>
      <c r="D72" s="91">
        <f>'REK.STROJNE INŠTALACIJE'!$D$13</f>
        <v>0</v>
      </c>
      <c r="E72" s="106">
        <f>'REK.STROJNE INŠTALACIJE'!$E$13</f>
        <v>0</v>
      </c>
    </row>
    <row r="73" spans="1:7" ht="15.75" x14ac:dyDescent="0.25">
      <c r="A73" s="134"/>
      <c r="B73" s="132" t="str">
        <f>'REK.STROJNE INŠTALACIJE'!$B$14</f>
        <v>TALNO OGREVANJE</v>
      </c>
      <c r="C73" s="91">
        <f>'REK.STROJNE INŠTALACIJE'!$C$14</f>
        <v>0</v>
      </c>
      <c r="D73" s="91">
        <f>'REK.STROJNE INŠTALACIJE'!$D$14</f>
        <v>0</v>
      </c>
      <c r="E73" s="106">
        <f>'REK.STROJNE INŠTALACIJE'!$E$14</f>
        <v>0</v>
      </c>
    </row>
    <row r="74" spans="1:7" ht="15.75" x14ac:dyDescent="0.25">
      <c r="A74" s="134">
        <f>'REK.STROJNE INŠTALACIJE'!$A$15</f>
        <v>0</v>
      </c>
      <c r="B74" s="132" t="str">
        <f>'REK.STROJNE INŠTALACIJE'!$B$15</f>
        <v>SPLOŠNI STROŠKI OGREVANJE</v>
      </c>
      <c r="C74" s="91">
        <f>'REK.STROJNE INŠTALACIJE'!$C$15</f>
        <v>0</v>
      </c>
      <c r="D74" s="91">
        <f>'REK.STROJNE INŠTALACIJE'!$D$15</f>
        <v>0</v>
      </c>
      <c r="E74" s="106">
        <f>'REK.STROJNE INŠTALACIJE'!$E$15</f>
        <v>0</v>
      </c>
    </row>
    <row r="75" spans="1:7" ht="15.75" x14ac:dyDescent="0.25">
      <c r="A75" s="135">
        <f>'REK.STROJNE INŠTALACIJE'!$A$16</f>
        <v>0</v>
      </c>
      <c r="B75" s="136" t="str">
        <f>'REK.STROJNE INŠTALACIJE'!$B$16</f>
        <v>SKUPAJ OGREVANJE</v>
      </c>
      <c r="C75" s="695">
        <f>SUM(C70:C74)</f>
        <v>0</v>
      </c>
      <c r="D75" s="695">
        <f>SUM(D70:D74)</f>
        <v>0</v>
      </c>
      <c r="E75" s="107">
        <f>SUM(E70:E74)</f>
        <v>0</v>
      </c>
    </row>
    <row r="76" spans="1:7" ht="15.75" x14ac:dyDescent="0.25">
      <c r="A76" s="134">
        <f>'REK.STROJNE INŠTALACIJE'!$A$17</f>
        <v>0</v>
      </c>
      <c r="B76" s="132">
        <f>'REK.STROJNE INŠTALACIJE'!$B$17</f>
        <v>0</v>
      </c>
      <c r="C76" s="91"/>
      <c r="D76" s="91"/>
      <c r="E76" s="106"/>
    </row>
    <row r="77" spans="1:7" ht="15.75" x14ac:dyDescent="0.25">
      <c r="A77" s="135" t="str">
        <f>'REK.STROJNE INŠTALACIJE'!$A$18</f>
        <v>2.</v>
      </c>
      <c r="B77" s="136" t="str">
        <f>'REK.STROJNE INŠTALACIJE'!$B$18</f>
        <v>PREZRAČEVANJE</v>
      </c>
      <c r="C77" s="695"/>
      <c r="D77" s="695"/>
      <c r="E77" s="106"/>
    </row>
    <row r="78" spans="1:7" ht="15.75" x14ac:dyDescent="0.25">
      <c r="A78" s="134">
        <f>'REK.STROJNE INŠTALACIJE'!$A$19</f>
        <v>0</v>
      </c>
      <c r="B78" s="132" t="str">
        <f>'REK.STROJNE INŠTALACIJE'!$B$19</f>
        <v>KLIMATSKE NAPRAVE</v>
      </c>
      <c r="C78" s="91">
        <f>'REK.STROJNE INŠTALACIJE'!$C$19</f>
        <v>0</v>
      </c>
      <c r="D78" s="91">
        <f>'REK.STROJNE INŠTALACIJE'!$D$19</f>
        <v>0</v>
      </c>
      <c r="E78" s="106">
        <f>'REK.STROJNE INŠTALACIJE'!$E$19</f>
        <v>0</v>
      </c>
    </row>
    <row r="79" spans="1:7" ht="15.75" x14ac:dyDescent="0.25">
      <c r="A79" s="134">
        <f>'REK.STROJNE INŠTALACIJE'!$A$20</f>
        <v>0</v>
      </c>
      <c r="B79" s="132" t="str">
        <f>'REK.STROJNE INŠTALACIJE'!$B$20</f>
        <v>KUHINJSKO PREZRAČEVANJE</v>
      </c>
      <c r="C79" s="91">
        <f>'REK.STROJNE INŠTALACIJE'!$C$20</f>
        <v>0</v>
      </c>
      <c r="D79" s="91">
        <f>'REK.STROJNE INŠTALACIJE'!$D$20</f>
        <v>0</v>
      </c>
      <c r="E79" s="106">
        <f>'REK.STROJNE INŠTALACIJE'!$E$20</f>
        <v>0</v>
      </c>
    </row>
    <row r="80" spans="1:7" ht="31.5" x14ac:dyDescent="0.25">
      <c r="A80" s="134">
        <f>'REK.STROJNE INŠTALACIJE'!$A$21</f>
        <v>0</v>
      </c>
      <c r="B80" s="132" t="str">
        <f>'REK.STROJNE INŠTALACIJE'!$B$21</f>
        <v>PREZRAČEVANJE IGRALNIC, PRALNICE IN VEČNAMENSKEGA PROSTORA</v>
      </c>
      <c r="C80" s="91">
        <f>'REK.STROJNE INŠTALACIJE'!$C$21</f>
        <v>0</v>
      </c>
      <c r="D80" s="91">
        <f>'REK.STROJNE INŠTALACIJE'!$D$21</f>
        <v>0</v>
      </c>
      <c r="E80" s="106">
        <f>'REK.STROJNE INŠTALACIJE'!$E$21</f>
        <v>0</v>
      </c>
    </row>
    <row r="81" spans="1:5" ht="15.75" x14ac:dyDescent="0.25">
      <c r="A81" s="135">
        <f>'REK.STROJNE INŠTALACIJE'!$A$22</f>
        <v>0</v>
      </c>
      <c r="B81" s="136" t="str">
        <f>'REK.STROJNE INŠTALACIJE'!$B$22</f>
        <v>SKUPAJ PREZRAČEVANJE</v>
      </c>
      <c r="C81" s="695">
        <f>SUM(C78:C80)</f>
        <v>0</v>
      </c>
      <c r="D81" s="695">
        <f>SUM(D78:D80)</f>
        <v>0</v>
      </c>
      <c r="E81" s="107">
        <f>SUM(E78:E80)</f>
        <v>0</v>
      </c>
    </row>
    <row r="82" spans="1:5" ht="15.75" x14ac:dyDescent="0.25">
      <c r="A82" s="134">
        <f>'REK.STROJNE INŠTALACIJE'!$A$23</f>
        <v>0</v>
      </c>
      <c r="B82" s="132">
        <f>'REK.STROJNE INŠTALACIJE'!$B$23</f>
        <v>0</v>
      </c>
      <c r="C82" s="91"/>
      <c r="D82" s="91"/>
      <c r="E82" s="106"/>
    </row>
    <row r="83" spans="1:5" ht="15.75" x14ac:dyDescent="0.25">
      <c r="A83" s="135" t="str">
        <f>'REK.STROJNE INŠTALACIJE'!$A$24</f>
        <v>3.</v>
      </c>
      <c r="B83" s="136" t="str">
        <f>'REK.STROJNE INŠTALACIJE'!$B$24</f>
        <v>VODOVOD, KANALIZACIJA</v>
      </c>
      <c r="C83" s="695"/>
      <c r="D83" s="695"/>
      <c r="E83" s="106"/>
    </row>
    <row r="84" spans="1:5" ht="15.75" x14ac:dyDescent="0.25">
      <c r="A84" s="134">
        <f>'REK.STROJNE INŠTALACIJE'!$A$25</f>
        <v>0</v>
      </c>
      <c r="B84" s="132" t="str">
        <f>'REK.STROJNE INŠTALACIJE'!$B$25</f>
        <v>VODOVODNA OPREMA IN RAZVOD</v>
      </c>
      <c r="C84" s="91">
        <f>'REK.STROJNE INŠTALACIJE'!$C$25</f>
        <v>0</v>
      </c>
      <c r="D84" s="91">
        <f>'REK.STROJNE INŠTALACIJE'!$D$25</f>
        <v>0</v>
      </c>
      <c r="E84" s="106">
        <f>'REK.STROJNE INŠTALACIJE'!$E$25</f>
        <v>0</v>
      </c>
    </row>
    <row r="85" spans="1:5" ht="15.75" x14ac:dyDescent="0.25">
      <c r="A85" s="134">
        <f>'REK.STROJNE INŠTALACIJE'!$A$26</f>
        <v>0</v>
      </c>
      <c r="B85" s="132" t="str">
        <f>'REK.STROJNE INŠTALACIJE'!$B$26</f>
        <v>TOPLOTNA POSTAJA - SEKUNDAR TSV</v>
      </c>
      <c r="C85" s="91">
        <f>'REK.STROJNE INŠTALACIJE'!$C$26</f>
        <v>0</v>
      </c>
      <c r="D85" s="91">
        <f>'REK.STROJNE INŠTALACIJE'!$D$26</f>
        <v>0</v>
      </c>
      <c r="E85" s="106">
        <f>'REK.STROJNE INŠTALACIJE'!$E$26</f>
        <v>0</v>
      </c>
    </row>
    <row r="86" spans="1:5" ht="15.75" x14ac:dyDescent="0.25">
      <c r="A86" s="134">
        <f>'REK.STROJNE INŠTALACIJE'!$A$27</f>
        <v>0</v>
      </c>
      <c r="B86" s="132" t="str">
        <f>'REK.STROJNE INŠTALACIJE'!$B$27</f>
        <v>SANITARNA OPREMA - VRTEC</v>
      </c>
      <c r="C86" s="91">
        <f>'REK.STROJNE INŠTALACIJE'!$C$27</f>
        <v>0</v>
      </c>
      <c r="D86" s="91">
        <f>'REK.STROJNE INŠTALACIJE'!$D$27</f>
        <v>0</v>
      </c>
      <c r="E86" s="106">
        <f>'REK.STROJNE INŠTALACIJE'!$E$27</f>
        <v>0</v>
      </c>
    </row>
    <row r="87" spans="1:5" ht="15.75" x14ac:dyDescent="0.25">
      <c r="A87" s="134">
        <f>'REK.STROJNE INŠTALACIJE'!$A$28</f>
        <v>0</v>
      </c>
      <c r="B87" s="132" t="str">
        <f>'REK.STROJNE INŠTALACIJE'!$B$28</f>
        <v>SANITARNA OPREMA - KUHINJA</v>
      </c>
      <c r="C87" s="91">
        <f>'REK.STROJNE INŠTALACIJE'!$C$28</f>
        <v>0</v>
      </c>
      <c r="D87" s="91">
        <f>'REK.STROJNE INŠTALACIJE'!$D$28</f>
        <v>0</v>
      </c>
      <c r="E87" s="106">
        <f>'REK.STROJNE INŠTALACIJE'!$E$28</f>
        <v>0</v>
      </c>
    </row>
    <row r="88" spans="1:5" ht="15.75" x14ac:dyDescent="0.25">
      <c r="A88" s="134">
        <f>'REK.STROJNE INŠTALACIJE'!$A$29</f>
        <v>0</v>
      </c>
      <c r="B88" s="132" t="str">
        <f>'REK.STROJNE INŠTALACIJE'!$B$29</f>
        <v>SANITARNA OPREMA - PRALNICA</v>
      </c>
      <c r="C88" s="91">
        <f>'REK.STROJNE INŠTALACIJE'!$C$29</f>
        <v>0</v>
      </c>
      <c r="D88" s="91">
        <f>'REK.STROJNE INŠTALACIJE'!$D$29</f>
        <v>0</v>
      </c>
      <c r="E88" s="106">
        <f>'REK.STROJNE INŠTALACIJE'!$E$29</f>
        <v>0</v>
      </c>
    </row>
    <row r="89" spans="1:5" ht="15.75" x14ac:dyDescent="0.25">
      <c r="A89" s="134">
        <f>'REK.STROJNE INŠTALACIJE'!$A$30</f>
        <v>0</v>
      </c>
      <c r="B89" s="132" t="str">
        <f>'REK.STROJNE INŠTALACIJE'!$B$30</f>
        <v>KANALIZACIJA</v>
      </c>
      <c r="C89" s="91">
        <f>'REK.STROJNE INŠTALACIJE'!$C$30</f>
        <v>0</v>
      </c>
      <c r="D89" s="91">
        <f>'REK.STROJNE INŠTALACIJE'!$D$30</f>
        <v>0</v>
      </c>
      <c r="E89" s="106">
        <f>'REK.STROJNE INŠTALACIJE'!$E$30</f>
        <v>0</v>
      </c>
    </row>
    <row r="90" spans="1:5" ht="15.75" x14ac:dyDescent="0.25">
      <c r="A90" s="134">
        <f>'REK.STROJNE INŠTALACIJE'!$A$31</f>
        <v>0</v>
      </c>
      <c r="B90" s="132" t="str">
        <f>'REK.STROJNE INŠTALACIJE'!$B$31</f>
        <v>GASILNA OPREMA</v>
      </c>
      <c r="C90" s="91">
        <f>'REK.STROJNE INŠTALACIJE'!$C$31</f>
        <v>0</v>
      </c>
      <c r="D90" s="91">
        <f>'REK.STROJNE INŠTALACIJE'!$D$31</f>
        <v>0</v>
      </c>
      <c r="E90" s="106">
        <f>'REK.STROJNE INŠTALACIJE'!$E$31</f>
        <v>0</v>
      </c>
    </row>
    <row r="91" spans="1:5" ht="15.75" x14ac:dyDescent="0.25">
      <c r="A91" s="134">
        <f>'REK.STROJNE INŠTALACIJE'!$A$32</f>
        <v>0</v>
      </c>
      <c r="B91" s="132" t="str">
        <f>'REK.STROJNE INŠTALACIJE'!$B$32</f>
        <v>SPLOŠNI STROŠKI</v>
      </c>
      <c r="C91" s="91">
        <f>'REK.STROJNE INŠTALACIJE'!$C$32</f>
        <v>0</v>
      </c>
      <c r="D91" s="91">
        <f>'REK.STROJNE INŠTALACIJE'!$D$32</f>
        <v>0</v>
      </c>
      <c r="E91" s="106">
        <f>'REK.STROJNE INŠTALACIJE'!$E$32</f>
        <v>0</v>
      </c>
    </row>
    <row r="92" spans="1:5" ht="15.75" x14ac:dyDescent="0.25">
      <c r="A92" s="134">
        <f>'REK.STROJNE INŠTALACIJE'!$A$33</f>
        <v>0</v>
      </c>
      <c r="B92" s="132" t="str">
        <f>'REK.STROJNE INŠTALACIJE'!$B$33</f>
        <v>SKUPNE POSTAVKE</v>
      </c>
      <c r="C92" s="91">
        <f>'REK.STROJNE INŠTALACIJE'!$C$33</f>
        <v>0</v>
      </c>
      <c r="D92" s="91">
        <f>'REK.STROJNE INŠTALACIJE'!$D$33</f>
        <v>0</v>
      </c>
      <c r="E92" s="106">
        <f>'REK.STROJNE INŠTALACIJE'!$E$33</f>
        <v>0</v>
      </c>
    </row>
    <row r="93" spans="1:5" ht="15.75" x14ac:dyDescent="0.25">
      <c r="A93" s="135">
        <f>'REK.STROJNE INŠTALACIJE'!$A$34</f>
        <v>0</v>
      </c>
      <c r="B93" s="136" t="str">
        <f>'REK.STROJNE INŠTALACIJE'!$B$34</f>
        <v>SKUPAJ  VODOVOD, KANALIZACIJA</v>
      </c>
      <c r="C93" s="695">
        <f>SUM(C84:C92)</f>
        <v>0</v>
      </c>
      <c r="D93" s="695">
        <f>SUM(D84:D92)</f>
        <v>0</v>
      </c>
      <c r="E93" s="107">
        <f>SUM(E84:E92)</f>
        <v>0</v>
      </c>
    </row>
    <row r="94" spans="1:5" ht="15.75" x14ac:dyDescent="0.25">
      <c r="A94" s="134">
        <f>'REK.STROJNE INŠTALACIJE'!$A$35</f>
        <v>0</v>
      </c>
      <c r="B94" s="132">
        <f>'REK.STROJNE INŠTALACIJE'!$B$35</f>
        <v>0</v>
      </c>
      <c r="C94" s="91"/>
      <c r="D94" s="91"/>
      <c r="E94" s="106"/>
    </row>
    <row r="95" spans="1:5" ht="15.75" x14ac:dyDescent="0.25">
      <c r="A95" s="135" t="str">
        <f>'REK.STROJNE INŠTALACIJE'!$A$36</f>
        <v>4.</v>
      </c>
      <c r="B95" s="136" t="str">
        <f>'REK.STROJNE INŠTALACIJE'!$B$36</f>
        <v>PLIN</v>
      </c>
      <c r="C95" s="695"/>
      <c r="D95" s="695"/>
      <c r="E95" s="106"/>
    </row>
    <row r="96" spans="1:5" ht="15.75" x14ac:dyDescent="0.25">
      <c r="A96" s="134">
        <f>'REK.STROJNE INŠTALACIJE'!$A$37</f>
        <v>0</v>
      </c>
      <c r="B96" s="132" t="str">
        <f>'REK.STROJNE INŠTALACIJE'!$B$37</f>
        <v>PLINSKA INSTALACIJA</v>
      </c>
      <c r="C96" s="91">
        <f>'REK.STROJNE INŠTALACIJE'!$C$37</f>
        <v>0</v>
      </c>
      <c r="D96" s="91">
        <f>'REK.STROJNE INŠTALACIJE'!$D$37</f>
        <v>0</v>
      </c>
      <c r="E96" s="106">
        <f>'REK.STROJNE INŠTALACIJE'!$E$37</f>
        <v>0</v>
      </c>
    </row>
    <row r="97" spans="1:7" ht="15.75" x14ac:dyDescent="0.25">
      <c r="A97" s="696">
        <f>'REK.STROJNE INŠTALACIJE'!$A$38</f>
        <v>0</v>
      </c>
      <c r="B97" s="136" t="str">
        <f>'REK.STROJNE INŠTALACIJE'!$B$38</f>
        <v xml:space="preserve">SKUPAJ  PLIN </v>
      </c>
      <c r="C97" s="695">
        <f>SUM(C96)</f>
        <v>0</v>
      </c>
      <c r="D97" s="695">
        <f>SUM(D96)</f>
        <v>0</v>
      </c>
      <c r="E97" s="697">
        <f>SUM(E96)</f>
        <v>0</v>
      </c>
    </row>
    <row r="98" spans="1:7" ht="15.75" x14ac:dyDescent="0.25">
      <c r="A98" s="133"/>
      <c r="B98" s="132"/>
      <c r="C98" s="91"/>
      <c r="D98" s="91"/>
      <c r="E98" s="92"/>
    </row>
    <row r="99" spans="1:7" s="110" customFormat="1" ht="20.100000000000001" customHeight="1" thickBot="1" x14ac:dyDescent="0.3">
      <c r="A99" s="238"/>
      <c r="B99" s="239" t="s">
        <v>466</v>
      </c>
      <c r="C99" s="240">
        <f>+C97+C93+C81+C75</f>
        <v>0</v>
      </c>
      <c r="D99" s="240">
        <f>+D97+D93+D81+D75</f>
        <v>0</v>
      </c>
      <c r="E99" s="240">
        <f>+E97+E93+E81+E75</f>
        <v>0</v>
      </c>
      <c r="G99" s="791"/>
    </row>
    <row r="100" spans="1:7" ht="20.100000000000001" customHeight="1" thickBot="1" x14ac:dyDescent="0.3">
      <c r="A100" s="99"/>
      <c r="B100" s="100"/>
      <c r="C100" s="101"/>
      <c r="D100" s="102"/>
      <c r="E100" s="103"/>
    </row>
    <row r="101" spans="1:7" ht="20.100000000000001" customHeight="1" x14ac:dyDescent="0.25">
      <c r="A101" s="137" t="s">
        <v>495</v>
      </c>
      <c r="B101" s="89" t="s">
        <v>459</v>
      </c>
      <c r="C101" s="97"/>
      <c r="D101" s="97"/>
      <c r="E101" s="104"/>
    </row>
    <row r="102" spans="1:7" ht="15.75" x14ac:dyDescent="0.25">
      <c r="A102" s="134">
        <v>1</v>
      </c>
      <c r="B102" s="132" t="str">
        <f>'REK. ELEKTRO INŠTALACIJE'!$B$10</f>
        <v>SVETILKE</v>
      </c>
      <c r="C102" s="91">
        <f>'REK. ELEKTRO INŠTALACIJE'!$C$10</f>
        <v>0</v>
      </c>
      <c r="D102" s="91">
        <f>'REK. ELEKTRO INŠTALACIJE'!$D$10</f>
        <v>0</v>
      </c>
      <c r="E102" s="106">
        <f>'REK. ELEKTRO INŠTALACIJE'!$E$10</f>
        <v>0</v>
      </c>
    </row>
    <row r="103" spans="1:7" ht="15.75" x14ac:dyDescent="0.25">
      <c r="A103" s="134">
        <v>2</v>
      </c>
      <c r="B103" s="132" t="str">
        <f>'REK. ELEKTRO INŠTALACIJE'!$B$11</f>
        <v>INŠTALACIJSKI MATERIAL</v>
      </c>
      <c r="C103" s="91">
        <f>'REK. ELEKTRO INŠTALACIJE'!$C$11</f>
        <v>0</v>
      </c>
      <c r="D103" s="91">
        <f>'REK. ELEKTRO INŠTALACIJE'!$D$11</f>
        <v>0</v>
      </c>
      <c r="E103" s="106">
        <f>'REK. ELEKTRO INŠTALACIJE'!$E$11</f>
        <v>0</v>
      </c>
    </row>
    <row r="104" spans="1:7" ht="15.75" x14ac:dyDescent="0.25">
      <c r="A104" s="134">
        <v>3</v>
      </c>
      <c r="B104" s="132" t="str">
        <f>'REK. ELEKTRO INŠTALACIJE'!$B$12</f>
        <v>INŠTALACIJSKI MATERIAL ZA STROJNE NAPRAVE IN CNS</v>
      </c>
      <c r="C104" s="91">
        <f>'REK. ELEKTRO INŠTALACIJE'!$C$12</f>
        <v>0</v>
      </c>
      <c r="D104" s="91">
        <f>'REK. ELEKTRO INŠTALACIJE'!$D$12</f>
        <v>0</v>
      </c>
      <c r="E104" s="106">
        <f>'REK. ELEKTRO INŠTALACIJE'!$E$12</f>
        <v>0</v>
      </c>
    </row>
    <row r="105" spans="1:7" ht="15.75" x14ac:dyDescent="0.25">
      <c r="A105" s="134">
        <v>4</v>
      </c>
      <c r="B105" s="132" t="str">
        <f>'REK. ELEKTRO INŠTALACIJE'!$B$13</f>
        <v>RAZDELILNIKI</v>
      </c>
      <c r="C105" s="91">
        <f>'REK. ELEKTRO INŠTALACIJE'!$C$13</f>
        <v>0</v>
      </c>
      <c r="D105" s="91">
        <f>'REK. ELEKTRO INŠTALACIJE'!$D$13</f>
        <v>0</v>
      </c>
      <c r="E105" s="106">
        <f>'REK. ELEKTRO INŠTALACIJE'!$E$13</f>
        <v>0</v>
      </c>
    </row>
    <row r="106" spans="1:7" ht="15.75" x14ac:dyDescent="0.25">
      <c r="A106" s="134">
        <v>5</v>
      </c>
      <c r="B106" s="132" t="str">
        <f>'REK. ELEKTRO INŠTALACIJE'!$B$14</f>
        <v>UNIVERZALNO OŽIČENJE</v>
      </c>
      <c r="C106" s="91">
        <f>'REK. ELEKTRO INŠTALACIJE'!$C$14</f>
        <v>0</v>
      </c>
      <c r="D106" s="91">
        <f>'REK. ELEKTRO INŠTALACIJE'!$D$14</f>
        <v>0</v>
      </c>
      <c r="E106" s="106">
        <f>'REK. ELEKTRO INŠTALACIJE'!$E$14</f>
        <v>0</v>
      </c>
    </row>
    <row r="107" spans="1:7" ht="15.75" x14ac:dyDescent="0.25">
      <c r="A107" s="134">
        <v>6</v>
      </c>
      <c r="B107" s="132" t="str">
        <f>'REK. ELEKTRO INŠTALACIJE'!$B$15</f>
        <v>VIDEO DOMOFONSKA INŠTALACIJA</v>
      </c>
      <c r="C107" s="91">
        <f>'REK. ELEKTRO INŠTALACIJE'!$C$15</f>
        <v>0</v>
      </c>
      <c r="D107" s="91">
        <f>'REK. ELEKTRO INŠTALACIJE'!$D$15</f>
        <v>0</v>
      </c>
      <c r="E107" s="106">
        <f>'REK. ELEKTRO INŠTALACIJE'!$E$15</f>
        <v>0</v>
      </c>
    </row>
    <row r="108" spans="1:7" ht="15.75" x14ac:dyDescent="0.25">
      <c r="A108" s="134">
        <v>7</v>
      </c>
      <c r="B108" s="132" t="str">
        <f>'REK. ELEKTRO INŠTALACIJE'!$B$16</f>
        <v>SISTEM ZA PROŽENJE VRAT - KONTROLA PRISTOPA</v>
      </c>
      <c r="C108" s="91">
        <f>'REK. ELEKTRO INŠTALACIJE'!$C$16</f>
        <v>0</v>
      </c>
      <c r="D108" s="91">
        <f>'REK. ELEKTRO INŠTALACIJE'!$D$16</f>
        <v>0</v>
      </c>
      <c r="E108" s="106">
        <f>'REK. ELEKTRO INŠTALACIJE'!$E$16</f>
        <v>0</v>
      </c>
    </row>
    <row r="109" spans="1:7" ht="15.75" x14ac:dyDescent="0.25">
      <c r="A109" s="134">
        <v>8</v>
      </c>
      <c r="B109" s="132" t="str">
        <f>'REK. ELEKTRO INŠTALACIJE'!$B$17</f>
        <v>AVTOMATSKO JAVLJANJE POŽARA</v>
      </c>
      <c r="C109" s="91">
        <f>'REK. ELEKTRO INŠTALACIJE'!$C$17</f>
        <v>0</v>
      </c>
      <c r="D109" s="91">
        <f>'REK. ELEKTRO INŠTALACIJE'!$D$17</f>
        <v>0</v>
      </c>
      <c r="E109" s="106">
        <f>'REK. ELEKTRO INŠTALACIJE'!$E$17</f>
        <v>0</v>
      </c>
    </row>
    <row r="110" spans="1:7" ht="15.75" x14ac:dyDescent="0.25">
      <c r="A110" s="134">
        <v>9</v>
      </c>
      <c r="B110" s="132" t="str">
        <f>'REK. ELEKTRO INŠTALACIJE'!$B$18</f>
        <v>AVTOMATSKO JAVLJANJE POŽARA</v>
      </c>
      <c r="C110" s="91">
        <f>'REK. ELEKTRO INŠTALACIJE'!$C$18</f>
        <v>0</v>
      </c>
      <c r="D110" s="91">
        <f>'REK. ELEKTRO INŠTALACIJE'!$D$18</f>
        <v>0</v>
      </c>
      <c r="E110" s="106">
        <f>'REK. ELEKTRO INŠTALACIJE'!$E$18</f>
        <v>0</v>
      </c>
    </row>
    <row r="111" spans="1:7" ht="15.75" x14ac:dyDescent="0.25">
      <c r="A111" s="134">
        <v>10</v>
      </c>
      <c r="B111" s="132" t="str">
        <f>'REK. ELEKTRO INŠTALACIJE'!$B$19</f>
        <v>VIDEO NADZOR</v>
      </c>
      <c r="C111" s="91">
        <f>'REK. ELEKTRO INŠTALACIJE'!$C$19</f>
        <v>0</v>
      </c>
      <c r="D111" s="91">
        <f>'REK. ELEKTRO INŠTALACIJE'!$D$19</f>
        <v>0</v>
      </c>
      <c r="E111" s="106">
        <f>'REK. ELEKTRO INŠTALACIJE'!$E$19</f>
        <v>0</v>
      </c>
    </row>
    <row r="112" spans="1:7" ht="15.75" x14ac:dyDescent="0.25">
      <c r="A112" s="134">
        <v>11</v>
      </c>
      <c r="B112" s="132" t="str">
        <f>'REK. ELEKTRO INŠTALACIJE'!$B$20</f>
        <v>MULTIMEDIJSKA OPREMA</v>
      </c>
      <c r="C112" s="91">
        <f>'REK. ELEKTRO INŠTALACIJE'!$C$20</f>
        <v>0</v>
      </c>
      <c r="D112" s="91">
        <f>'REK. ELEKTRO INŠTALACIJE'!$D$20</f>
        <v>0</v>
      </c>
      <c r="E112" s="106">
        <f>'REK. ELEKTRO INŠTALACIJE'!$E$20</f>
        <v>0</v>
      </c>
    </row>
    <row r="113" spans="1:7" ht="15.75" x14ac:dyDescent="0.25">
      <c r="A113" s="134">
        <v>12</v>
      </c>
      <c r="B113" s="132" t="str">
        <f>'REK. ELEKTRO INŠTALACIJE'!$B$21</f>
        <v>STRELOVODNA INŠTALACIJA,OZEMLJITVE</v>
      </c>
      <c r="C113" s="91">
        <f>'REK. ELEKTRO INŠTALACIJE'!$C$21</f>
        <v>0</v>
      </c>
      <c r="D113" s="91">
        <f>'REK. ELEKTRO INŠTALACIJE'!$D$21</f>
        <v>0</v>
      </c>
      <c r="E113" s="106">
        <f>'REK. ELEKTRO INŠTALACIJE'!$E$21</f>
        <v>0</v>
      </c>
    </row>
    <row r="114" spans="1:7" ht="15.75" x14ac:dyDescent="0.25">
      <c r="A114" s="134">
        <v>13</v>
      </c>
      <c r="B114" s="132" t="str">
        <f>'REK. ELEKTRO INŠTALACIJE'!$B$22</f>
        <v>GREDBENA DELA ZA ELEKTROINŠTALACIJE</v>
      </c>
      <c r="C114" s="91">
        <f>'REK. ELEKTRO INŠTALACIJE'!$C$22</f>
        <v>0</v>
      </c>
      <c r="D114" s="91">
        <f>'REK. ELEKTRO INŠTALACIJE'!$D$22</f>
        <v>0</v>
      </c>
      <c r="E114" s="106">
        <f>'REK. ELEKTRO INŠTALACIJE'!$E$22</f>
        <v>0</v>
      </c>
    </row>
    <row r="115" spans="1:7" ht="15.75" x14ac:dyDescent="0.25">
      <c r="A115" s="134">
        <v>14</v>
      </c>
      <c r="B115" s="132" t="s">
        <v>3112</v>
      </c>
      <c r="C115" s="91">
        <f>'14.Telekom'!$F$32</f>
        <v>0</v>
      </c>
      <c r="D115" s="91">
        <f>'14.Telekom'!$H$32</f>
        <v>0</v>
      </c>
      <c r="E115" s="106">
        <f>'14.Telekom'!$J$32</f>
        <v>0</v>
      </c>
    </row>
    <row r="116" spans="1:7" s="84" customFormat="1" ht="16.5" thickBot="1" x14ac:dyDescent="0.3">
      <c r="A116" s="238"/>
      <c r="B116" s="239" t="s">
        <v>520</v>
      </c>
      <c r="C116" s="240">
        <f>SUM(C102:C115)</f>
        <v>0</v>
      </c>
      <c r="D116" s="240">
        <f>SUM(D102:D115)</f>
        <v>0</v>
      </c>
      <c r="E116" s="241">
        <f>SUM(E102:E115)</f>
        <v>0</v>
      </c>
      <c r="G116" s="413"/>
    </row>
    <row r="117" spans="1:7" ht="20.100000000000001" customHeight="1" thickBot="1" x14ac:dyDescent="0.3">
      <c r="A117" s="99"/>
      <c r="B117" s="100"/>
      <c r="C117" s="101"/>
      <c r="D117" s="102"/>
      <c r="E117" s="103"/>
    </row>
    <row r="118" spans="1:7" ht="20.100000000000001" customHeight="1" x14ac:dyDescent="0.25">
      <c r="A118" s="233"/>
      <c r="B118" s="234" t="s">
        <v>918</v>
      </c>
      <c r="C118" s="235"/>
      <c r="D118" s="235"/>
      <c r="E118" s="236"/>
    </row>
    <row r="119" spans="1:7" ht="20.100000000000001" customHeight="1" x14ac:dyDescent="0.25">
      <c r="A119" s="232"/>
      <c r="B119" s="132" t="str">
        <f>'REK. ZUN. PRIKLJUČEK PLIN'!$B$10</f>
        <v>ZUNANJI PRIKLJUČEK PLIN - STROJNA DELA</v>
      </c>
      <c r="C119" s="91">
        <f>'REK. ZUN. PRIKLJUČEK PLIN'!$C$10</f>
        <v>0</v>
      </c>
      <c r="D119" s="91">
        <f>'REK. ZUN. PRIKLJUČEK PLIN'!$D$10</f>
        <v>0</v>
      </c>
      <c r="E119" s="92">
        <f>'REK. ZUN. PRIKLJUČEK PLIN'!$E$10</f>
        <v>0</v>
      </c>
    </row>
    <row r="120" spans="1:7" ht="20.100000000000001" customHeight="1" x14ac:dyDescent="0.25">
      <c r="A120" s="237"/>
      <c r="B120" s="132" t="str">
        <f>'REK. ZUN. PRIKLJUČEK PLIN'!$B$11</f>
        <v>ZUNANJI PRIKLJUČEK PLIN - STROJNA DELA</v>
      </c>
      <c r="C120" s="91">
        <f>'REK. ZUN. PRIKLJUČEK PLIN'!$C$11</f>
        <v>0</v>
      </c>
      <c r="D120" s="91">
        <f>'REK. ZUN. PRIKLJUČEK PLIN'!$D$11</f>
        <v>0</v>
      </c>
      <c r="E120" s="92">
        <f>'REK. ZUN. PRIKLJUČEK PLIN'!$E$11</f>
        <v>0</v>
      </c>
    </row>
    <row r="121" spans="1:7" ht="20.100000000000001" customHeight="1" thickBot="1" x14ac:dyDescent="0.3">
      <c r="A121" s="238"/>
      <c r="B121" s="239" t="s">
        <v>922</v>
      </c>
      <c r="C121" s="240">
        <f>SUM(C119:C120)</f>
        <v>0</v>
      </c>
      <c r="D121" s="240">
        <f>SUM(D119:D120)</f>
        <v>0</v>
      </c>
      <c r="E121" s="241">
        <f>SUM(E119:E120)</f>
        <v>0</v>
      </c>
    </row>
    <row r="122" spans="1:7" ht="20.100000000000001" customHeight="1" thickBot="1" x14ac:dyDescent="0.3">
      <c r="A122" s="99"/>
      <c r="B122" s="100"/>
      <c r="C122" s="101"/>
      <c r="D122" s="102"/>
      <c r="E122" s="103"/>
    </row>
    <row r="123" spans="1:7" ht="20.100000000000001" customHeight="1" x14ac:dyDescent="0.25">
      <c r="A123" s="233"/>
      <c r="B123" s="234" t="s">
        <v>925</v>
      </c>
      <c r="C123" s="235"/>
      <c r="D123" s="235"/>
      <c r="E123" s="236"/>
    </row>
    <row r="124" spans="1:7" ht="20.100000000000001" customHeight="1" x14ac:dyDescent="0.25">
      <c r="A124" s="232">
        <f>'REK. VODOVODNI PRIK. VP1'!$A$10</f>
        <v>1</v>
      </c>
      <c r="B124" s="132" t="str">
        <f>'REK. VODOVODNI PRIK. VP1'!$B$10</f>
        <v>VODOMERNI JAŠEK</v>
      </c>
      <c r="C124" s="91">
        <f>'REK. VODOVODNI PRIK. VP1'!$C$10</f>
        <v>0</v>
      </c>
      <c r="D124" s="91">
        <f>'REK. VODOVODNI PRIK. VP1'!$D$10</f>
        <v>0</v>
      </c>
      <c r="E124" s="92">
        <f>'REK. VODOVODNI PRIK. VP1'!$E$10</f>
        <v>0</v>
      </c>
    </row>
    <row r="125" spans="1:7" ht="20.100000000000001" customHeight="1" x14ac:dyDescent="0.25">
      <c r="A125" s="237">
        <f>'REK. VODOVODNI PRIK. VP1'!$A$11</f>
        <v>2</v>
      </c>
      <c r="B125" s="132" t="str">
        <f>'REK. VODOVODNI PRIK. VP1'!$B$11</f>
        <v>ZEMELJSKA DELA</v>
      </c>
      <c r="C125" s="91">
        <f>'REK. VODOVODNI PRIK. VP1'!$C$11</f>
        <v>0</v>
      </c>
      <c r="D125" s="91">
        <f>'REK. VODOVODNI PRIK. VP1'!$D$11</f>
        <v>0</v>
      </c>
      <c r="E125" s="92">
        <f>'REK. VODOVODNI PRIK. VP1'!$E$11</f>
        <v>0</v>
      </c>
    </row>
    <row r="126" spans="1:7" ht="20.100000000000001" customHeight="1" thickBot="1" x14ac:dyDescent="0.3">
      <c r="A126" s="238"/>
      <c r="B126" s="239" t="s">
        <v>927</v>
      </c>
      <c r="C126" s="240">
        <f>SUM(C124:C125)</f>
        <v>0</v>
      </c>
      <c r="D126" s="240">
        <f>SUM(D124:D125)</f>
        <v>0</v>
      </c>
      <c r="E126" s="241">
        <f>SUM(E124:E125)</f>
        <v>0</v>
      </c>
    </row>
    <row r="127" spans="1:7" ht="20.100000000000001" customHeight="1" thickBot="1" x14ac:dyDescent="0.3">
      <c r="A127" s="99"/>
      <c r="B127" s="100"/>
      <c r="C127" s="101"/>
      <c r="D127" s="102"/>
      <c r="E127" s="103"/>
    </row>
    <row r="128" spans="1:7" ht="20.100000000000001" customHeight="1" x14ac:dyDescent="0.25">
      <c r="A128" s="233"/>
      <c r="B128" s="234" t="s">
        <v>928</v>
      </c>
      <c r="C128" s="235"/>
      <c r="D128" s="235"/>
      <c r="E128" s="236"/>
    </row>
    <row r="129" spans="1:7" ht="20.100000000000001" customHeight="1" x14ac:dyDescent="0.25">
      <c r="A129" s="232">
        <f>'REK. NOVI NN PRIKLJUČEK'!$A$10</f>
        <v>1</v>
      </c>
      <c r="B129" s="132" t="str">
        <f>'REK. NOVI NN PRIKLJUČEK'!$B$10</f>
        <v>GRADBENA DELA</v>
      </c>
      <c r="C129" s="91">
        <f>'REK. NOVI NN PRIKLJUČEK'!$C$10</f>
        <v>0</v>
      </c>
      <c r="D129" s="91">
        <f>'REK. NOVI NN PRIKLJUČEK'!$D$10</f>
        <v>0</v>
      </c>
      <c r="E129" s="92">
        <f>'REK. NOVI NN PRIKLJUČEK'!$E$10</f>
        <v>0</v>
      </c>
    </row>
    <row r="130" spans="1:7" ht="20.100000000000001" customHeight="1" x14ac:dyDescent="0.25">
      <c r="A130" s="237">
        <f>'REK. NOVI NN PRIKLJUČEK'!$A$11</f>
        <v>2</v>
      </c>
      <c r="B130" s="132" t="str">
        <f>'REK. NOVI NN PRIKLJUČEK'!$B$11</f>
        <v>ELEKTROINŠTALACIJSKA DELA</v>
      </c>
      <c r="C130" s="91">
        <f>'REK. NOVI NN PRIKLJUČEK'!$C$11</f>
        <v>0</v>
      </c>
      <c r="D130" s="91">
        <f>'REK. NOVI NN PRIKLJUČEK'!$D$11</f>
        <v>0</v>
      </c>
      <c r="E130" s="92">
        <f>'REK. NOVI NN PRIKLJUČEK'!$E$11</f>
        <v>0</v>
      </c>
    </row>
    <row r="131" spans="1:7" ht="20.100000000000001" customHeight="1" thickBot="1" x14ac:dyDescent="0.3">
      <c r="A131" s="238"/>
      <c r="B131" s="239" t="s">
        <v>930</v>
      </c>
      <c r="C131" s="240">
        <f>SUM(C129:C130)</f>
        <v>0</v>
      </c>
      <c r="D131" s="240">
        <f>SUM(D129:D130)</f>
        <v>0</v>
      </c>
      <c r="E131" s="241">
        <f>SUM(E129:E130)</f>
        <v>0</v>
      </c>
    </row>
    <row r="132" spans="1:7" ht="20.100000000000001" customHeight="1" thickBot="1" x14ac:dyDescent="0.3">
      <c r="A132" s="99"/>
      <c r="B132" s="100"/>
      <c r="C132" s="101"/>
      <c r="D132" s="102"/>
      <c r="E132" s="103"/>
    </row>
    <row r="133" spans="1:7" ht="15.75" x14ac:dyDescent="0.25">
      <c r="A133" s="89" t="s">
        <v>467</v>
      </c>
      <c r="B133" s="89" t="s">
        <v>460</v>
      </c>
      <c r="C133" s="97"/>
      <c r="D133" s="97"/>
      <c r="E133" s="97"/>
    </row>
    <row r="134" spans="1:7" ht="38.25" x14ac:dyDescent="0.25">
      <c r="A134" s="111" t="s">
        <v>468</v>
      </c>
      <c r="B134" s="96" t="s">
        <v>469</v>
      </c>
      <c r="C134" s="91">
        <f>+(C121+C116+C99+C66+C62+C53+C40+C31+C18+C131+C126)*0.05</f>
        <v>0</v>
      </c>
      <c r="D134" s="91">
        <f>+C134*PK</f>
        <v>0</v>
      </c>
      <c r="E134" s="106">
        <f>+C134-D134</f>
        <v>0</v>
      </c>
    </row>
    <row r="135" spans="1:7" ht="25.5" x14ac:dyDescent="0.25">
      <c r="A135" s="111" t="s">
        <v>470</v>
      </c>
      <c r="B135" s="96" t="s">
        <v>471</v>
      </c>
      <c r="C135" s="91">
        <v>24260</v>
      </c>
      <c r="D135" s="91">
        <v>0</v>
      </c>
      <c r="E135" s="106">
        <f>+C135</f>
        <v>24260</v>
      </c>
    </row>
    <row r="136" spans="1:7" s="94" customFormat="1" ht="15.75" x14ac:dyDescent="0.25">
      <c r="A136" s="242"/>
      <c r="B136" s="243" t="s">
        <v>472</v>
      </c>
      <c r="C136" s="244">
        <f>SUM(C134:C135)</f>
        <v>24260</v>
      </c>
      <c r="D136" s="244">
        <f>SUM(D134:D135)</f>
        <v>0</v>
      </c>
      <c r="E136" s="245">
        <f>SUM(E134:E135)</f>
        <v>24260</v>
      </c>
      <c r="G136" s="533"/>
    </row>
    <row r="137" spans="1:7" ht="15.75" thickBot="1" x14ac:dyDescent="0.3">
      <c r="C137" s="112"/>
      <c r="D137" s="74"/>
    </row>
    <row r="138" spans="1:7" ht="20.100000000000001" customHeight="1" thickBot="1" x14ac:dyDescent="0.3">
      <c r="A138" s="113"/>
      <c r="B138" s="114" t="s">
        <v>455</v>
      </c>
      <c r="C138" s="115" t="s">
        <v>473</v>
      </c>
      <c r="D138" s="115" t="s">
        <v>457</v>
      </c>
      <c r="E138" s="116" t="s">
        <v>458</v>
      </c>
    </row>
    <row r="139" spans="1:7" ht="30" customHeight="1" x14ac:dyDescent="0.25">
      <c r="A139" s="113"/>
      <c r="B139" s="117" t="s">
        <v>474</v>
      </c>
      <c r="C139" s="118">
        <f>+C136+C131+C126+C121+C116+C99+C66+C62+C53+C40+C31+C18</f>
        <v>24260</v>
      </c>
      <c r="D139" s="118">
        <f>+D136+D131+D126+D121+D116+D99+D66+D62+D53+D40+D31+D18</f>
        <v>0</v>
      </c>
      <c r="E139" s="93">
        <f>+E136+E131+E126+E121+E116+E99+E66+E62+E53+E40+E31+E18</f>
        <v>24260</v>
      </c>
    </row>
    <row r="140" spans="1:7" ht="30" customHeight="1" thickBot="1" x14ac:dyDescent="0.3">
      <c r="A140" s="113"/>
      <c r="B140" s="119" t="s">
        <v>475</v>
      </c>
      <c r="C140" s="120"/>
      <c r="D140" s="121"/>
      <c r="E140" s="122">
        <f>+E139*0.22</f>
        <v>5337.2</v>
      </c>
    </row>
    <row r="141" spans="1:7" s="67" customFormat="1" ht="30" customHeight="1" thickBot="1" x14ac:dyDescent="0.3">
      <c r="A141" s="123"/>
      <c r="B141" s="124" t="s">
        <v>476</v>
      </c>
      <c r="C141" s="125"/>
      <c r="D141" s="125"/>
      <c r="E141" s="126">
        <f>SUM(E139:E140)</f>
        <v>29597.200000000001</v>
      </c>
      <c r="G141" s="380"/>
    </row>
    <row r="143" spans="1:7" x14ac:dyDescent="0.25">
      <c r="C143" s="127"/>
      <c r="E143" s="127"/>
    </row>
    <row r="144" spans="1:7" x14ac:dyDescent="0.25">
      <c r="A144" s="39"/>
      <c r="C144" s="127"/>
      <c r="E144" s="128"/>
    </row>
    <row r="145" spans="1:3" x14ac:dyDescent="0.25">
      <c r="A145" s="39"/>
      <c r="C145" s="127"/>
    </row>
  </sheetData>
  <sheetProtection algorithmName="SHA-512" hashValue="ezgmXz4MuENNOJg33Grz7IycouRLovUSc56trZw9+DRPEZXHtaK/MTrY8kHgng+l0sgfS3mVXkqiX+R1EXR/ug==" saltValue="VTN1Mm25mkhJVul/OM0VzQ==" spinCount="100000" sheet="1" objects="1" scenarios="1"/>
  <mergeCells count="1">
    <mergeCell ref="B5:E5"/>
  </mergeCells>
  <pageMargins left="0.70866141732283472" right="0.70866141732283472" top="0.74803149606299213" bottom="0.74803149606299213" header="0.31496062992125984" footer="0.31496062992125984"/>
  <pageSetup paperSize="9" scale="62" fitToHeight="0" orientation="portrait" r:id="rId1"/>
  <headerFooter>
    <oddHeader>&amp;C&amp;F</oddHeader>
    <oddFooter>&amp;L&amp;A&amp;R&amp;P /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92"/>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253" width="9.5703125" style="139" customWidth="1"/>
    <col min="254" max="1021" width="12.28515625" style="139" customWidth="1"/>
    <col min="1022" max="16384" width="10.28515625" style="139"/>
  </cols>
  <sheetData>
    <row r="1" spans="1:6" s="39" customFormat="1" x14ac:dyDescent="0.25">
      <c r="A1" s="798" t="s">
        <v>448</v>
      </c>
      <c r="C1" s="40"/>
      <c r="F1" s="127"/>
    </row>
    <row r="2" spans="1:6" s="39" customFormat="1" x14ac:dyDescent="0.25">
      <c r="C2" s="40"/>
    </row>
    <row r="3" spans="1:6" s="800" customFormat="1" x14ac:dyDescent="0.25">
      <c r="A3" s="799" t="s">
        <v>449</v>
      </c>
      <c r="B3" s="800" t="s">
        <v>450</v>
      </c>
      <c r="C3" s="801"/>
    </row>
    <row r="4" spans="1:6" s="800" customFormat="1" x14ac:dyDescent="0.25">
      <c r="A4" s="799"/>
      <c r="B4" s="800" t="s">
        <v>451</v>
      </c>
      <c r="C4" s="801"/>
    </row>
    <row r="5" spans="1:6" s="800" customFormat="1" ht="35.25" customHeight="1" x14ac:dyDescent="0.25">
      <c r="A5" s="802" t="s">
        <v>452</v>
      </c>
      <c r="B5" s="806" t="s">
        <v>3727</v>
      </c>
      <c r="C5" s="806"/>
      <c r="D5" s="806"/>
      <c r="E5" s="806"/>
      <c r="F5" s="803"/>
    </row>
    <row r="6" spans="1:6" ht="15.75" thickBot="1" x14ac:dyDescent="0.3"/>
    <row r="7" spans="1:6" s="78" customFormat="1" ht="26.25" x14ac:dyDescent="0.4">
      <c r="A7" s="25" t="s">
        <v>541</v>
      </c>
      <c r="B7" s="26" t="s">
        <v>522</v>
      </c>
      <c r="C7" s="75"/>
      <c r="D7" s="76"/>
      <c r="E7" s="77"/>
    </row>
    <row r="8" spans="1:6" s="39" customFormat="1" ht="21.75" thickBot="1" x14ac:dyDescent="0.4">
      <c r="A8" s="79"/>
      <c r="B8" s="80"/>
      <c r="C8" s="81"/>
      <c r="D8" s="82"/>
      <c r="E8" s="83"/>
    </row>
    <row r="9" spans="1:6" s="84" customFormat="1" ht="30" x14ac:dyDescent="0.25">
      <c r="A9" s="141"/>
      <c r="B9" s="142" t="s">
        <v>455</v>
      </c>
      <c r="C9" s="143" t="s">
        <v>456</v>
      </c>
      <c r="D9" s="143" t="s">
        <v>457</v>
      </c>
      <c r="E9" s="144" t="s">
        <v>458</v>
      </c>
    </row>
    <row r="10" spans="1:6" s="147" customFormat="1" ht="24.95" customHeight="1" x14ac:dyDescent="0.2">
      <c r="A10" s="184" t="s">
        <v>478</v>
      </c>
      <c r="B10" s="185" t="str">
        <f>'1.Pripravljalna dela_GOO'!$B$58</f>
        <v>PRIPRAVLJALNA DELA OBSTOJEČI OBJEKT</v>
      </c>
      <c r="C10" s="145">
        <f>'1.Pripravljalna dela_GOO'!$F$58</f>
        <v>0</v>
      </c>
      <c r="D10" s="145">
        <f>'1.Pripravljalna dela_GOO'!$H$58</f>
        <v>0</v>
      </c>
      <c r="E10" s="146">
        <f>'1.Pripravljalna dela_GOO'!$J$58</f>
        <v>0</v>
      </c>
    </row>
    <row r="11" spans="1:6" s="147" customFormat="1" ht="24.95" customHeight="1" x14ac:dyDescent="0.2">
      <c r="A11" s="184" t="s">
        <v>479</v>
      </c>
      <c r="B11" s="185" t="str">
        <f>'2.Rušitvena dela_GOO'!$B$141</f>
        <v>RUŠITVENA DELA OBSTOJEČI OBJEKT</v>
      </c>
      <c r="C11" s="145">
        <f>'2.Rušitvena dela_GOO'!$F$141</f>
        <v>0</v>
      </c>
      <c r="D11" s="145">
        <f>'2.Rušitvena dela_GOO'!$H$141</f>
        <v>0</v>
      </c>
      <c r="E11" s="146">
        <f>'2.Rušitvena dela_GOO'!$J$141</f>
        <v>0</v>
      </c>
    </row>
    <row r="12" spans="1:6" s="147" customFormat="1" ht="24.95" customHeight="1" x14ac:dyDescent="0.2">
      <c r="A12" s="184" t="s">
        <v>480</v>
      </c>
      <c r="B12" s="185" t="str">
        <f>'3.Betonska dela_GOO'!$B$45</f>
        <v>BETONSKA DELA OBSTOJEČI OBJEKT</v>
      </c>
      <c r="C12" s="145">
        <f>'3.Betonska dela_GOO'!$F$45</f>
        <v>0</v>
      </c>
      <c r="D12" s="145">
        <f>'3.Betonska dela_GOO'!$H$45</f>
        <v>0</v>
      </c>
      <c r="E12" s="146">
        <f>'3.Betonska dela_GOO'!$J$45</f>
        <v>0</v>
      </c>
    </row>
    <row r="13" spans="1:6" s="147" customFormat="1" ht="24.95" customHeight="1" x14ac:dyDescent="0.2">
      <c r="A13" s="184" t="s">
        <v>481</v>
      </c>
      <c r="B13" s="185" t="str">
        <f>'4.Tesarska dela_GOO'!$B$43</f>
        <v>TESARSKA DELA OBSTOJEČI OBJEKT</v>
      </c>
      <c r="C13" s="145">
        <f>'4.Tesarska dela_GOO'!$F$43</f>
        <v>0</v>
      </c>
      <c r="D13" s="145">
        <f>'4.Tesarska dela_GOO'!$H$43</f>
        <v>0</v>
      </c>
      <c r="E13" s="146">
        <f>'4.Tesarska dela_GOO'!$J$43</f>
        <v>0</v>
      </c>
    </row>
    <row r="14" spans="1:6" s="147" customFormat="1" ht="24.95" customHeight="1" x14ac:dyDescent="0.2">
      <c r="A14" s="184" t="s">
        <v>482</v>
      </c>
      <c r="B14" s="185" t="str">
        <f>'5.Zidarska dela_GOO'!$B$174</f>
        <v>ZIDARSKA DELA OBSTOJEČI OBJEKT</v>
      </c>
      <c r="C14" s="145">
        <f>'5.Zidarska dela_GOO'!$F$174</f>
        <v>0</v>
      </c>
      <c r="D14" s="145">
        <f>'5.Zidarska dela_GOO'!$H$174</f>
        <v>0</v>
      </c>
      <c r="E14" s="146">
        <f>'5.Zidarska dela_GOO'!$J$174</f>
        <v>0</v>
      </c>
    </row>
    <row r="15" spans="1:6" s="147" customFormat="1" ht="24.95" customHeight="1" x14ac:dyDescent="0.2">
      <c r="A15" s="184" t="s">
        <v>483</v>
      </c>
      <c r="B15" s="185" t="str">
        <f>'6.Fasada_GOO'!$B$110</f>
        <v>FASADA OBSTOJEČI OBJEKT</v>
      </c>
      <c r="C15" s="145">
        <f>'6.Fasada_GOO'!$F$110</f>
        <v>0</v>
      </c>
      <c r="D15" s="145">
        <f>'6.Fasada_GOO'!$H$110</f>
        <v>0</v>
      </c>
      <c r="E15" s="146">
        <f>'6.Fasada_GOO'!$J$110</f>
        <v>0</v>
      </c>
    </row>
    <row r="16" spans="1:6" s="152" customFormat="1" ht="24.95" customHeight="1" thickBot="1" x14ac:dyDescent="0.3">
      <c r="A16" s="148"/>
      <c r="B16" s="149" t="s">
        <v>540</v>
      </c>
      <c r="C16" s="150">
        <f>SUM(C10:C15)</f>
        <v>0</v>
      </c>
      <c r="D16" s="150">
        <f>SUM(D10:D15)</f>
        <v>0</v>
      </c>
      <c r="E16" s="151">
        <f>SUM(E10:E15)</f>
        <v>0</v>
      </c>
    </row>
    <row r="17" spans="1:9" ht="20.100000000000001" customHeight="1" x14ac:dyDescent="0.25">
      <c r="A17" s="153"/>
    </row>
    <row r="18" spans="1:9" x14ac:dyDescent="0.25">
      <c r="B18" s="246" t="s">
        <v>614</v>
      </c>
      <c r="C18" s="155"/>
      <c r="D18" s="154"/>
      <c r="E18" s="154"/>
      <c r="F18" s="154"/>
      <c r="G18" s="154"/>
      <c r="H18" s="154"/>
      <c r="I18" s="154"/>
    </row>
    <row r="19" spans="1:9" x14ac:dyDescent="0.25">
      <c r="B19" s="246" t="s">
        <v>615</v>
      </c>
      <c r="C19" s="155"/>
      <c r="D19" s="154"/>
      <c r="E19" s="154"/>
      <c r="F19" s="154"/>
      <c r="G19" s="154"/>
      <c r="H19" s="154"/>
      <c r="I19" s="154"/>
    </row>
    <row r="20" spans="1:9" x14ac:dyDescent="0.25">
      <c r="B20" s="94" t="s">
        <v>616</v>
      </c>
    </row>
    <row r="21" spans="1:9" x14ac:dyDescent="0.25">
      <c r="B21" s="247" t="s">
        <v>617</v>
      </c>
    </row>
    <row r="22" spans="1:9" x14ac:dyDescent="0.25">
      <c r="B22" s="246" t="s">
        <v>618</v>
      </c>
    </row>
    <row r="23" spans="1:9" x14ac:dyDescent="0.25">
      <c r="B23" s="246" t="s">
        <v>619</v>
      </c>
    </row>
    <row r="24" spans="1:9" x14ac:dyDescent="0.25">
      <c r="B24" s="246" t="s">
        <v>620</v>
      </c>
    </row>
    <row r="25" spans="1:9" x14ac:dyDescent="0.25">
      <c r="B25" s="246" t="s">
        <v>621</v>
      </c>
    </row>
    <row r="26" spans="1:9" x14ac:dyDescent="0.25">
      <c r="B26" s="246" t="s">
        <v>622</v>
      </c>
    </row>
    <row r="27" spans="1:9" x14ac:dyDescent="0.25">
      <c r="B27" s="246" t="s">
        <v>623</v>
      </c>
    </row>
    <row r="28" spans="1:9" x14ac:dyDescent="0.25">
      <c r="B28" s="248" t="s">
        <v>624</v>
      </c>
    </row>
    <row r="29" spans="1:9" x14ac:dyDescent="0.25">
      <c r="B29" s="249" t="s">
        <v>625</v>
      </c>
    </row>
    <row r="30" spans="1:9" x14ac:dyDescent="0.25">
      <c r="B30" s="249" t="s">
        <v>626</v>
      </c>
    </row>
    <row r="31" spans="1:9" x14ac:dyDescent="0.25">
      <c r="B31" s="94" t="s">
        <v>627</v>
      </c>
    </row>
    <row r="32" spans="1:9" x14ac:dyDescent="0.25">
      <c r="B32" s="94" t="s">
        <v>628</v>
      </c>
    </row>
    <row r="33" spans="2:2" x14ac:dyDescent="0.25">
      <c r="B33" s="94" t="s">
        <v>629</v>
      </c>
    </row>
    <row r="34" spans="2:2" x14ac:dyDescent="0.25">
      <c r="B34" s="94" t="s">
        <v>630</v>
      </c>
    </row>
    <row r="35" spans="2:2" x14ac:dyDescent="0.25">
      <c r="B35" s="94" t="s">
        <v>631</v>
      </c>
    </row>
    <row r="36" spans="2:2" x14ac:dyDescent="0.25">
      <c r="B36" s="94" t="s">
        <v>632</v>
      </c>
    </row>
    <row r="37" spans="2:2" x14ac:dyDescent="0.25">
      <c r="B37" s="94" t="s">
        <v>633</v>
      </c>
    </row>
    <row r="38" spans="2:2" x14ac:dyDescent="0.25">
      <c r="B38" s="94" t="s">
        <v>634</v>
      </c>
    </row>
    <row r="39" spans="2:2" x14ac:dyDescent="0.25">
      <c r="B39" s="94" t="s">
        <v>635</v>
      </c>
    </row>
    <row r="40" spans="2:2" x14ac:dyDescent="0.25">
      <c r="B40" s="94" t="s">
        <v>636</v>
      </c>
    </row>
    <row r="41" spans="2:2" x14ac:dyDescent="0.25">
      <c r="B41" s="94" t="s">
        <v>637</v>
      </c>
    </row>
    <row r="42" spans="2:2" x14ac:dyDescent="0.25">
      <c r="B42" s="94" t="s">
        <v>638</v>
      </c>
    </row>
    <row r="43" spans="2:2" x14ac:dyDescent="0.25">
      <c r="B43" s="94" t="s">
        <v>639</v>
      </c>
    </row>
    <row r="44" spans="2:2" x14ac:dyDescent="0.25">
      <c r="B44" s="94" t="s">
        <v>640</v>
      </c>
    </row>
    <row r="45" spans="2:2" x14ac:dyDescent="0.25">
      <c r="B45" s="94" t="s">
        <v>641</v>
      </c>
    </row>
    <row r="46" spans="2:2" x14ac:dyDescent="0.25">
      <c r="B46" s="94" t="s">
        <v>642</v>
      </c>
    </row>
    <row r="47" spans="2:2" x14ac:dyDescent="0.25">
      <c r="B47" s="94" t="s">
        <v>643</v>
      </c>
    </row>
    <row r="48" spans="2:2" x14ac:dyDescent="0.25">
      <c r="B48" s="94" t="s">
        <v>644</v>
      </c>
    </row>
    <row r="49" spans="2:2" x14ac:dyDescent="0.25">
      <c r="B49" s="94" t="s">
        <v>645</v>
      </c>
    </row>
    <row r="50" spans="2:2" x14ac:dyDescent="0.25">
      <c r="B50" s="94" t="s">
        <v>646</v>
      </c>
    </row>
    <row r="51" spans="2:2" x14ac:dyDescent="0.25">
      <c r="B51" s="94" t="s">
        <v>647</v>
      </c>
    </row>
    <row r="52" spans="2:2" x14ac:dyDescent="0.25">
      <c r="B52" s="94" t="s">
        <v>648</v>
      </c>
    </row>
    <row r="53" spans="2:2" x14ac:dyDescent="0.25">
      <c r="B53" s="94" t="s">
        <v>649</v>
      </c>
    </row>
    <row r="54" spans="2:2" x14ac:dyDescent="0.25">
      <c r="B54" s="94" t="s">
        <v>650</v>
      </c>
    </row>
    <row r="55" spans="2:2" x14ac:dyDescent="0.25">
      <c r="B55" s="94" t="s">
        <v>651</v>
      </c>
    </row>
    <row r="56" spans="2:2" x14ac:dyDescent="0.25">
      <c r="B56" s="94" t="s">
        <v>652</v>
      </c>
    </row>
    <row r="57" spans="2:2" x14ac:dyDescent="0.25">
      <c r="B57" s="94" t="s">
        <v>653</v>
      </c>
    </row>
    <row r="58" spans="2:2" x14ac:dyDescent="0.25">
      <c r="B58" s="94" t="s">
        <v>654</v>
      </c>
    </row>
    <row r="59" spans="2:2" x14ac:dyDescent="0.25">
      <c r="B59" s="94" t="s">
        <v>655</v>
      </c>
    </row>
    <row r="60" spans="2:2" x14ac:dyDescent="0.25">
      <c r="B60" s="94" t="s">
        <v>656</v>
      </c>
    </row>
    <row r="61" spans="2:2" x14ac:dyDescent="0.25">
      <c r="B61" s="94" t="s">
        <v>657</v>
      </c>
    </row>
    <row r="62" spans="2:2" x14ac:dyDescent="0.25">
      <c r="B62" s="94" t="s">
        <v>658</v>
      </c>
    </row>
    <row r="63" spans="2:2" x14ac:dyDescent="0.25">
      <c r="B63" s="94" t="s">
        <v>659</v>
      </c>
    </row>
    <row r="64" spans="2:2" x14ac:dyDescent="0.25">
      <c r="B64" s="94" t="s">
        <v>660</v>
      </c>
    </row>
    <row r="65" spans="2:2" x14ac:dyDescent="0.25">
      <c r="B65" s="94" t="s">
        <v>661</v>
      </c>
    </row>
    <row r="66" spans="2:2" x14ac:dyDescent="0.25">
      <c r="B66" s="94" t="s">
        <v>662</v>
      </c>
    </row>
    <row r="67" spans="2:2" x14ac:dyDescent="0.25">
      <c r="B67" s="94" t="s">
        <v>663</v>
      </c>
    </row>
    <row r="68" spans="2:2" x14ac:dyDescent="0.25">
      <c r="B68" s="94" t="s">
        <v>664</v>
      </c>
    </row>
    <row r="69" spans="2:2" x14ac:dyDescent="0.25">
      <c r="B69" s="94" t="s">
        <v>665</v>
      </c>
    </row>
    <row r="70" spans="2:2" x14ac:dyDescent="0.25">
      <c r="B70" s="94" t="s">
        <v>666</v>
      </c>
    </row>
    <row r="71" spans="2:2" x14ac:dyDescent="0.25">
      <c r="B71" s="94" t="s">
        <v>667</v>
      </c>
    </row>
    <row r="72" spans="2:2" x14ac:dyDescent="0.25">
      <c r="B72" s="94" t="s">
        <v>668</v>
      </c>
    </row>
    <row r="73" spans="2:2" x14ac:dyDescent="0.25">
      <c r="B73" s="94" t="s">
        <v>669</v>
      </c>
    </row>
    <row r="74" spans="2:2" x14ac:dyDescent="0.25">
      <c r="B74" s="94" t="s">
        <v>670</v>
      </c>
    </row>
    <row r="75" spans="2:2" x14ac:dyDescent="0.25">
      <c r="B75" s="94" t="s">
        <v>671</v>
      </c>
    </row>
    <row r="76" spans="2:2" x14ac:dyDescent="0.25">
      <c r="B76" s="94" t="s">
        <v>672</v>
      </c>
    </row>
    <row r="77" spans="2:2" x14ac:dyDescent="0.25">
      <c r="B77" s="94" t="s">
        <v>673</v>
      </c>
    </row>
    <row r="78" spans="2:2" x14ac:dyDescent="0.25">
      <c r="B78" s="94" t="s">
        <v>674</v>
      </c>
    </row>
    <row r="79" spans="2:2" x14ac:dyDescent="0.25">
      <c r="B79" s="94" t="s">
        <v>675</v>
      </c>
    </row>
    <row r="80" spans="2:2" x14ac:dyDescent="0.25">
      <c r="B80" s="94" t="s">
        <v>676</v>
      </c>
    </row>
    <row r="81" spans="2:2" x14ac:dyDescent="0.25">
      <c r="B81" s="94" t="s">
        <v>677</v>
      </c>
    </row>
    <row r="82" spans="2:2" x14ac:dyDescent="0.25">
      <c r="B82" s="94" t="s">
        <v>678</v>
      </c>
    </row>
    <row r="83" spans="2:2" x14ac:dyDescent="0.25">
      <c r="B83" s="94" t="s">
        <v>679</v>
      </c>
    </row>
    <row r="84" spans="2:2" x14ac:dyDescent="0.25">
      <c r="B84" s="94" t="s">
        <v>680</v>
      </c>
    </row>
    <row r="85" spans="2:2" x14ac:dyDescent="0.25">
      <c r="B85" s="94" t="s">
        <v>681</v>
      </c>
    </row>
    <row r="86" spans="2:2" x14ac:dyDescent="0.25">
      <c r="B86" s="94" t="s">
        <v>682</v>
      </c>
    </row>
    <row r="87" spans="2:2" x14ac:dyDescent="0.25">
      <c r="B87" s="94" t="s">
        <v>683</v>
      </c>
    </row>
    <row r="88" spans="2:2" x14ac:dyDescent="0.25">
      <c r="B88" s="94" t="s">
        <v>684</v>
      </c>
    </row>
    <row r="89" spans="2:2" x14ac:dyDescent="0.25">
      <c r="B89" s="94" t="s">
        <v>685</v>
      </c>
    </row>
    <row r="90" spans="2:2" x14ac:dyDescent="0.25">
      <c r="B90" s="94" t="s">
        <v>686</v>
      </c>
    </row>
    <row r="91" spans="2:2" x14ac:dyDescent="0.25">
      <c r="B91" s="94" t="s">
        <v>687</v>
      </c>
    </row>
    <row r="92" spans="2:2" x14ac:dyDescent="0.25">
      <c r="B92" s="94" t="s">
        <v>688</v>
      </c>
    </row>
  </sheetData>
  <sheetProtection algorithmName="SHA-512" hashValue="Egrnd27AsQ1tI7hcCr2kGTQ3+4zh4w1gVJ23lT13k6x982VsjNnihL+BZEqo9BK3ig/AwFu+BqhoyFuqkiiLGQ==" saltValue="DN0P9sKnXcNZmgUJRCI/lg==" spinCount="100000" sheet="1" objects="1" scenarios="1"/>
  <mergeCells count="1">
    <mergeCell ref="B5:E5"/>
  </mergeCells>
  <pageMargins left="0.70866141732283472" right="0.70866141732283472" top="0.74803149606299213" bottom="0.74803149606299213" header="0.31496062992125984" footer="0.31496062992125984"/>
  <pageSetup paperSize="9" scale="58" fitToHeight="0" orientation="portrait" r:id="rId1"/>
  <headerFooter>
    <oddHeader>&amp;C&amp;F</oddHeader>
    <oddFooter>&amp;L&amp;A&amp;R&amp;P /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I71"/>
  <sheetViews>
    <sheetView showZeros="0" zoomScaleNormal="100" zoomScaleSheetLayoutView="110" workbookViewId="0">
      <selection activeCell="B33" sqref="B33"/>
    </sheetView>
  </sheetViews>
  <sheetFormatPr defaultColWidth="9.140625" defaultRowHeight="15" x14ac:dyDescent="0.25"/>
  <cols>
    <col min="1" max="1" width="8.85546875" customWidth="1"/>
    <col min="2" max="2" width="70.5703125" style="182" customWidth="1"/>
    <col min="3" max="3" width="9.85546875" style="183" bestFit="1" customWidth="1"/>
    <col min="4" max="4" width="13.85546875" style="161" customWidth="1"/>
    <col min="5" max="5" width="16.42578125" style="161" customWidth="1"/>
    <col min="6" max="8" width="17.5703125" style="161" customWidth="1"/>
    <col min="9" max="9" width="19.28515625" style="127"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9" s="78" customFormat="1" ht="26.25" x14ac:dyDescent="0.4">
      <c r="A1" s="195" t="s">
        <v>541</v>
      </c>
      <c r="B1" s="198" t="s">
        <v>583</v>
      </c>
      <c r="C1" s="189"/>
      <c r="D1" s="190"/>
      <c r="E1" s="190"/>
      <c r="F1" s="190"/>
      <c r="G1" s="190"/>
      <c r="H1" s="190"/>
      <c r="I1" s="190"/>
    </row>
    <row r="3" spans="1:9" s="78" customFormat="1" ht="26.25" x14ac:dyDescent="0.4">
      <c r="A3" s="196"/>
      <c r="B3" s="38" t="s">
        <v>689</v>
      </c>
      <c r="C3" s="189"/>
      <c r="D3" s="190"/>
      <c r="E3" s="190"/>
      <c r="F3" s="190"/>
      <c r="G3" s="190"/>
      <c r="H3" s="190"/>
      <c r="I3" s="190"/>
    </row>
    <row r="4" spans="1:9" x14ac:dyDescent="0.25">
      <c r="A4" s="156"/>
      <c r="B4" s="157"/>
      <c r="C4" s="159"/>
      <c r="D4" s="160"/>
      <c r="E4" s="160"/>
    </row>
    <row r="5" spans="1:9" ht="60" x14ac:dyDescent="0.25">
      <c r="B5" s="253" t="s">
        <v>690</v>
      </c>
    </row>
    <row r="6" spans="1:9" ht="75" x14ac:dyDescent="0.25">
      <c r="B6" s="253" t="s">
        <v>691</v>
      </c>
    </row>
    <row r="7" spans="1:9" x14ac:dyDescent="0.25">
      <c r="B7" s="253"/>
    </row>
    <row r="8" spans="1:9" ht="45" x14ac:dyDescent="0.25">
      <c r="B8" s="254" t="s">
        <v>737</v>
      </c>
    </row>
    <row r="9" spans="1:9" x14ac:dyDescent="0.25">
      <c r="B9" s="254"/>
    </row>
    <row r="10" spans="1:9" ht="90" x14ac:dyDescent="0.25">
      <c r="B10" s="253" t="s">
        <v>692</v>
      </c>
    </row>
    <row r="11" spans="1:9" ht="75" x14ac:dyDescent="0.25">
      <c r="B11" s="253" t="s">
        <v>693</v>
      </c>
    </row>
    <row r="12" spans="1:9" x14ac:dyDescent="0.25">
      <c r="B12" s="253"/>
    </row>
    <row r="13" spans="1:9" ht="105" x14ac:dyDescent="0.25">
      <c r="B13" s="253" t="s">
        <v>694</v>
      </c>
    </row>
    <row r="14" spans="1:9" x14ac:dyDescent="0.25">
      <c r="B14" s="253"/>
    </row>
    <row r="15" spans="1:9" ht="30" x14ac:dyDescent="0.25">
      <c r="B15" s="253" t="s">
        <v>695</v>
      </c>
    </row>
    <row r="16" spans="1:9" x14ac:dyDescent="0.25">
      <c r="B16" s="253"/>
    </row>
    <row r="17" spans="2:2" ht="30" x14ac:dyDescent="0.25">
      <c r="B17" s="253" t="s">
        <v>696</v>
      </c>
    </row>
    <row r="18" spans="2:2" ht="60" x14ac:dyDescent="0.25">
      <c r="B18" s="253" t="s">
        <v>697</v>
      </c>
    </row>
    <row r="19" spans="2:2" ht="90" x14ac:dyDescent="0.25">
      <c r="B19" s="253" t="s">
        <v>698</v>
      </c>
    </row>
    <row r="20" spans="2:2" ht="75" x14ac:dyDescent="0.25">
      <c r="B20" s="253" t="s">
        <v>699</v>
      </c>
    </row>
    <row r="21" spans="2:2" x14ac:dyDescent="0.25">
      <c r="B21" s="253"/>
    </row>
    <row r="22" spans="2:2" x14ac:dyDescent="0.25">
      <c r="B22" s="253"/>
    </row>
    <row r="23" spans="2:2" x14ac:dyDescent="0.25">
      <c r="B23" s="252" t="s">
        <v>700</v>
      </c>
    </row>
    <row r="24" spans="2:2" x14ac:dyDescent="0.25">
      <c r="B24" s="253"/>
    </row>
    <row r="25" spans="2:2" ht="30" x14ac:dyDescent="0.25">
      <c r="B25" s="254" t="s">
        <v>701</v>
      </c>
    </row>
    <row r="26" spans="2:2" x14ac:dyDescent="0.25">
      <c r="B26" s="254"/>
    </row>
    <row r="27" spans="2:2" ht="90" x14ac:dyDescent="0.25">
      <c r="B27" s="253" t="s">
        <v>702</v>
      </c>
    </row>
    <row r="28" spans="2:2" x14ac:dyDescent="0.25">
      <c r="B28" s="253"/>
    </row>
    <row r="29" spans="2:2" ht="105" x14ac:dyDescent="0.25">
      <c r="B29" s="253" t="s">
        <v>703</v>
      </c>
    </row>
    <row r="30" spans="2:2" x14ac:dyDescent="0.25">
      <c r="B30" s="253"/>
    </row>
    <row r="31" spans="2:2" ht="165" x14ac:dyDescent="0.25">
      <c r="B31" s="253" t="s">
        <v>704</v>
      </c>
    </row>
    <row r="32" spans="2:2" x14ac:dyDescent="0.25">
      <c r="B32" s="253"/>
    </row>
    <row r="33" spans="2:2" ht="45" x14ac:dyDescent="0.25">
      <c r="B33" s="253" t="s">
        <v>705</v>
      </c>
    </row>
    <row r="34" spans="2:2" x14ac:dyDescent="0.25">
      <c r="B34" s="253" t="s">
        <v>706</v>
      </c>
    </row>
    <row r="35" spans="2:2" x14ac:dyDescent="0.25">
      <c r="B35" s="253" t="s">
        <v>707</v>
      </c>
    </row>
    <row r="36" spans="2:2" x14ac:dyDescent="0.25">
      <c r="B36" s="253" t="s">
        <v>708</v>
      </c>
    </row>
    <row r="37" spans="2:2" ht="30" x14ac:dyDescent="0.25">
      <c r="B37" s="253" t="s">
        <v>709</v>
      </c>
    </row>
    <row r="38" spans="2:2" ht="30" x14ac:dyDescent="0.25">
      <c r="B38" s="253" t="s">
        <v>710</v>
      </c>
    </row>
    <row r="39" spans="2:2" x14ac:dyDescent="0.25">
      <c r="B39" s="253" t="s">
        <v>711</v>
      </c>
    </row>
    <row r="40" spans="2:2" x14ac:dyDescent="0.25">
      <c r="B40" s="253" t="s">
        <v>712</v>
      </c>
    </row>
    <row r="41" spans="2:2" ht="30" x14ac:dyDescent="0.25">
      <c r="B41" s="253" t="s">
        <v>713</v>
      </c>
    </row>
    <row r="42" spans="2:2" ht="75" x14ac:dyDescent="0.25">
      <c r="B42" s="253" t="s">
        <v>714</v>
      </c>
    </row>
    <row r="43" spans="2:2" ht="45" x14ac:dyDescent="0.25">
      <c r="B43" s="253" t="s">
        <v>715</v>
      </c>
    </row>
    <row r="44" spans="2:2" ht="45" x14ac:dyDescent="0.25">
      <c r="B44" s="253" t="s">
        <v>716</v>
      </c>
    </row>
    <row r="45" spans="2:2" ht="30" x14ac:dyDescent="0.25">
      <c r="B45" s="253" t="s">
        <v>717</v>
      </c>
    </row>
    <row r="46" spans="2:2" ht="30" x14ac:dyDescent="0.25">
      <c r="B46" s="253" t="s">
        <v>718</v>
      </c>
    </row>
    <row r="47" spans="2:2" x14ac:dyDescent="0.25">
      <c r="B47" s="253" t="s">
        <v>719</v>
      </c>
    </row>
    <row r="48" spans="2:2" ht="45" x14ac:dyDescent="0.25">
      <c r="B48" s="253" t="s">
        <v>720</v>
      </c>
    </row>
    <row r="49" spans="2:2" ht="30" x14ac:dyDescent="0.25">
      <c r="B49" s="253" t="s">
        <v>721</v>
      </c>
    </row>
    <row r="50" spans="2:2" x14ac:dyDescent="0.25">
      <c r="B50" s="253" t="s">
        <v>722</v>
      </c>
    </row>
    <row r="51" spans="2:2" x14ac:dyDescent="0.25">
      <c r="B51" s="253" t="s">
        <v>723</v>
      </c>
    </row>
    <row r="52" spans="2:2" x14ac:dyDescent="0.25">
      <c r="B52" s="253" t="s">
        <v>724</v>
      </c>
    </row>
    <row r="53" spans="2:2" x14ac:dyDescent="0.25">
      <c r="B53" s="253"/>
    </row>
    <row r="54" spans="2:2" ht="75" x14ac:dyDescent="0.25">
      <c r="B54" s="253" t="s">
        <v>725</v>
      </c>
    </row>
    <row r="55" spans="2:2" x14ac:dyDescent="0.25">
      <c r="B55" s="253"/>
    </row>
    <row r="56" spans="2:2" ht="45" x14ac:dyDescent="0.25">
      <c r="B56" s="253" t="s">
        <v>726</v>
      </c>
    </row>
    <row r="57" spans="2:2" x14ac:dyDescent="0.25">
      <c r="B57" s="253"/>
    </row>
    <row r="58" spans="2:2" ht="150" x14ac:dyDescent="0.25">
      <c r="B58" s="253" t="s">
        <v>727</v>
      </c>
    </row>
    <row r="59" spans="2:2" ht="30" x14ac:dyDescent="0.25">
      <c r="B59" s="253" t="s">
        <v>728</v>
      </c>
    </row>
    <row r="60" spans="2:2" x14ac:dyDescent="0.25">
      <c r="B60" s="253"/>
    </row>
    <row r="61" spans="2:2" x14ac:dyDescent="0.25">
      <c r="B61" s="252" t="s">
        <v>729</v>
      </c>
    </row>
    <row r="62" spans="2:2" x14ac:dyDescent="0.25">
      <c r="B62" s="254"/>
    </row>
    <row r="63" spans="2:2" ht="75" x14ac:dyDescent="0.25">
      <c r="B63" s="253" t="s">
        <v>730</v>
      </c>
    </row>
    <row r="64" spans="2:2" x14ac:dyDescent="0.25">
      <c r="B64" s="253"/>
    </row>
    <row r="65" spans="2:2" ht="105" x14ac:dyDescent="0.25">
      <c r="B65" s="253" t="s">
        <v>731</v>
      </c>
    </row>
    <row r="66" spans="2:2" x14ac:dyDescent="0.25">
      <c r="B66" s="254"/>
    </row>
    <row r="67" spans="2:2" ht="30" x14ac:dyDescent="0.25">
      <c r="B67" s="253" t="s">
        <v>732</v>
      </c>
    </row>
    <row r="68" spans="2:2" x14ac:dyDescent="0.25">
      <c r="B68" s="253" t="s">
        <v>733</v>
      </c>
    </row>
    <row r="69" spans="2:2" ht="75" x14ac:dyDescent="0.25">
      <c r="B69" s="253" t="s">
        <v>734</v>
      </c>
    </row>
    <row r="70" spans="2:2" ht="60" x14ac:dyDescent="0.25">
      <c r="B70" s="253" t="s">
        <v>735</v>
      </c>
    </row>
    <row r="71" spans="2:2" ht="30" x14ac:dyDescent="0.25">
      <c r="B71" s="253" t="s">
        <v>736</v>
      </c>
    </row>
  </sheetData>
  <sheetProtection algorithmName="SHA-512" hashValue="FGewacFJ63sXlek4l0AQs3BSAiH5D99XL+XB87aQNy2iPRO7G9jExjcVJwHRVUH5AekMcp6c8E0epSTZI1KCRw==" saltValue="TRWDr9LYUEHxeIYmNSm9x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58"/>
  <sheetViews>
    <sheetView showZeros="0" topLeftCell="A9" zoomScaleNormal="100" zoomScaleSheetLayoutView="110" workbookViewId="0">
      <selection activeCell="E29" sqref="E29:E56"/>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0" s="78" customFormat="1" ht="26.25" x14ac:dyDescent="0.4">
      <c r="A1" s="195" t="s">
        <v>541</v>
      </c>
      <c r="B1" s="198" t="s">
        <v>583</v>
      </c>
      <c r="C1" s="269"/>
      <c r="D1" s="270"/>
      <c r="E1" s="194"/>
      <c r="F1" s="190"/>
      <c r="G1" s="190"/>
      <c r="H1" s="190"/>
      <c r="I1" s="190"/>
      <c r="J1" s="190"/>
    </row>
    <row r="3" spans="1:10" s="78" customFormat="1" ht="26.25" x14ac:dyDescent="0.4">
      <c r="A3" s="187">
        <v>1</v>
      </c>
      <c r="B3" s="38" t="s">
        <v>534</v>
      </c>
      <c r="C3" s="269"/>
      <c r="D3" s="270"/>
      <c r="E3" s="194"/>
      <c r="F3" s="190"/>
      <c r="G3" s="190"/>
      <c r="H3" s="190"/>
      <c r="I3" s="190"/>
      <c r="J3" s="190"/>
    </row>
    <row r="4" spans="1:10" x14ac:dyDescent="0.25">
      <c r="A4" s="156"/>
      <c r="B4" s="157"/>
      <c r="C4" s="158"/>
      <c r="D4" s="159"/>
      <c r="E4" s="191"/>
      <c r="F4" s="160"/>
    </row>
    <row r="5" spans="1:10" ht="30" x14ac:dyDescent="0.25">
      <c r="A5" s="255" t="s">
        <v>738</v>
      </c>
      <c r="B5" s="256" t="s">
        <v>739</v>
      </c>
      <c r="C5" s="162"/>
      <c r="D5" s="163"/>
      <c r="E5" s="192"/>
      <c r="F5" s="164"/>
    </row>
    <row r="6" spans="1:10" ht="45" x14ac:dyDescent="0.25">
      <c r="A6" s="257"/>
      <c r="B6" s="258" t="s">
        <v>740</v>
      </c>
      <c r="C6" s="162"/>
      <c r="D6" s="163"/>
      <c r="E6" s="192"/>
      <c r="F6" s="164"/>
    </row>
    <row r="7" spans="1:10" x14ac:dyDescent="0.25">
      <c r="B7" s="165"/>
      <c r="C7" s="162"/>
      <c r="D7" s="163"/>
      <c r="E7" s="192"/>
      <c r="F7" s="164"/>
    </row>
    <row r="8" spans="1:10" ht="30" x14ac:dyDescent="0.25">
      <c r="A8" s="257" t="s">
        <v>468</v>
      </c>
      <c r="B8" s="259" t="s">
        <v>741</v>
      </c>
      <c r="C8" s="162"/>
      <c r="D8" s="163"/>
      <c r="E8" s="192"/>
      <c r="F8" s="164"/>
    </row>
    <row r="9" spans="1:10" x14ac:dyDescent="0.25">
      <c r="A9" s="257"/>
      <c r="B9" s="256"/>
      <c r="C9" s="162"/>
      <c r="D9" s="163"/>
      <c r="E9" s="192"/>
      <c r="F9" s="164"/>
    </row>
    <row r="10" spans="1:10" x14ac:dyDescent="0.25">
      <c r="A10" s="257" t="s">
        <v>470</v>
      </c>
      <c r="B10" s="259" t="s">
        <v>742</v>
      </c>
      <c r="C10" s="162"/>
      <c r="D10" s="163"/>
      <c r="E10" s="192"/>
      <c r="F10" s="164"/>
    </row>
    <row r="11" spans="1:10" x14ac:dyDescent="0.25">
      <c r="A11" s="257"/>
      <c r="B11" s="259"/>
      <c r="C11" s="162"/>
      <c r="D11" s="163"/>
      <c r="E11" s="192"/>
      <c r="F11" s="164"/>
    </row>
    <row r="12" spans="1:10" ht="30" x14ac:dyDescent="0.25">
      <c r="A12" s="257" t="s">
        <v>492</v>
      </c>
      <c r="B12" s="259" t="s">
        <v>743</v>
      </c>
      <c r="C12" s="162"/>
      <c r="D12" s="163"/>
      <c r="E12" s="192"/>
      <c r="F12" s="164"/>
    </row>
    <row r="13" spans="1:10" x14ac:dyDescent="0.25">
      <c r="A13" s="257"/>
      <c r="B13" s="259"/>
      <c r="C13" s="162"/>
      <c r="D13" s="163"/>
      <c r="E13" s="192"/>
      <c r="F13" s="164"/>
    </row>
    <row r="14" spans="1:10" x14ac:dyDescent="0.25">
      <c r="A14" s="257" t="s">
        <v>493</v>
      </c>
      <c r="B14" s="259" t="s">
        <v>744</v>
      </c>
      <c r="C14" s="162"/>
      <c r="D14" s="163"/>
      <c r="E14" s="192"/>
      <c r="F14" s="164"/>
    </row>
    <row r="15" spans="1:10" x14ac:dyDescent="0.25">
      <c r="A15" s="257"/>
      <c r="B15" s="259"/>
      <c r="C15" s="162"/>
      <c r="D15" s="163"/>
      <c r="E15" s="192"/>
      <c r="F15" s="164"/>
    </row>
    <row r="16" spans="1:10" ht="45" x14ac:dyDescent="0.25">
      <c r="A16" s="257" t="s">
        <v>494</v>
      </c>
      <c r="B16" s="259" t="s">
        <v>745</v>
      </c>
      <c r="C16" s="162"/>
      <c r="D16" s="163"/>
      <c r="E16" s="192"/>
      <c r="F16" s="164"/>
    </row>
    <row r="17" spans="1:11" x14ac:dyDescent="0.25">
      <c r="A17" s="257"/>
      <c r="B17" s="259"/>
      <c r="C17" s="162"/>
      <c r="D17" s="163"/>
      <c r="E17" s="192"/>
      <c r="F17" s="164"/>
    </row>
    <row r="18" spans="1:11" ht="45" x14ac:dyDescent="0.25">
      <c r="A18" s="260" t="s">
        <v>495</v>
      </c>
      <c r="B18" s="251" t="s">
        <v>746</v>
      </c>
      <c r="C18" s="162"/>
      <c r="D18" s="163"/>
      <c r="E18" s="192"/>
      <c r="F18" s="164"/>
    </row>
    <row r="19" spans="1:11" x14ac:dyDescent="0.25">
      <c r="A19" s="260"/>
      <c r="B19" s="251"/>
      <c r="C19" s="162"/>
      <c r="D19" s="163"/>
      <c r="E19" s="192"/>
      <c r="F19" s="164"/>
    </row>
    <row r="20" spans="1:11" x14ac:dyDescent="0.25">
      <c r="A20" s="260" t="s">
        <v>521</v>
      </c>
      <c r="B20" s="251" t="s">
        <v>747</v>
      </c>
      <c r="C20" s="162"/>
      <c r="D20" s="163"/>
      <c r="E20" s="192"/>
      <c r="F20" s="164"/>
    </row>
    <row r="21" spans="1:11" x14ac:dyDescent="0.25">
      <c r="A21" s="257"/>
      <c r="B21" s="259"/>
      <c r="C21" s="162"/>
      <c r="D21" s="163"/>
      <c r="E21" s="192"/>
      <c r="F21" s="164"/>
    </row>
    <row r="22" spans="1:11" x14ac:dyDescent="0.25">
      <c r="A22" s="257" t="s">
        <v>750</v>
      </c>
      <c r="B22" s="259" t="s">
        <v>751</v>
      </c>
      <c r="C22" s="162"/>
      <c r="D22" s="163"/>
      <c r="E22" s="192"/>
      <c r="F22" s="164"/>
    </row>
    <row r="23" spans="1:11" x14ac:dyDescent="0.25">
      <c r="B23" s="259" t="s">
        <v>752</v>
      </c>
      <c r="C23" s="162"/>
      <c r="D23" s="163"/>
      <c r="E23" s="192"/>
      <c r="F23" s="164"/>
    </row>
    <row r="24" spans="1:11" x14ac:dyDescent="0.25">
      <c r="B24" s="259" t="s">
        <v>753</v>
      </c>
      <c r="C24" s="162"/>
      <c r="D24" s="163"/>
      <c r="E24" s="192"/>
      <c r="F24" s="164"/>
    </row>
    <row r="25" spans="1:11" ht="30" x14ac:dyDescent="0.25">
      <c r="B25" s="259" t="s">
        <v>754</v>
      </c>
      <c r="C25" s="162"/>
      <c r="D25" s="163"/>
      <c r="E25" s="192"/>
      <c r="F25" s="164"/>
    </row>
    <row r="26" spans="1:11" x14ac:dyDescent="0.25">
      <c r="B26" s="165"/>
      <c r="C26" s="162"/>
      <c r="D26" s="163"/>
      <c r="E26" s="192"/>
      <c r="F26" s="164"/>
    </row>
    <row r="27" spans="1:11" s="174" customFormat="1" ht="30" x14ac:dyDescent="0.25">
      <c r="A27" s="166" t="s">
        <v>523</v>
      </c>
      <c r="B27" s="167" t="s">
        <v>524</v>
      </c>
      <c r="C27" s="168" t="s">
        <v>525</v>
      </c>
      <c r="D27" s="169" t="s">
        <v>526</v>
      </c>
      <c r="E27" s="170" t="s">
        <v>527</v>
      </c>
      <c r="F27" s="171" t="s">
        <v>528</v>
      </c>
      <c r="G27" s="171" t="s">
        <v>529</v>
      </c>
      <c r="H27" s="171" t="s">
        <v>530</v>
      </c>
      <c r="I27" s="171" t="s">
        <v>531</v>
      </c>
      <c r="J27" s="172" t="s">
        <v>532</v>
      </c>
      <c r="K27" s="173"/>
    </row>
    <row r="29" spans="1:11" x14ac:dyDescent="0.25">
      <c r="A29" s="255" t="s">
        <v>932</v>
      </c>
      <c r="B29" s="256" t="s">
        <v>933</v>
      </c>
      <c r="C29" s="74"/>
      <c r="D29" s="74"/>
      <c r="E29" s="294"/>
      <c r="F29" s="127"/>
    </row>
    <row r="30" spans="1:11" x14ac:dyDescent="0.25">
      <c r="A30" s="257"/>
      <c r="B30" s="259"/>
      <c r="C30" s="74"/>
      <c r="D30" s="74"/>
      <c r="E30" s="294"/>
      <c r="F30" s="127"/>
    </row>
    <row r="31" spans="1:11" x14ac:dyDescent="0.25">
      <c r="A31" s="260" t="s">
        <v>468</v>
      </c>
      <c r="B31" s="383" t="s">
        <v>934</v>
      </c>
      <c r="C31" s="384"/>
      <c r="D31" s="385"/>
      <c r="E31" s="386"/>
      <c r="F31" s="387"/>
    </row>
    <row r="32" spans="1:11" ht="60" x14ac:dyDescent="0.25">
      <c r="A32" s="388"/>
      <c r="B32" s="251" t="s">
        <v>935</v>
      </c>
      <c r="C32" s="384"/>
      <c r="D32" s="384"/>
      <c r="E32" s="386"/>
      <c r="F32" s="387"/>
    </row>
    <row r="33" spans="1:6" x14ac:dyDescent="0.25">
      <c r="A33" s="388"/>
      <c r="B33" s="251" t="s">
        <v>936</v>
      </c>
      <c r="C33" s="384"/>
      <c r="D33" s="384"/>
      <c r="E33" s="386"/>
      <c r="F33" s="387"/>
    </row>
    <row r="34" spans="1:6" ht="30" x14ac:dyDescent="0.25">
      <c r="A34" s="388"/>
      <c r="B34" s="251" t="s">
        <v>937</v>
      </c>
      <c r="C34" s="384"/>
      <c r="D34" s="384"/>
      <c r="E34" s="386"/>
      <c r="F34" s="387"/>
    </row>
    <row r="35" spans="1:6" x14ac:dyDescent="0.25">
      <c r="A35" s="388"/>
      <c r="B35" s="251" t="s">
        <v>938</v>
      </c>
      <c r="C35" s="384"/>
      <c r="D35" s="385"/>
      <c r="E35" s="386"/>
      <c r="F35" s="387"/>
    </row>
    <row r="36" spans="1:6" x14ac:dyDescent="0.25">
      <c r="A36" s="388"/>
      <c r="B36" s="251" t="s">
        <v>939</v>
      </c>
      <c r="C36" s="384"/>
      <c r="D36" s="385"/>
      <c r="E36" s="386"/>
      <c r="F36" s="387"/>
    </row>
    <row r="37" spans="1:6" ht="30" x14ac:dyDescent="0.25">
      <c r="A37" s="388"/>
      <c r="B37" s="251" t="s">
        <v>940</v>
      </c>
      <c r="C37" s="384"/>
      <c r="D37" s="384"/>
      <c r="E37" s="386"/>
      <c r="F37" s="387"/>
    </row>
    <row r="38" spans="1:6" x14ac:dyDescent="0.25">
      <c r="A38" s="388"/>
      <c r="B38" s="251" t="s">
        <v>941</v>
      </c>
      <c r="C38" s="384"/>
      <c r="D38" s="384"/>
      <c r="E38" s="386"/>
      <c r="F38" s="387"/>
    </row>
    <row r="39" spans="1:6" x14ac:dyDescent="0.25">
      <c r="A39" s="388"/>
      <c r="B39" s="251" t="s">
        <v>942</v>
      </c>
      <c r="C39" s="384"/>
      <c r="D39" s="384"/>
      <c r="E39" s="386"/>
      <c r="F39" s="387"/>
    </row>
    <row r="40" spans="1:6" ht="30" x14ac:dyDescent="0.25">
      <c r="A40" s="388"/>
      <c r="B40" s="251" t="s">
        <v>943</v>
      </c>
      <c r="C40" s="384"/>
      <c r="D40" s="385"/>
      <c r="E40" s="386"/>
      <c r="F40" s="387"/>
    </row>
    <row r="41" spans="1:6" x14ac:dyDescent="0.25">
      <c r="A41" s="388"/>
      <c r="B41" s="251" t="s">
        <v>944</v>
      </c>
      <c r="C41" s="384"/>
      <c r="D41" s="385"/>
      <c r="E41" s="386"/>
      <c r="F41" s="387"/>
    </row>
    <row r="42" spans="1:6" x14ac:dyDescent="0.25">
      <c r="A42" s="388"/>
      <c r="B42" s="251" t="s">
        <v>945</v>
      </c>
      <c r="C42" s="384"/>
      <c r="D42" s="385"/>
      <c r="E42" s="386"/>
      <c r="F42" s="387"/>
    </row>
    <row r="43" spans="1:6" x14ac:dyDescent="0.25">
      <c r="A43" s="388"/>
      <c r="B43" s="251" t="s">
        <v>946</v>
      </c>
      <c r="C43" s="384"/>
      <c r="D43" s="385"/>
      <c r="E43" s="386"/>
      <c r="F43" s="387"/>
    </row>
    <row r="44" spans="1:6" ht="30" x14ac:dyDescent="0.25">
      <c r="A44" s="388"/>
      <c r="B44" s="251" t="s">
        <v>947</v>
      </c>
      <c r="C44" s="384"/>
      <c r="D44" s="385"/>
      <c r="E44" s="386"/>
      <c r="F44" s="387"/>
    </row>
    <row r="45" spans="1:6" x14ac:dyDescent="0.25">
      <c r="A45" s="388"/>
      <c r="B45" s="251" t="s">
        <v>948</v>
      </c>
      <c r="C45" s="384"/>
      <c r="D45" s="385"/>
      <c r="E45" s="386"/>
      <c r="F45" s="387"/>
    </row>
    <row r="46" spans="1:6" ht="45" x14ac:dyDescent="0.25">
      <c r="A46" s="388"/>
      <c r="B46" s="251" t="s">
        <v>949</v>
      </c>
      <c r="C46" s="384"/>
      <c r="D46" s="385"/>
      <c r="E46" s="386"/>
      <c r="F46" s="387"/>
    </row>
    <row r="47" spans="1:6" x14ac:dyDescent="0.25">
      <c r="A47" s="388"/>
      <c r="B47" s="251" t="s">
        <v>950</v>
      </c>
      <c r="C47" s="384"/>
      <c r="D47" s="385"/>
      <c r="E47" s="386"/>
      <c r="F47" s="387"/>
    </row>
    <row r="48" spans="1:6" ht="45" x14ac:dyDescent="0.25">
      <c r="A48" s="388"/>
      <c r="B48" s="251" t="s">
        <v>951</v>
      </c>
      <c r="C48" s="389"/>
      <c r="D48" s="390"/>
      <c r="E48" s="386"/>
      <c r="F48" s="387"/>
    </row>
    <row r="49" spans="1:10" ht="30" x14ac:dyDescent="0.25">
      <c r="A49" s="388"/>
      <c r="B49" s="251" t="s">
        <v>952</v>
      </c>
      <c r="C49" s="389"/>
      <c r="D49" s="390"/>
      <c r="E49" s="386"/>
      <c r="F49" s="387"/>
    </row>
    <row r="50" spans="1:10" ht="135" x14ac:dyDescent="0.25">
      <c r="A50" s="388"/>
      <c r="B50" s="251" t="s">
        <v>953</v>
      </c>
      <c r="C50" s="74" t="s">
        <v>613</v>
      </c>
      <c r="D50" s="271">
        <v>0.5</v>
      </c>
      <c r="E50" s="291"/>
      <c r="F50" s="229">
        <f>+E50*D50</f>
        <v>0</v>
      </c>
      <c r="G50" s="430">
        <f>+E50*PK</f>
        <v>0</v>
      </c>
      <c r="H50" s="430">
        <f>+G50*D50</f>
        <v>0</v>
      </c>
      <c r="I50" s="429">
        <f>+E50-G50</f>
        <v>0</v>
      </c>
      <c r="J50" s="429">
        <f>+I50*D50</f>
        <v>0</v>
      </c>
    </row>
    <row r="51" spans="1:10" x14ac:dyDescent="0.25">
      <c r="A51" s="388"/>
      <c r="B51" s="251"/>
      <c r="C51" s="74"/>
      <c r="D51" s="271"/>
      <c r="E51" s="403"/>
      <c r="F51" s="404"/>
      <c r="G51" s="127"/>
      <c r="H51" s="127"/>
      <c r="I51" s="127"/>
    </row>
    <row r="52" spans="1:10" ht="45" x14ac:dyDescent="0.25">
      <c r="A52" s="392" t="s">
        <v>470</v>
      </c>
      <c r="B52" s="394" t="s">
        <v>3637</v>
      </c>
      <c r="C52" s="337" t="s">
        <v>613</v>
      </c>
      <c r="D52" s="398">
        <v>1</v>
      </c>
      <c r="E52" s="291"/>
      <c r="F52" s="229">
        <f>+E52*D52</f>
        <v>0</v>
      </c>
      <c r="G52" s="430">
        <f>+E52*PK</f>
        <v>0</v>
      </c>
      <c r="H52" s="430">
        <f>+G52*D52</f>
        <v>0</v>
      </c>
      <c r="I52" s="429">
        <f>+E52-G52</f>
        <v>0</v>
      </c>
      <c r="J52" s="429">
        <f>+I52*D52</f>
        <v>0</v>
      </c>
    </row>
    <row r="53" spans="1:10" x14ac:dyDescent="0.25">
      <c r="A53" s="725"/>
      <c r="B53" s="394"/>
      <c r="C53" s="337"/>
      <c r="D53" s="398"/>
      <c r="E53" s="403"/>
      <c r="F53" s="404"/>
      <c r="G53" s="127"/>
      <c r="H53" s="127"/>
      <c r="I53" s="127"/>
    </row>
    <row r="54" spans="1:10" ht="30" x14ac:dyDescent="0.25">
      <c r="A54" s="392" t="s">
        <v>492</v>
      </c>
      <c r="B54" s="394" t="s">
        <v>967</v>
      </c>
      <c r="C54" s="337" t="s">
        <v>613</v>
      </c>
      <c r="D54" s="398">
        <v>1</v>
      </c>
      <c r="E54" s="291"/>
      <c r="F54" s="229">
        <f>+E54*D54</f>
        <v>0</v>
      </c>
      <c r="G54" s="430">
        <f>+E54*PK</f>
        <v>0</v>
      </c>
      <c r="H54" s="430">
        <f>+G54*D54</f>
        <v>0</v>
      </c>
      <c r="I54" s="429">
        <f>+E54-G54</f>
        <v>0</v>
      </c>
      <c r="J54" s="429">
        <f>+I54*D54</f>
        <v>0</v>
      </c>
    </row>
    <row r="55" spans="1:10" x14ac:dyDescent="0.25">
      <c r="A55" s="725"/>
      <c r="B55" s="394"/>
      <c r="C55" s="337"/>
      <c r="D55" s="398"/>
      <c r="E55" s="403"/>
      <c r="F55" s="404"/>
      <c r="G55" s="127"/>
      <c r="H55" s="127"/>
      <c r="I55" s="127"/>
    </row>
    <row r="56" spans="1:10" ht="390" x14ac:dyDescent="0.25">
      <c r="A56" s="392" t="s">
        <v>493</v>
      </c>
      <c r="B56" s="394" t="s">
        <v>3638</v>
      </c>
      <c r="C56" s="223" t="s">
        <v>613</v>
      </c>
      <c r="D56" s="521">
        <v>1</v>
      </c>
      <c r="E56" s="336"/>
      <c r="F56" s="230">
        <f>+E56*D56</f>
        <v>0</v>
      </c>
      <c r="G56" s="529">
        <f>+E56*PK</f>
        <v>0</v>
      </c>
      <c r="H56" s="529">
        <f>+G56*D56</f>
        <v>0</v>
      </c>
      <c r="I56" s="530">
        <f>+E56-G56</f>
        <v>0</v>
      </c>
      <c r="J56" s="530">
        <f>+I56*D56</f>
        <v>0</v>
      </c>
    </row>
    <row r="57" spans="1:10" x14ac:dyDescent="0.25">
      <c r="A57" s="257"/>
      <c r="B57" s="253"/>
      <c r="C57" s="74"/>
      <c r="D57" s="271"/>
      <c r="E57" s="391"/>
      <c r="F57" s="127"/>
    </row>
    <row r="58" spans="1:10" s="181" customFormat="1" ht="35.1" customHeight="1" x14ac:dyDescent="0.2">
      <c r="A58" s="175"/>
      <c r="B58" s="175" t="s">
        <v>533</v>
      </c>
      <c r="C58" s="176"/>
      <c r="D58" s="177"/>
      <c r="E58" s="178"/>
      <c r="F58" s="179">
        <f>SUM(F28:F57)</f>
        <v>0</v>
      </c>
      <c r="G58" s="180"/>
      <c r="H58" s="179">
        <f>SUM(H28:H57)</f>
        <v>0</v>
      </c>
      <c r="I58" s="180"/>
      <c r="J58" s="179">
        <f>SUM(J28:J57)</f>
        <v>0</v>
      </c>
    </row>
  </sheetData>
  <sheetProtection algorithmName="SHA-512" hashValue="Ql+2vk6aFO3i63pP6mLLW1OOnEyhclTyAa16LYnzgaE3m9TYg+hxfc9ykoZHMPiJTmANlVuP3AJHoKJENAtPUA==" saltValue="ol7x7uxT7u8vqlL+9rJ8E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141"/>
  <sheetViews>
    <sheetView showZeros="0" topLeftCell="A45" zoomScaleNormal="100" zoomScaleSheetLayoutView="110" workbookViewId="0">
      <selection activeCell="E54" sqref="E54:E140"/>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11" max="11" width="15.140625" style="231" customWidth="1"/>
    <col min="12" max="12" width="15.140625"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11" s="78" customFormat="1" ht="26.25" x14ac:dyDescent="0.4">
      <c r="A1" s="195" t="s">
        <v>541</v>
      </c>
      <c r="B1" s="198" t="s">
        <v>583</v>
      </c>
      <c r="C1" s="269"/>
      <c r="D1" s="270"/>
      <c r="E1" s="194"/>
      <c r="F1" s="190"/>
      <c r="G1" s="190"/>
      <c r="H1" s="190"/>
      <c r="I1" s="190"/>
      <c r="J1" s="190"/>
      <c r="K1" s="784"/>
    </row>
    <row r="3" spans="1:11" s="78" customFormat="1" ht="26.25" x14ac:dyDescent="0.4">
      <c r="A3" s="187">
        <v>2</v>
      </c>
      <c r="B3" s="38" t="s">
        <v>535</v>
      </c>
      <c r="C3" s="269"/>
      <c r="D3" s="270"/>
      <c r="E3" s="194"/>
      <c r="F3" s="190"/>
      <c r="G3" s="190"/>
      <c r="H3" s="190"/>
      <c r="I3" s="190"/>
      <c r="J3" s="190"/>
      <c r="K3" s="784"/>
    </row>
    <row r="4" spans="1:11" x14ac:dyDescent="0.25">
      <c r="A4" s="156"/>
      <c r="B4" s="157"/>
      <c r="C4" s="158"/>
      <c r="D4" s="159"/>
      <c r="E4" s="191"/>
      <c r="F4" s="160"/>
    </row>
    <row r="5" spans="1:11" ht="90" x14ac:dyDescent="0.25">
      <c r="B5" s="262" t="s">
        <v>755</v>
      </c>
      <c r="C5" s="162"/>
      <c r="D5" s="163"/>
      <c r="E5" s="192"/>
      <c r="F5" s="164"/>
    </row>
    <row r="6" spans="1:11" x14ac:dyDescent="0.25">
      <c r="B6" s="263" t="s">
        <v>756</v>
      </c>
      <c r="C6" s="162"/>
      <c r="D6" s="163"/>
      <c r="E6" s="192"/>
      <c r="F6" s="164"/>
    </row>
    <row r="7" spans="1:11" ht="45" x14ac:dyDescent="0.25">
      <c r="B7" s="263" t="s">
        <v>757</v>
      </c>
      <c r="C7" s="162"/>
      <c r="D7" s="163"/>
      <c r="E7" s="192"/>
      <c r="F7" s="164"/>
    </row>
    <row r="8" spans="1:11" ht="75" x14ac:dyDescent="0.25">
      <c r="B8" s="263" t="s">
        <v>758</v>
      </c>
      <c r="C8" s="162"/>
      <c r="D8" s="163"/>
      <c r="E8" s="192"/>
      <c r="F8" s="164"/>
    </row>
    <row r="9" spans="1:11" ht="75" x14ac:dyDescent="0.25">
      <c r="B9" s="263" t="s">
        <v>759</v>
      </c>
      <c r="C9" s="162"/>
      <c r="D9" s="163"/>
      <c r="E9" s="192"/>
      <c r="F9" s="164"/>
    </row>
    <row r="10" spans="1:11" ht="45" x14ac:dyDescent="0.25">
      <c r="B10" s="263" t="s">
        <v>760</v>
      </c>
      <c r="C10" s="162"/>
      <c r="D10" s="163"/>
      <c r="E10" s="192"/>
      <c r="F10" s="164"/>
    </row>
    <row r="11" spans="1:11" ht="165" x14ac:dyDescent="0.25">
      <c r="B11" s="263" t="s">
        <v>761</v>
      </c>
      <c r="C11" s="162"/>
      <c r="D11" s="163"/>
      <c r="E11" s="192"/>
      <c r="F11" s="164"/>
    </row>
    <row r="12" spans="1:11" ht="90" x14ac:dyDescent="0.25">
      <c r="B12" s="263" t="s">
        <v>762</v>
      </c>
      <c r="C12" s="162"/>
      <c r="D12" s="163"/>
      <c r="E12" s="192"/>
      <c r="F12" s="164"/>
    </row>
    <row r="13" spans="1:11" ht="45" x14ac:dyDescent="0.25">
      <c r="B13" s="263" t="s">
        <v>763</v>
      </c>
      <c r="C13" s="162"/>
      <c r="D13" s="163"/>
      <c r="E13" s="192"/>
      <c r="F13" s="164"/>
    </row>
    <row r="14" spans="1:11" ht="30" x14ac:dyDescent="0.25">
      <c r="B14" s="263" t="s">
        <v>764</v>
      </c>
      <c r="C14" s="162"/>
      <c r="D14" s="163"/>
      <c r="E14" s="192"/>
      <c r="F14" s="164"/>
    </row>
    <row r="15" spans="1:11" ht="60" x14ac:dyDescent="0.25">
      <c r="B15" s="263" t="s">
        <v>765</v>
      </c>
      <c r="C15" s="162"/>
      <c r="D15" s="163"/>
      <c r="E15" s="192"/>
      <c r="F15" s="164"/>
    </row>
    <row r="16" spans="1:11" ht="90" x14ac:dyDescent="0.25">
      <c r="B16" s="263" t="s">
        <v>766</v>
      </c>
      <c r="C16" s="162"/>
      <c r="D16" s="163"/>
      <c r="E16" s="192"/>
      <c r="F16" s="164"/>
    </row>
    <row r="17" spans="2:6" ht="60" x14ac:dyDescent="0.25">
      <c r="B17" s="263" t="s">
        <v>767</v>
      </c>
      <c r="C17" s="162"/>
      <c r="D17" s="163"/>
      <c r="E17" s="192"/>
      <c r="F17" s="164"/>
    </row>
    <row r="18" spans="2:6" ht="60" x14ac:dyDescent="0.25">
      <c r="B18" s="263" t="s">
        <v>768</v>
      </c>
      <c r="C18" s="162"/>
      <c r="D18" s="163"/>
      <c r="E18" s="192"/>
      <c r="F18" s="164"/>
    </row>
    <row r="19" spans="2:6" x14ac:dyDescent="0.25">
      <c r="B19" s="263"/>
      <c r="C19" s="162"/>
      <c r="D19" s="163"/>
      <c r="E19" s="192"/>
      <c r="F19" s="164"/>
    </row>
    <row r="20" spans="2:6" x14ac:dyDescent="0.25">
      <c r="B20" s="263" t="s">
        <v>756</v>
      </c>
      <c r="C20" s="162"/>
      <c r="D20" s="163"/>
      <c r="E20" s="192"/>
      <c r="F20" s="164"/>
    </row>
    <row r="21" spans="2:6" ht="75" x14ac:dyDescent="0.25">
      <c r="B21" s="263" t="s">
        <v>769</v>
      </c>
      <c r="C21" s="162"/>
      <c r="D21" s="163"/>
      <c r="E21" s="192"/>
      <c r="F21" s="164"/>
    </row>
    <row r="22" spans="2:6" ht="45" x14ac:dyDescent="0.25">
      <c r="B22" s="263" t="s">
        <v>770</v>
      </c>
      <c r="C22" s="162"/>
      <c r="D22" s="163"/>
      <c r="E22" s="192"/>
      <c r="F22" s="164"/>
    </row>
    <row r="23" spans="2:6" ht="45" x14ac:dyDescent="0.25">
      <c r="B23" s="263" t="s">
        <v>771</v>
      </c>
      <c r="C23" s="162"/>
      <c r="D23" s="163"/>
      <c r="E23" s="192"/>
      <c r="F23" s="164"/>
    </row>
    <row r="24" spans="2:6" x14ac:dyDescent="0.25">
      <c r="B24" s="263"/>
      <c r="C24" s="162"/>
      <c r="D24" s="163"/>
      <c r="E24" s="192"/>
      <c r="F24" s="164"/>
    </row>
    <row r="25" spans="2:6" ht="30" x14ac:dyDescent="0.25">
      <c r="B25" s="263" t="s">
        <v>772</v>
      </c>
      <c r="C25" s="162"/>
      <c r="D25" s="163"/>
      <c r="E25" s="192"/>
      <c r="F25" s="164"/>
    </row>
    <row r="26" spans="2:6" ht="30" x14ac:dyDescent="0.25">
      <c r="B26" s="263" t="s">
        <v>773</v>
      </c>
      <c r="C26" s="162"/>
      <c r="D26" s="163"/>
      <c r="E26" s="192"/>
      <c r="F26" s="164"/>
    </row>
    <row r="27" spans="2:6" ht="30" x14ac:dyDescent="0.25">
      <c r="B27" s="263" t="s">
        <v>774</v>
      </c>
      <c r="C27" s="162"/>
      <c r="D27" s="163"/>
      <c r="E27" s="192"/>
      <c r="F27" s="164"/>
    </row>
    <row r="28" spans="2:6" x14ac:dyDescent="0.25">
      <c r="B28" s="263" t="s">
        <v>775</v>
      </c>
      <c r="C28" s="162"/>
      <c r="D28" s="163"/>
      <c r="E28" s="192"/>
      <c r="F28" s="164"/>
    </row>
    <row r="29" spans="2:6" ht="30" x14ac:dyDescent="0.25">
      <c r="B29" s="263" t="s">
        <v>776</v>
      </c>
      <c r="C29" s="162"/>
      <c r="D29" s="163"/>
      <c r="E29" s="192"/>
      <c r="F29" s="164"/>
    </row>
    <row r="30" spans="2:6" ht="30" x14ac:dyDescent="0.25">
      <c r="B30" s="263" t="s">
        <v>777</v>
      </c>
      <c r="C30" s="162"/>
      <c r="D30" s="163"/>
      <c r="E30" s="192"/>
      <c r="F30" s="164"/>
    </row>
    <row r="31" spans="2:6" ht="60" x14ac:dyDescent="0.25">
      <c r="B31" s="263" t="s">
        <v>778</v>
      </c>
      <c r="C31" s="162"/>
      <c r="D31" s="163"/>
      <c r="E31" s="192"/>
      <c r="F31" s="164"/>
    </row>
    <row r="32" spans="2:6" ht="45" x14ac:dyDescent="0.25">
      <c r="B32" s="263" t="s">
        <v>779</v>
      </c>
      <c r="C32" s="162"/>
      <c r="D32" s="163"/>
      <c r="E32" s="192"/>
      <c r="F32" s="164"/>
    </row>
    <row r="33" spans="2:6" ht="30" x14ac:dyDescent="0.25">
      <c r="B33" s="263" t="s">
        <v>780</v>
      </c>
      <c r="C33" s="162"/>
      <c r="D33" s="163"/>
      <c r="E33" s="192"/>
      <c r="F33" s="164"/>
    </row>
    <row r="34" spans="2:6" x14ac:dyDescent="0.25">
      <c r="B34" s="263" t="s">
        <v>781</v>
      </c>
      <c r="C34" s="162"/>
      <c r="D34" s="163"/>
      <c r="E34" s="192"/>
      <c r="F34" s="164"/>
    </row>
    <row r="35" spans="2:6" x14ac:dyDescent="0.25">
      <c r="B35" s="263" t="s">
        <v>782</v>
      </c>
      <c r="C35" s="162"/>
      <c r="D35" s="163"/>
      <c r="E35" s="192"/>
      <c r="F35" s="164"/>
    </row>
    <row r="36" spans="2:6" ht="45" x14ac:dyDescent="0.25">
      <c r="B36" s="263" t="s">
        <v>783</v>
      </c>
      <c r="C36" s="162"/>
      <c r="D36" s="163"/>
      <c r="E36" s="192"/>
      <c r="F36" s="164"/>
    </row>
    <row r="37" spans="2:6" x14ac:dyDescent="0.25">
      <c r="B37" s="263"/>
      <c r="C37" s="162"/>
      <c r="D37" s="163"/>
      <c r="E37" s="192"/>
      <c r="F37" s="164"/>
    </row>
    <row r="38" spans="2:6" x14ac:dyDescent="0.25">
      <c r="B38" s="263" t="s">
        <v>784</v>
      </c>
      <c r="C38" s="162"/>
      <c r="D38" s="163"/>
      <c r="E38" s="192"/>
      <c r="F38" s="164"/>
    </row>
    <row r="39" spans="2:6" ht="30" x14ac:dyDescent="0.25">
      <c r="B39" s="263" t="s">
        <v>785</v>
      </c>
      <c r="C39" s="162"/>
      <c r="D39" s="163"/>
      <c r="E39" s="192"/>
      <c r="F39" s="164"/>
    </row>
    <row r="40" spans="2:6" ht="30" x14ac:dyDescent="0.25">
      <c r="B40" s="263" t="s">
        <v>786</v>
      </c>
      <c r="C40" s="162"/>
      <c r="D40" s="163"/>
      <c r="E40" s="192"/>
      <c r="F40" s="164"/>
    </row>
    <row r="41" spans="2:6" ht="45" x14ac:dyDescent="0.25">
      <c r="B41" s="264" t="s">
        <v>787</v>
      </c>
      <c r="C41" s="162"/>
      <c r="D41" s="163"/>
      <c r="E41" s="192"/>
      <c r="F41" s="164"/>
    </row>
    <row r="42" spans="2:6" ht="15.75" thickBot="1" x14ac:dyDescent="0.3">
      <c r="B42" s="251"/>
      <c r="C42" s="162"/>
      <c r="D42" s="163"/>
      <c r="E42" s="192"/>
      <c r="F42" s="164"/>
    </row>
    <row r="43" spans="2:6" ht="15.75" thickBot="1" x14ac:dyDescent="0.3">
      <c r="B43" s="265" t="s">
        <v>612</v>
      </c>
      <c r="C43" s="162"/>
      <c r="D43" s="163"/>
      <c r="E43" s="192"/>
      <c r="F43" s="164"/>
    </row>
    <row r="44" spans="2:6" ht="120" x14ac:dyDescent="0.25">
      <c r="B44" s="266" t="s">
        <v>788</v>
      </c>
      <c r="C44" s="162"/>
      <c r="D44" s="163"/>
      <c r="E44" s="192"/>
      <c r="F44" s="164"/>
    </row>
    <row r="45" spans="2:6" ht="60.75" thickBot="1" x14ac:dyDescent="0.3">
      <c r="B45" s="267" t="s">
        <v>789</v>
      </c>
      <c r="C45" s="162"/>
      <c r="D45" s="163"/>
      <c r="E45" s="192"/>
      <c r="F45" s="164"/>
    </row>
    <row r="46" spans="2:6" x14ac:dyDescent="0.25">
      <c r="B46" s="259"/>
      <c r="C46" s="162"/>
      <c r="D46" s="163"/>
      <c r="E46" s="192"/>
      <c r="F46" s="164"/>
    </row>
    <row r="47" spans="2:6" x14ac:dyDescent="0.25">
      <c r="B47" s="259"/>
      <c r="C47" s="162"/>
      <c r="D47" s="163"/>
      <c r="E47" s="192"/>
      <c r="F47" s="164"/>
    </row>
    <row r="48" spans="2:6" x14ac:dyDescent="0.25">
      <c r="B48" s="259"/>
      <c r="C48" s="162"/>
      <c r="D48" s="163"/>
      <c r="E48" s="192"/>
      <c r="F48" s="164"/>
    </row>
    <row r="49" spans="1:12" ht="60" x14ac:dyDescent="0.25">
      <c r="B49" s="256" t="s">
        <v>790</v>
      </c>
      <c r="C49" s="162"/>
      <c r="D49" s="163"/>
      <c r="E49" s="192"/>
      <c r="F49" s="164"/>
    </row>
    <row r="50" spans="1:12" ht="105" x14ac:dyDescent="0.25">
      <c r="B50" s="256" t="s">
        <v>791</v>
      </c>
      <c r="C50" s="162"/>
      <c r="D50" s="163"/>
      <c r="E50" s="192"/>
      <c r="F50" s="164"/>
    </row>
    <row r="51" spans="1:12" ht="105" x14ac:dyDescent="0.25">
      <c r="B51" s="268" t="s">
        <v>792</v>
      </c>
      <c r="C51" s="162"/>
      <c r="D51" s="163"/>
      <c r="E51" s="192"/>
      <c r="F51" s="164"/>
    </row>
    <row r="52" spans="1:12" x14ac:dyDescent="0.25">
      <c r="B52" s="165"/>
      <c r="C52" s="162"/>
      <c r="D52" s="163"/>
      <c r="E52" s="192"/>
      <c r="F52" s="164"/>
    </row>
    <row r="53" spans="1:12" s="174" customFormat="1" ht="30" x14ac:dyDescent="0.25">
      <c r="A53" s="166" t="s">
        <v>523</v>
      </c>
      <c r="B53" s="167" t="s">
        <v>524</v>
      </c>
      <c r="C53" s="168" t="s">
        <v>525</v>
      </c>
      <c r="D53" s="169" t="s">
        <v>526</v>
      </c>
      <c r="E53" s="170" t="s">
        <v>527</v>
      </c>
      <c r="F53" s="171" t="s">
        <v>528</v>
      </c>
      <c r="G53" s="171" t="s">
        <v>529</v>
      </c>
      <c r="H53" s="171" t="s">
        <v>530</v>
      </c>
      <c r="I53" s="171" t="s">
        <v>531</v>
      </c>
      <c r="J53" s="172" t="s">
        <v>532</v>
      </c>
      <c r="K53" s="787"/>
    </row>
    <row r="55" spans="1:12" ht="45" x14ac:dyDescent="0.25">
      <c r="A55" s="257" t="s">
        <v>468</v>
      </c>
      <c r="B55" s="698" t="s">
        <v>3639</v>
      </c>
      <c r="C55" s="74" t="s">
        <v>597</v>
      </c>
      <c r="D55" s="271">
        <v>2</v>
      </c>
      <c r="E55" s="291"/>
      <c r="F55" s="229">
        <f>+E55*D55</f>
        <v>0</v>
      </c>
      <c r="G55" s="430">
        <f>+E55*PK</f>
        <v>0</v>
      </c>
      <c r="H55" s="430">
        <f>+G55*D55</f>
        <v>0</v>
      </c>
      <c r="I55" s="429">
        <f>+E55-G55</f>
        <v>0</v>
      </c>
      <c r="J55" s="429">
        <f>+I55*D55</f>
        <v>0</v>
      </c>
      <c r="L55" s="161"/>
    </row>
    <row r="56" spans="1:12" x14ac:dyDescent="0.25">
      <c r="A56" s="257"/>
      <c r="B56" s="259"/>
      <c r="C56" s="74"/>
      <c r="D56" s="271">
        <v>0</v>
      </c>
      <c r="E56" s="294"/>
      <c r="F56" s="127"/>
      <c r="L56" s="161"/>
    </row>
    <row r="57" spans="1:12" x14ac:dyDescent="0.25">
      <c r="A57" s="257"/>
      <c r="B57" s="259"/>
      <c r="C57" s="74"/>
      <c r="D57" s="271">
        <v>0</v>
      </c>
      <c r="E57" s="294"/>
      <c r="F57" s="127"/>
      <c r="L57" s="161"/>
    </row>
    <row r="58" spans="1:12" ht="75" x14ac:dyDescent="0.25">
      <c r="A58" s="724" t="s">
        <v>3640</v>
      </c>
      <c r="B58" s="726" t="s">
        <v>3641</v>
      </c>
      <c r="C58" s="74" t="s">
        <v>597</v>
      </c>
      <c r="D58" s="271">
        <v>1</v>
      </c>
      <c r="E58" s="291"/>
      <c r="F58" s="229">
        <f>+E58*D58</f>
        <v>0</v>
      </c>
      <c r="G58" s="430">
        <f>+E58*PK</f>
        <v>0</v>
      </c>
      <c r="H58" s="430">
        <f>+G58*D58</f>
        <v>0</v>
      </c>
      <c r="I58" s="429">
        <f>+E58-G58</f>
        <v>0</v>
      </c>
      <c r="J58" s="429">
        <f>+I58*D58</f>
        <v>0</v>
      </c>
      <c r="L58" s="161"/>
    </row>
    <row r="59" spans="1:12" x14ac:dyDescent="0.25">
      <c r="A59" s="257"/>
      <c r="B59" s="259"/>
      <c r="C59" s="74"/>
      <c r="D59" s="271">
        <v>0</v>
      </c>
      <c r="E59" s="294"/>
      <c r="F59" s="127"/>
      <c r="L59" s="161"/>
    </row>
    <row r="60" spans="1:12" x14ac:dyDescent="0.25">
      <c r="A60" s="257"/>
      <c r="B60" s="259"/>
      <c r="C60" s="74"/>
      <c r="D60" s="271">
        <v>0</v>
      </c>
      <c r="E60" s="294"/>
      <c r="F60" s="127"/>
      <c r="L60" s="161"/>
    </row>
    <row r="61" spans="1:12" ht="30" x14ac:dyDescent="0.25">
      <c r="A61" s="257" t="s">
        <v>470</v>
      </c>
      <c r="B61" s="259" t="s">
        <v>968</v>
      </c>
      <c r="C61" s="74"/>
      <c r="D61" s="74">
        <v>0</v>
      </c>
      <c r="E61" s="294"/>
      <c r="F61" s="127"/>
      <c r="L61" s="161"/>
    </row>
    <row r="62" spans="1:12" x14ac:dyDescent="0.25">
      <c r="A62" s="257"/>
      <c r="B62" s="259" t="s">
        <v>969</v>
      </c>
      <c r="C62" s="74" t="s">
        <v>597</v>
      </c>
      <c r="D62" s="271">
        <v>5</v>
      </c>
      <c r="E62" s="291"/>
      <c r="F62" s="229">
        <f>+E62*D62</f>
        <v>0</v>
      </c>
      <c r="G62" s="430">
        <f>+E62*PK</f>
        <v>0</v>
      </c>
      <c r="H62" s="430">
        <f>+G62*D62</f>
        <v>0</v>
      </c>
      <c r="I62" s="429">
        <f>+E62-G62</f>
        <v>0</v>
      </c>
      <c r="J62" s="429">
        <f>+I62*D62</f>
        <v>0</v>
      </c>
      <c r="L62" s="161"/>
    </row>
    <row r="63" spans="1:12" x14ac:dyDescent="0.25">
      <c r="A63" s="257"/>
      <c r="B63" s="259" t="s">
        <v>970</v>
      </c>
      <c r="C63" s="74" t="s">
        <v>597</v>
      </c>
      <c r="D63" s="220">
        <v>0</v>
      </c>
      <c r="E63" s="403"/>
      <c r="F63" s="404"/>
      <c r="G63" s="127"/>
      <c r="H63" s="127"/>
      <c r="I63" s="127"/>
      <c r="L63" s="161"/>
    </row>
    <row r="64" spans="1:12" x14ac:dyDescent="0.25">
      <c r="A64" s="257"/>
      <c r="B64" s="259"/>
      <c r="C64" s="74"/>
      <c r="D64" s="271">
        <v>0</v>
      </c>
      <c r="E64" s="294"/>
      <c r="F64" s="127"/>
      <c r="L64" s="161"/>
    </row>
    <row r="65" spans="1:12" x14ac:dyDescent="0.25">
      <c r="A65" s="257"/>
      <c r="B65" s="259"/>
      <c r="C65" s="74"/>
      <c r="D65" s="271">
        <v>0</v>
      </c>
      <c r="E65" s="294"/>
      <c r="F65" s="127"/>
      <c r="L65" s="161"/>
    </row>
    <row r="66" spans="1:12" ht="30" x14ac:dyDescent="0.25">
      <c r="A66" s="257" t="s">
        <v>492</v>
      </c>
      <c r="B66" s="259" t="s">
        <v>971</v>
      </c>
      <c r="C66" s="74"/>
      <c r="D66" s="271">
        <v>0</v>
      </c>
      <c r="E66" s="294"/>
      <c r="F66" s="127"/>
      <c r="L66" s="161"/>
    </row>
    <row r="67" spans="1:12" x14ac:dyDescent="0.25">
      <c r="A67" s="257"/>
      <c r="B67" s="259" t="s">
        <v>972</v>
      </c>
      <c r="C67" s="74" t="s">
        <v>597</v>
      </c>
      <c r="D67" s="271">
        <v>26</v>
      </c>
      <c r="E67" s="291"/>
      <c r="F67" s="229">
        <f>+E67*D67</f>
        <v>0</v>
      </c>
      <c r="G67" s="430">
        <f>+E67*PK</f>
        <v>0</v>
      </c>
      <c r="H67" s="430">
        <f>+G67*D67</f>
        <v>0</v>
      </c>
      <c r="I67" s="429">
        <f>+E67-G67</f>
        <v>0</v>
      </c>
      <c r="J67" s="429">
        <f>+I67*D67</f>
        <v>0</v>
      </c>
      <c r="L67" s="161"/>
    </row>
    <row r="68" spans="1:12" x14ac:dyDescent="0.25">
      <c r="A68" s="257"/>
      <c r="B68" s="259" t="s">
        <v>973</v>
      </c>
      <c r="C68" s="74" t="s">
        <v>597</v>
      </c>
      <c r="D68" s="271">
        <v>28</v>
      </c>
      <c r="E68" s="291"/>
      <c r="F68" s="229">
        <f>+E68*D68</f>
        <v>0</v>
      </c>
      <c r="G68" s="430">
        <f>+E68*PK</f>
        <v>0</v>
      </c>
      <c r="H68" s="430">
        <f>+G68*D68</f>
        <v>0</v>
      </c>
      <c r="I68" s="429">
        <f>+E68-G68</f>
        <v>0</v>
      </c>
      <c r="J68" s="429">
        <f>+I68*D68</f>
        <v>0</v>
      </c>
      <c r="L68" s="161"/>
    </row>
    <row r="69" spans="1:12" x14ac:dyDescent="0.25">
      <c r="A69" s="257"/>
      <c r="B69" s="259" t="s">
        <v>974</v>
      </c>
      <c r="C69" s="74" t="s">
        <v>597</v>
      </c>
      <c r="D69" s="271">
        <v>6</v>
      </c>
      <c r="E69" s="291"/>
      <c r="F69" s="229">
        <f>+E69*D69</f>
        <v>0</v>
      </c>
      <c r="G69" s="430">
        <f>+E69*PK</f>
        <v>0</v>
      </c>
      <c r="H69" s="430">
        <f>+G69*D69</f>
        <v>0</v>
      </c>
      <c r="I69" s="429">
        <f>+E69-G69</f>
        <v>0</v>
      </c>
      <c r="J69" s="429">
        <f>+I69*D69</f>
        <v>0</v>
      </c>
      <c r="L69" s="161"/>
    </row>
    <row r="70" spans="1:12" x14ac:dyDescent="0.25">
      <c r="A70" s="257"/>
      <c r="B70" s="259" t="s">
        <v>975</v>
      </c>
      <c r="C70" s="74" t="s">
        <v>976</v>
      </c>
      <c r="D70" s="220">
        <v>0</v>
      </c>
      <c r="E70" s="403"/>
      <c r="F70" s="404"/>
      <c r="G70" s="127"/>
      <c r="H70" s="127"/>
      <c r="I70" s="127"/>
      <c r="L70" s="161"/>
    </row>
    <row r="71" spans="1:12" x14ac:dyDescent="0.25">
      <c r="A71" s="257"/>
      <c r="B71" s="259"/>
      <c r="C71" s="74"/>
      <c r="D71" s="271">
        <v>0</v>
      </c>
      <c r="E71" s="294"/>
      <c r="F71" s="127"/>
      <c r="L71" s="161"/>
    </row>
    <row r="72" spans="1:12" x14ac:dyDescent="0.25">
      <c r="A72" s="257"/>
      <c r="B72" s="259"/>
      <c r="C72" s="74"/>
      <c r="D72" s="271">
        <v>0</v>
      </c>
      <c r="E72" s="294"/>
      <c r="F72" s="127"/>
      <c r="L72" s="161"/>
    </row>
    <row r="73" spans="1:12" ht="45" x14ac:dyDescent="0.25">
      <c r="A73" s="257" t="s">
        <v>493</v>
      </c>
      <c r="B73" s="259" t="s">
        <v>977</v>
      </c>
      <c r="C73" s="74"/>
      <c r="D73" s="271">
        <v>0</v>
      </c>
      <c r="E73" s="294"/>
      <c r="F73" s="127"/>
      <c r="L73" s="161"/>
    </row>
    <row r="74" spans="1:12" x14ac:dyDescent="0.25">
      <c r="A74" s="257"/>
      <c r="B74" s="259"/>
      <c r="C74" s="74"/>
      <c r="D74" s="271">
        <v>0</v>
      </c>
      <c r="E74" s="294"/>
      <c r="F74" s="127"/>
      <c r="L74" s="161"/>
    </row>
    <row r="75" spans="1:12" ht="30" x14ac:dyDescent="0.25">
      <c r="A75" s="257" t="s">
        <v>978</v>
      </c>
      <c r="B75" s="259" t="s">
        <v>979</v>
      </c>
      <c r="C75" s="74" t="s">
        <v>613</v>
      </c>
      <c r="D75" s="271">
        <v>1</v>
      </c>
      <c r="E75" s="291"/>
      <c r="F75" s="229">
        <f>+E75*D75</f>
        <v>0</v>
      </c>
      <c r="G75" s="430">
        <f>+E75*PK</f>
        <v>0</v>
      </c>
      <c r="H75" s="430">
        <f>+G75*D75</f>
        <v>0</v>
      </c>
      <c r="I75" s="429">
        <f>+E75-G75</f>
        <v>0</v>
      </c>
      <c r="J75" s="429">
        <f>+I75*D75</f>
        <v>0</v>
      </c>
      <c r="L75" s="161"/>
    </row>
    <row r="76" spans="1:12" x14ac:dyDescent="0.25">
      <c r="A76" s="257"/>
      <c r="B76" s="259"/>
      <c r="C76" s="74"/>
      <c r="D76" s="271">
        <v>0</v>
      </c>
      <c r="E76" s="294"/>
      <c r="F76" s="127"/>
      <c r="L76" s="161"/>
    </row>
    <row r="77" spans="1:12" ht="30" x14ac:dyDescent="0.25">
      <c r="A77" s="257" t="s">
        <v>980</v>
      </c>
      <c r="B77" s="259" t="s">
        <v>981</v>
      </c>
      <c r="C77" s="74" t="s">
        <v>613</v>
      </c>
      <c r="D77" s="271">
        <v>1</v>
      </c>
      <c r="E77" s="291"/>
      <c r="F77" s="229">
        <f>+E77*D77</f>
        <v>0</v>
      </c>
      <c r="G77" s="430">
        <f>+E77*PK</f>
        <v>0</v>
      </c>
      <c r="H77" s="430">
        <f>+G77*D77</f>
        <v>0</v>
      </c>
      <c r="I77" s="429">
        <f>+E77-G77</f>
        <v>0</v>
      </c>
      <c r="J77" s="429">
        <f>+I77*D77</f>
        <v>0</v>
      </c>
      <c r="L77" s="161"/>
    </row>
    <row r="78" spans="1:12" x14ac:dyDescent="0.25">
      <c r="A78" s="257"/>
      <c r="B78" s="259"/>
      <c r="C78" s="74"/>
      <c r="D78" s="271">
        <v>0</v>
      </c>
      <c r="E78" s="294"/>
      <c r="F78" s="127"/>
      <c r="L78" s="161"/>
    </row>
    <row r="79" spans="1:12" ht="30" x14ac:dyDescent="0.25">
      <c r="A79" s="257" t="s">
        <v>1759</v>
      </c>
      <c r="B79" s="698" t="s">
        <v>3453</v>
      </c>
      <c r="C79" s="74" t="s">
        <v>613</v>
      </c>
      <c r="D79" s="271">
        <v>1</v>
      </c>
      <c r="E79" s="291"/>
      <c r="F79" s="229">
        <f>+E79*D79</f>
        <v>0</v>
      </c>
      <c r="G79" s="430">
        <f>+E79*PK</f>
        <v>0</v>
      </c>
      <c r="H79" s="430">
        <f>+G79*D79</f>
        <v>0</v>
      </c>
      <c r="I79" s="429">
        <f>+E79-G79</f>
        <v>0</v>
      </c>
      <c r="J79" s="429">
        <f>+I79*D79</f>
        <v>0</v>
      </c>
      <c r="L79" s="161"/>
    </row>
    <row r="80" spans="1:12" x14ac:dyDescent="0.25">
      <c r="A80" s="257"/>
      <c r="B80" s="698"/>
      <c r="C80" s="74"/>
      <c r="D80" s="271">
        <v>0</v>
      </c>
      <c r="E80" s="294"/>
      <c r="F80" s="127"/>
      <c r="L80" s="161"/>
    </row>
    <row r="81" spans="1:12" ht="30" x14ac:dyDescent="0.25">
      <c r="A81" s="257" t="s">
        <v>1762</v>
      </c>
      <c r="B81" s="698" t="s">
        <v>3454</v>
      </c>
      <c r="C81" s="74" t="s">
        <v>613</v>
      </c>
      <c r="D81" s="271">
        <v>1</v>
      </c>
      <c r="E81" s="291"/>
      <c r="F81" s="229">
        <f>+E81*D81</f>
        <v>0</v>
      </c>
      <c r="G81" s="430">
        <f>+E81*PK</f>
        <v>0</v>
      </c>
      <c r="H81" s="430">
        <f>+G81*D81</f>
        <v>0</v>
      </c>
      <c r="I81" s="429">
        <f>+E81-G81</f>
        <v>0</v>
      </c>
      <c r="J81" s="429">
        <f>+I81*D81</f>
        <v>0</v>
      </c>
      <c r="L81" s="161"/>
    </row>
    <row r="82" spans="1:12" x14ac:dyDescent="0.25">
      <c r="A82" s="257"/>
      <c r="B82" s="259"/>
      <c r="C82" s="74"/>
      <c r="D82" s="271">
        <v>0</v>
      </c>
      <c r="E82" s="294"/>
      <c r="F82" s="127"/>
      <c r="L82" s="161"/>
    </row>
    <row r="83" spans="1:12" ht="30" x14ac:dyDescent="0.25">
      <c r="A83" s="257" t="s">
        <v>983</v>
      </c>
      <c r="B83" s="259" t="s">
        <v>984</v>
      </c>
      <c r="C83" s="74" t="s">
        <v>613</v>
      </c>
      <c r="D83" s="271">
        <v>1</v>
      </c>
      <c r="E83" s="291"/>
      <c r="F83" s="229">
        <f>+E83*D83</f>
        <v>0</v>
      </c>
      <c r="G83" s="430">
        <f>+E83*PK</f>
        <v>0</v>
      </c>
      <c r="H83" s="430">
        <f>+G83*D83</f>
        <v>0</v>
      </c>
      <c r="I83" s="429">
        <f>+E83-G83</f>
        <v>0</v>
      </c>
      <c r="J83" s="429">
        <f>+I83*D83</f>
        <v>0</v>
      </c>
      <c r="L83" s="161"/>
    </row>
    <row r="84" spans="1:12" x14ac:dyDescent="0.25">
      <c r="A84" s="257"/>
      <c r="B84" s="259"/>
      <c r="C84" s="74"/>
      <c r="D84" s="271">
        <v>0</v>
      </c>
      <c r="E84" s="294"/>
      <c r="F84" s="127"/>
      <c r="L84" s="161"/>
    </row>
    <row r="85" spans="1:12" x14ac:dyDescent="0.25">
      <c r="A85" s="257"/>
      <c r="B85" s="259"/>
      <c r="C85" s="74"/>
      <c r="D85" s="271">
        <v>0</v>
      </c>
      <c r="E85" s="294"/>
      <c r="F85" s="127"/>
      <c r="L85" s="161"/>
    </row>
    <row r="86" spans="1:12" x14ac:dyDescent="0.25">
      <c r="A86" s="257" t="s">
        <v>494</v>
      </c>
      <c r="B86" s="259" t="s">
        <v>3455</v>
      </c>
      <c r="C86" s="74" t="s">
        <v>613</v>
      </c>
      <c r="D86" s="271">
        <v>1</v>
      </c>
      <c r="E86" s="291"/>
      <c r="F86" s="229">
        <f>+E86*D86</f>
        <v>0</v>
      </c>
      <c r="G86" s="430">
        <f>+E86*PK</f>
        <v>0</v>
      </c>
      <c r="H86" s="430">
        <f>+G86*D86</f>
        <v>0</v>
      </c>
      <c r="I86" s="429">
        <f>+E86-G86</f>
        <v>0</v>
      </c>
      <c r="J86" s="429">
        <f>+I86*D86</f>
        <v>0</v>
      </c>
      <c r="L86" s="161"/>
    </row>
    <row r="87" spans="1:12" x14ac:dyDescent="0.25">
      <c r="A87" s="257"/>
      <c r="B87" s="259"/>
      <c r="C87" s="74"/>
      <c r="D87" s="271">
        <v>0</v>
      </c>
      <c r="E87" s="294"/>
      <c r="F87" s="127"/>
      <c r="L87" s="161"/>
    </row>
    <row r="88" spans="1:12" x14ac:dyDescent="0.25">
      <c r="A88" s="257"/>
      <c r="B88" s="259"/>
      <c r="C88" s="74"/>
      <c r="D88" s="271">
        <v>0</v>
      </c>
      <c r="E88" s="294"/>
      <c r="F88" s="127"/>
      <c r="L88" s="161"/>
    </row>
    <row r="89" spans="1:12" ht="45" x14ac:dyDescent="0.25">
      <c r="A89" s="257" t="s">
        <v>495</v>
      </c>
      <c r="B89" s="259" t="s">
        <v>985</v>
      </c>
      <c r="C89" s="74" t="s">
        <v>976</v>
      </c>
      <c r="D89" s="271">
        <v>672</v>
      </c>
      <c r="E89" s="291"/>
      <c r="F89" s="229">
        <f>+E89*D89</f>
        <v>0</v>
      </c>
      <c r="G89" s="430">
        <f>+E89*PK</f>
        <v>0</v>
      </c>
      <c r="H89" s="430">
        <f>+G89*D89</f>
        <v>0</v>
      </c>
      <c r="I89" s="429">
        <f>+E89-G89</f>
        <v>0</v>
      </c>
      <c r="J89" s="429">
        <f>+I89*D89</f>
        <v>0</v>
      </c>
      <c r="L89" s="161"/>
    </row>
    <row r="90" spans="1:12" x14ac:dyDescent="0.25">
      <c r="A90" s="257"/>
      <c r="B90" s="259"/>
      <c r="C90" s="74"/>
      <c r="D90" s="271">
        <v>0</v>
      </c>
      <c r="E90" s="294"/>
      <c r="F90" s="127"/>
      <c r="L90" s="161"/>
    </row>
    <row r="91" spans="1:12" x14ac:dyDescent="0.25">
      <c r="A91" s="257"/>
      <c r="B91" s="259"/>
      <c r="C91" s="74"/>
      <c r="D91" s="271">
        <v>0</v>
      </c>
      <c r="E91" s="294"/>
      <c r="F91" s="127"/>
      <c r="L91" s="161"/>
    </row>
    <row r="92" spans="1:12" ht="60" x14ac:dyDescent="0.25">
      <c r="A92" s="257" t="s">
        <v>521</v>
      </c>
      <c r="B92" s="259" t="s">
        <v>986</v>
      </c>
      <c r="C92" s="74" t="s">
        <v>976</v>
      </c>
      <c r="D92" s="271">
        <v>1048</v>
      </c>
      <c r="E92" s="291"/>
      <c r="F92" s="229">
        <f>+E92*D92</f>
        <v>0</v>
      </c>
      <c r="G92" s="430">
        <f>+E92*PK</f>
        <v>0</v>
      </c>
      <c r="H92" s="430">
        <f>+G92*D92</f>
        <v>0</v>
      </c>
      <c r="I92" s="429">
        <f>+E92-G92</f>
        <v>0</v>
      </c>
      <c r="J92" s="429">
        <f>+I92*D92</f>
        <v>0</v>
      </c>
      <c r="L92" s="161"/>
    </row>
    <row r="93" spans="1:12" x14ac:dyDescent="0.25">
      <c r="A93" s="257"/>
      <c r="B93" s="259"/>
      <c r="C93" s="74"/>
      <c r="D93" s="271">
        <v>0</v>
      </c>
      <c r="E93" s="294"/>
      <c r="F93" s="127"/>
      <c r="L93" s="161"/>
    </row>
    <row r="94" spans="1:12" x14ac:dyDescent="0.25">
      <c r="A94" s="257"/>
      <c r="B94" s="259"/>
      <c r="C94" s="74"/>
      <c r="D94" s="271">
        <v>0</v>
      </c>
      <c r="E94" s="294"/>
      <c r="F94" s="127"/>
      <c r="L94" s="161"/>
    </row>
    <row r="95" spans="1:12" ht="30" x14ac:dyDescent="0.25">
      <c r="A95" s="257" t="s">
        <v>748</v>
      </c>
      <c r="B95" s="259" t="s">
        <v>987</v>
      </c>
      <c r="C95" s="74" t="s">
        <v>988</v>
      </c>
      <c r="D95" s="271">
        <v>164</v>
      </c>
      <c r="E95" s="291"/>
      <c r="F95" s="229">
        <f>+E95*D95</f>
        <v>0</v>
      </c>
      <c r="G95" s="430">
        <f>+E95*PK</f>
        <v>0</v>
      </c>
      <c r="H95" s="430">
        <f>+G95*D95</f>
        <v>0</v>
      </c>
      <c r="I95" s="429">
        <f>+E95-G95</f>
        <v>0</v>
      </c>
      <c r="J95" s="429">
        <f>+I95*D95</f>
        <v>0</v>
      </c>
      <c r="L95" s="161"/>
    </row>
    <row r="96" spans="1:12" x14ac:dyDescent="0.25">
      <c r="A96" s="257"/>
      <c r="B96" s="259"/>
      <c r="C96" s="74"/>
      <c r="D96" s="271">
        <v>0</v>
      </c>
      <c r="E96" s="294"/>
      <c r="F96" s="127"/>
      <c r="L96" s="161"/>
    </row>
    <row r="97" spans="1:12" x14ac:dyDescent="0.25">
      <c r="A97" s="257"/>
      <c r="B97" s="259"/>
      <c r="C97" s="74"/>
      <c r="D97" s="271">
        <v>0</v>
      </c>
      <c r="E97" s="294"/>
      <c r="F97" s="127"/>
      <c r="L97" s="161"/>
    </row>
    <row r="98" spans="1:12" ht="30" x14ac:dyDescent="0.25">
      <c r="A98" s="257" t="s">
        <v>750</v>
      </c>
      <c r="B98" s="259" t="s">
        <v>989</v>
      </c>
      <c r="C98" s="74" t="s">
        <v>988</v>
      </c>
      <c r="D98" s="271">
        <v>67</v>
      </c>
      <c r="E98" s="291"/>
      <c r="F98" s="229">
        <f>+E98*D98</f>
        <v>0</v>
      </c>
      <c r="G98" s="430">
        <f>+E98*PK</f>
        <v>0</v>
      </c>
      <c r="H98" s="430">
        <f>+G98*D98</f>
        <v>0</v>
      </c>
      <c r="I98" s="429">
        <f>+E98-G98</f>
        <v>0</v>
      </c>
      <c r="J98" s="429">
        <f>+I98*D98</f>
        <v>0</v>
      </c>
      <c r="L98" s="161"/>
    </row>
    <row r="99" spans="1:12" x14ac:dyDescent="0.25">
      <c r="A99" s="257"/>
      <c r="B99" s="259"/>
      <c r="C99" s="74"/>
      <c r="D99" s="271">
        <v>0</v>
      </c>
      <c r="E99" s="294"/>
      <c r="F99" s="127"/>
      <c r="L99" s="161"/>
    </row>
    <row r="100" spans="1:12" x14ac:dyDescent="0.25">
      <c r="A100" s="257"/>
      <c r="B100" s="259"/>
      <c r="C100" s="74"/>
      <c r="D100" s="271">
        <v>0</v>
      </c>
      <c r="E100" s="294"/>
      <c r="F100" s="127"/>
      <c r="L100" s="161"/>
    </row>
    <row r="101" spans="1:12" ht="45" x14ac:dyDescent="0.25">
      <c r="A101" s="257" t="s">
        <v>990</v>
      </c>
      <c r="B101" s="259" t="s">
        <v>991</v>
      </c>
      <c r="C101" s="74"/>
      <c r="D101" s="271">
        <v>0</v>
      </c>
      <c r="E101" s="294"/>
      <c r="F101" s="127"/>
      <c r="L101" s="161"/>
    </row>
    <row r="102" spans="1:12" x14ac:dyDescent="0.25">
      <c r="A102" s="257"/>
      <c r="B102" s="259" t="s">
        <v>992</v>
      </c>
      <c r="C102" s="74" t="s">
        <v>993</v>
      </c>
      <c r="D102" s="271">
        <v>146</v>
      </c>
      <c r="E102" s="291"/>
      <c r="F102" s="229">
        <f>+E102*D102</f>
        <v>0</v>
      </c>
      <c r="G102" s="430">
        <f>+E102*PK</f>
        <v>0</v>
      </c>
      <c r="H102" s="430">
        <f>+G102*D102</f>
        <v>0</v>
      </c>
      <c r="I102" s="429">
        <f>+E102-G102</f>
        <v>0</v>
      </c>
      <c r="J102" s="429">
        <f>+I102*D102</f>
        <v>0</v>
      </c>
      <c r="L102" s="161"/>
    </row>
    <row r="103" spans="1:12" x14ac:dyDescent="0.25">
      <c r="A103" s="257"/>
      <c r="B103" s="259" t="s">
        <v>994</v>
      </c>
      <c r="C103" s="74" t="s">
        <v>976</v>
      </c>
      <c r="D103" s="271">
        <v>89</v>
      </c>
      <c r="E103" s="291"/>
      <c r="F103" s="229">
        <f>+E103*D103</f>
        <v>0</v>
      </c>
      <c r="G103" s="430">
        <f>+E103*PK</f>
        <v>0</v>
      </c>
      <c r="H103" s="430">
        <f>+G103*D103</f>
        <v>0</v>
      </c>
      <c r="I103" s="429">
        <f>+E103-G103</f>
        <v>0</v>
      </c>
      <c r="J103" s="429">
        <f>+I103*D103</f>
        <v>0</v>
      </c>
      <c r="L103" s="161"/>
    </row>
    <row r="104" spans="1:12" x14ac:dyDescent="0.25">
      <c r="A104" s="257"/>
      <c r="B104" s="259" t="s">
        <v>995</v>
      </c>
      <c r="C104" s="74" t="s">
        <v>976</v>
      </c>
      <c r="D104" s="220">
        <v>0</v>
      </c>
      <c r="E104" s="403"/>
      <c r="F104" s="404"/>
      <c r="G104" s="127"/>
      <c r="H104" s="127"/>
      <c r="I104" s="127"/>
      <c r="L104" s="161"/>
    </row>
    <row r="105" spans="1:12" x14ac:dyDescent="0.25">
      <c r="A105" s="257"/>
      <c r="B105" s="259"/>
      <c r="C105" s="74"/>
      <c r="D105" s="271">
        <v>0</v>
      </c>
      <c r="E105" s="294"/>
      <c r="F105" s="127"/>
      <c r="L105" s="161"/>
    </row>
    <row r="106" spans="1:12" x14ac:dyDescent="0.25">
      <c r="A106" s="257"/>
      <c r="B106" s="259"/>
      <c r="C106" s="74"/>
      <c r="D106" s="271">
        <v>0</v>
      </c>
      <c r="E106" s="294"/>
      <c r="F106" s="127"/>
      <c r="L106" s="161"/>
    </row>
    <row r="107" spans="1:12" ht="30" x14ac:dyDescent="0.25">
      <c r="A107" s="257" t="s">
        <v>996</v>
      </c>
      <c r="B107" s="259" t="s">
        <v>997</v>
      </c>
      <c r="C107" s="74" t="s">
        <v>976</v>
      </c>
      <c r="D107" s="220">
        <v>0</v>
      </c>
      <c r="E107" s="403"/>
      <c r="F107" s="404"/>
      <c r="G107" s="127"/>
      <c r="H107" s="127"/>
      <c r="I107" s="127"/>
      <c r="L107" s="161"/>
    </row>
    <row r="108" spans="1:12" x14ac:dyDescent="0.25">
      <c r="A108" s="257"/>
      <c r="B108" s="259"/>
      <c r="C108" s="74"/>
      <c r="D108" s="271">
        <v>0</v>
      </c>
      <c r="E108" s="294"/>
      <c r="F108" s="127"/>
      <c r="L108" s="161"/>
    </row>
    <row r="109" spans="1:12" x14ac:dyDescent="0.25">
      <c r="A109" s="257"/>
      <c r="B109" s="259"/>
      <c r="C109" s="74"/>
      <c r="D109" s="271">
        <v>0</v>
      </c>
      <c r="E109" s="294"/>
      <c r="F109" s="127"/>
      <c r="L109" s="161"/>
    </row>
    <row r="110" spans="1:12" ht="45" x14ac:dyDescent="0.25">
      <c r="A110" s="257" t="s">
        <v>998</v>
      </c>
      <c r="B110" s="253" t="s">
        <v>999</v>
      </c>
      <c r="C110" s="74"/>
      <c r="D110" s="271">
        <v>0</v>
      </c>
      <c r="E110" s="403"/>
      <c r="F110" s="404"/>
      <c r="L110" s="161"/>
    </row>
    <row r="111" spans="1:12" x14ac:dyDescent="0.25">
      <c r="A111" s="257"/>
      <c r="B111" s="253" t="s">
        <v>1000</v>
      </c>
      <c r="C111" s="74" t="s">
        <v>976</v>
      </c>
      <c r="D111" s="271">
        <v>210</v>
      </c>
      <c r="E111" s="291"/>
      <c r="F111" s="229">
        <f>+E111*D111</f>
        <v>0</v>
      </c>
      <c r="G111" s="430">
        <f>+E111*PK</f>
        <v>0</v>
      </c>
      <c r="H111" s="430">
        <f>+G111*D111</f>
        <v>0</v>
      </c>
      <c r="I111" s="429">
        <f>+E111-G111</f>
        <v>0</v>
      </c>
      <c r="J111" s="429">
        <f>+I111*D111</f>
        <v>0</v>
      </c>
      <c r="L111" s="161"/>
    </row>
    <row r="112" spans="1:12" x14ac:dyDescent="0.25">
      <c r="A112" s="257"/>
      <c r="B112" s="253" t="s">
        <v>1001</v>
      </c>
      <c r="C112" s="74" t="s">
        <v>976</v>
      </c>
      <c r="D112" s="271">
        <v>101</v>
      </c>
      <c r="E112" s="291"/>
      <c r="F112" s="229">
        <f>+E112*D112</f>
        <v>0</v>
      </c>
      <c r="G112" s="430">
        <f>+E112*PK</f>
        <v>0</v>
      </c>
      <c r="H112" s="430">
        <f>+G112*D112</f>
        <v>0</v>
      </c>
      <c r="I112" s="429">
        <f>+E112-G112</f>
        <v>0</v>
      </c>
      <c r="J112" s="429">
        <f>+I112*D112</f>
        <v>0</v>
      </c>
      <c r="L112" s="161"/>
    </row>
    <row r="113" spans="1:12" x14ac:dyDescent="0.25">
      <c r="A113" s="257"/>
      <c r="B113" s="253" t="s">
        <v>1002</v>
      </c>
      <c r="C113" s="74" t="s">
        <v>976</v>
      </c>
      <c r="D113" s="271">
        <v>292</v>
      </c>
      <c r="E113" s="291"/>
      <c r="F113" s="229">
        <f>+E113*D113</f>
        <v>0</v>
      </c>
      <c r="G113" s="430">
        <f>+E113*PK</f>
        <v>0</v>
      </c>
      <c r="H113" s="430">
        <f>+G113*D113</f>
        <v>0</v>
      </c>
      <c r="I113" s="429">
        <f>+E113-G113</f>
        <v>0</v>
      </c>
      <c r="J113" s="429">
        <f>+I113*D113</f>
        <v>0</v>
      </c>
      <c r="L113" s="161"/>
    </row>
    <row r="114" spans="1:12" x14ac:dyDescent="0.25">
      <c r="A114" s="257"/>
      <c r="B114" s="253" t="s">
        <v>1003</v>
      </c>
      <c r="C114" s="74" t="s">
        <v>976</v>
      </c>
      <c r="D114" s="271">
        <v>320</v>
      </c>
      <c r="E114" s="291"/>
      <c r="F114" s="229">
        <f>+E114*D114</f>
        <v>0</v>
      </c>
      <c r="G114" s="430">
        <f>+E114*PK</f>
        <v>0</v>
      </c>
      <c r="H114" s="430">
        <f>+G114*D114</f>
        <v>0</v>
      </c>
      <c r="I114" s="429">
        <f>+E114-G114</f>
        <v>0</v>
      </c>
      <c r="J114" s="429">
        <f>+I114*D114</f>
        <v>0</v>
      </c>
      <c r="L114" s="161"/>
    </row>
    <row r="115" spans="1:12" x14ac:dyDescent="0.25">
      <c r="A115" s="257"/>
      <c r="B115" s="253" t="s">
        <v>1004</v>
      </c>
      <c r="C115" s="74" t="s">
        <v>976</v>
      </c>
      <c r="D115" s="271">
        <v>30</v>
      </c>
      <c r="E115" s="291"/>
      <c r="F115" s="229">
        <f>+E115*D115</f>
        <v>0</v>
      </c>
      <c r="G115" s="430">
        <f>+E115*PK</f>
        <v>0</v>
      </c>
      <c r="H115" s="430">
        <f>+G115*D115</f>
        <v>0</v>
      </c>
      <c r="I115" s="429">
        <f>+E115-G115</f>
        <v>0</v>
      </c>
      <c r="J115" s="429">
        <f>+I115*D115</f>
        <v>0</v>
      </c>
      <c r="L115" s="161"/>
    </row>
    <row r="116" spans="1:12" x14ac:dyDescent="0.25">
      <c r="A116" s="257"/>
      <c r="B116" s="253"/>
      <c r="C116" s="74"/>
      <c r="D116" s="271">
        <v>0</v>
      </c>
      <c r="E116" s="294"/>
      <c r="F116" s="127"/>
      <c r="L116" s="161"/>
    </row>
    <row r="117" spans="1:12" x14ac:dyDescent="0.25">
      <c r="A117" s="257"/>
      <c r="B117" s="39"/>
      <c r="C117" s="74"/>
      <c r="D117" s="271">
        <v>0</v>
      </c>
      <c r="E117" s="294"/>
      <c r="F117" s="127"/>
      <c r="L117" s="161"/>
    </row>
    <row r="118" spans="1:12" x14ac:dyDescent="0.25">
      <c r="A118" s="257" t="s">
        <v>1005</v>
      </c>
      <c r="B118" s="253" t="s">
        <v>1006</v>
      </c>
      <c r="C118" s="74"/>
      <c r="D118" s="271">
        <v>0</v>
      </c>
      <c r="E118" s="403"/>
      <c r="F118" s="404"/>
      <c r="L118" s="161"/>
    </row>
    <row r="119" spans="1:12" x14ac:dyDescent="0.25">
      <c r="A119" s="257"/>
      <c r="B119" s="253" t="s">
        <v>1007</v>
      </c>
      <c r="C119" s="74" t="s">
        <v>976</v>
      </c>
      <c r="D119" s="271">
        <v>286</v>
      </c>
      <c r="E119" s="291"/>
      <c r="F119" s="229">
        <f>+E119*D119</f>
        <v>0</v>
      </c>
      <c r="G119" s="430">
        <f>+E119*PK</f>
        <v>0</v>
      </c>
      <c r="H119" s="430">
        <f>+G119*D119</f>
        <v>0</v>
      </c>
      <c r="I119" s="429">
        <f>+E119-G119</f>
        <v>0</v>
      </c>
      <c r="J119" s="429">
        <f>+I119*D119</f>
        <v>0</v>
      </c>
      <c r="L119" s="161"/>
    </row>
    <row r="120" spans="1:12" x14ac:dyDescent="0.25">
      <c r="A120" s="257"/>
      <c r="B120" s="253" t="s">
        <v>1008</v>
      </c>
      <c r="C120" s="74" t="s">
        <v>976</v>
      </c>
      <c r="D120" s="271">
        <v>667</v>
      </c>
      <c r="E120" s="291"/>
      <c r="F120" s="229">
        <f>+E120*D120</f>
        <v>0</v>
      </c>
      <c r="G120" s="430">
        <f>+E120*PK</f>
        <v>0</v>
      </c>
      <c r="H120" s="430">
        <f>+G120*D120</f>
        <v>0</v>
      </c>
      <c r="I120" s="429">
        <f>+E120-G120</f>
        <v>0</v>
      </c>
      <c r="J120" s="429">
        <f>+I120*D120</f>
        <v>0</v>
      </c>
      <c r="L120" s="161"/>
    </row>
    <row r="121" spans="1:12" x14ac:dyDescent="0.25">
      <c r="A121" s="257"/>
      <c r="B121" s="253" t="s">
        <v>1009</v>
      </c>
      <c r="C121" s="74" t="s">
        <v>976</v>
      </c>
      <c r="D121" s="271">
        <v>1008</v>
      </c>
      <c r="E121" s="291"/>
      <c r="F121" s="229">
        <f>+E121*D121</f>
        <v>0</v>
      </c>
      <c r="G121" s="430">
        <f>+E121*PK</f>
        <v>0</v>
      </c>
      <c r="H121" s="430">
        <f>+G121*D121</f>
        <v>0</v>
      </c>
      <c r="I121" s="429">
        <f>+E121-G121</f>
        <v>0</v>
      </c>
      <c r="J121" s="429">
        <f>+I121*D121</f>
        <v>0</v>
      </c>
      <c r="L121" s="161"/>
    </row>
    <row r="122" spans="1:12" x14ac:dyDescent="0.25">
      <c r="A122" s="257"/>
      <c r="B122" s="253"/>
      <c r="C122" s="74"/>
      <c r="D122" s="271">
        <v>0</v>
      </c>
      <c r="E122" s="294"/>
      <c r="F122" s="127"/>
      <c r="L122" s="161"/>
    </row>
    <row r="123" spans="1:12" x14ac:dyDescent="0.25">
      <c r="A123" s="257"/>
      <c r="B123" s="39"/>
      <c r="C123" s="74"/>
      <c r="D123" s="271">
        <v>0</v>
      </c>
      <c r="E123" s="294"/>
      <c r="F123" s="127"/>
      <c r="L123" s="161"/>
    </row>
    <row r="124" spans="1:12" x14ac:dyDescent="0.25">
      <c r="A124" s="257" t="s">
        <v>1010</v>
      </c>
      <c r="B124" s="253" t="s">
        <v>1011</v>
      </c>
      <c r="C124" s="74" t="s">
        <v>976</v>
      </c>
      <c r="D124" s="271">
        <v>107</v>
      </c>
      <c r="E124" s="291"/>
      <c r="F124" s="229">
        <f>+E124*D124</f>
        <v>0</v>
      </c>
      <c r="G124" s="430">
        <f>+E124*PK</f>
        <v>0</v>
      </c>
      <c r="H124" s="430">
        <f>+G124*D124</f>
        <v>0</v>
      </c>
      <c r="I124" s="429">
        <f>+E124-G124</f>
        <v>0</v>
      </c>
      <c r="J124" s="429">
        <f>+I124*D124</f>
        <v>0</v>
      </c>
      <c r="L124" s="161"/>
    </row>
    <row r="125" spans="1:12" x14ac:dyDescent="0.25">
      <c r="A125" s="257"/>
      <c r="B125" s="253"/>
      <c r="C125" s="74"/>
      <c r="D125" s="271">
        <v>0</v>
      </c>
      <c r="E125" s="294"/>
      <c r="F125" s="127"/>
      <c r="L125" s="161"/>
    </row>
    <row r="126" spans="1:12" x14ac:dyDescent="0.25">
      <c r="A126" s="257"/>
      <c r="B126" s="39"/>
      <c r="C126" s="74"/>
      <c r="D126" s="271">
        <v>0</v>
      </c>
      <c r="E126" s="294"/>
      <c r="F126" s="127"/>
      <c r="L126" s="161"/>
    </row>
    <row r="127" spans="1:12" ht="30" x14ac:dyDescent="0.25">
      <c r="A127" s="257" t="s">
        <v>1012</v>
      </c>
      <c r="B127" s="259" t="s">
        <v>1013</v>
      </c>
      <c r="C127" s="74" t="s">
        <v>976</v>
      </c>
      <c r="D127" s="271">
        <v>728</v>
      </c>
      <c r="E127" s="291"/>
      <c r="F127" s="229">
        <f>+E127*D127</f>
        <v>0</v>
      </c>
      <c r="G127" s="430">
        <f>+E127*PK</f>
        <v>0</v>
      </c>
      <c r="H127" s="430">
        <f>+G127*D127</f>
        <v>0</v>
      </c>
      <c r="I127" s="429">
        <f>+E127-G127</f>
        <v>0</v>
      </c>
      <c r="J127" s="429">
        <f>+I127*D127</f>
        <v>0</v>
      </c>
      <c r="L127" s="161"/>
    </row>
    <row r="128" spans="1:12" x14ac:dyDescent="0.25">
      <c r="A128" s="257"/>
      <c r="B128" s="259"/>
      <c r="C128" s="74"/>
      <c r="D128" s="271">
        <v>0</v>
      </c>
      <c r="E128" s="294"/>
      <c r="F128" s="127"/>
      <c r="L128" s="161"/>
    </row>
    <row r="129" spans="1:12" x14ac:dyDescent="0.25">
      <c r="A129" s="257"/>
      <c r="B129" s="259"/>
      <c r="C129" s="74"/>
      <c r="D129" s="271">
        <v>0</v>
      </c>
      <c r="E129" s="294"/>
      <c r="F129" s="127"/>
      <c r="L129" s="161"/>
    </row>
    <row r="130" spans="1:12" x14ac:dyDescent="0.25">
      <c r="A130" s="257" t="s">
        <v>1014</v>
      </c>
      <c r="B130" s="259" t="s">
        <v>1015</v>
      </c>
      <c r="C130" s="74" t="s">
        <v>976</v>
      </c>
      <c r="D130" s="271">
        <v>0</v>
      </c>
      <c r="E130" s="291"/>
      <c r="F130" s="229">
        <f>+E130*D130</f>
        <v>0</v>
      </c>
      <c r="G130" s="430">
        <f>+E130*PK</f>
        <v>0</v>
      </c>
      <c r="H130" s="430">
        <f>+G130*D130</f>
        <v>0</v>
      </c>
      <c r="I130" s="429">
        <f>+E130-G130</f>
        <v>0</v>
      </c>
      <c r="J130" s="429">
        <f>+I130*D130</f>
        <v>0</v>
      </c>
      <c r="L130" s="161"/>
    </row>
    <row r="131" spans="1:12" x14ac:dyDescent="0.25">
      <c r="A131" s="257"/>
      <c r="B131" s="259"/>
      <c r="C131" s="74"/>
      <c r="D131" s="271">
        <v>0</v>
      </c>
      <c r="E131" s="294"/>
      <c r="F131" s="127"/>
      <c r="L131" s="161"/>
    </row>
    <row r="132" spans="1:12" x14ac:dyDescent="0.25">
      <c r="A132" s="257"/>
      <c r="B132" s="259"/>
      <c r="C132" s="74"/>
      <c r="D132" s="271">
        <v>0</v>
      </c>
      <c r="E132" s="294"/>
      <c r="F132" s="127"/>
      <c r="L132" s="161"/>
    </row>
    <row r="133" spans="1:12" ht="60" x14ac:dyDescent="0.25">
      <c r="A133" s="257" t="s">
        <v>1016</v>
      </c>
      <c r="B133" s="259" t="s">
        <v>1017</v>
      </c>
      <c r="C133" s="74" t="s">
        <v>988</v>
      </c>
      <c r="D133" s="271">
        <v>76</v>
      </c>
      <c r="E133" s="291"/>
      <c r="F133" s="229">
        <f>+E133*D133</f>
        <v>0</v>
      </c>
      <c r="G133" s="430">
        <f>+E133*PK</f>
        <v>0</v>
      </c>
      <c r="H133" s="430">
        <f>+G133*D133</f>
        <v>0</v>
      </c>
      <c r="I133" s="429">
        <f>+E133-G133</f>
        <v>0</v>
      </c>
      <c r="J133" s="429">
        <f>+I133*D133</f>
        <v>0</v>
      </c>
      <c r="L133" s="161"/>
    </row>
    <row r="134" spans="1:12" x14ac:dyDescent="0.25">
      <c r="A134" s="257"/>
      <c r="B134" s="259"/>
      <c r="C134" s="74"/>
      <c r="D134" s="271">
        <v>0</v>
      </c>
      <c r="E134" s="294"/>
      <c r="F134" s="127"/>
      <c r="L134" s="161"/>
    </row>
    <row r="135" spans="1:12" x14ac:dyDescent="0.25">
      <c r="A135" s="257"/>
      <c r="B135" s="259"/>
      <c r="C135" s="74"/>
      <c r="D135" s="271">
        <v>0</v>
      </c>
      <c r="E135" s="294"/>
      <c r="F135" s="127"/>
      <c r="L135" s="161"/>
    </row>
    <row r="136" spans="1:12" x14ac:dyDescent="0.25">
      <c r="A136" s="257" t="s">
        <v>1018</v>
      </c>
      <c r="B136" s="259" t="s">
        <v>1019</v>
      </c>
      <c r="C136" s="74" t="s">
        <v>988</v>
      </c>
      <c r="D136" s="271">
        <v>4</v>
      </c>
      <c r="E136" s="291"/>
      <c r="F136" s="229">
        <f>+E136*D136</f>
        <v>0</v>
      </c>
      <c r="G136" s="430">
        <f>+E136*PK</f>
        <v>0</v>
      </c>
      <c r="H136" s="430">
        <f>+G136*D136</f>
        <v>0</v>
      </c>
      <c r="I136" s="429">
        <f>+E136-G136</f>
        <v>0</v>
      </c>
      <c r="J136" s="429">
        <f>+I136*D136</f>
        <v>0</v>
      </c>
      <c r="L136" s="161"/>
    </row>
    <row r="137" spans="1:12" x14ac:dyDescent="0.25">
      <c r="A137" s="257"/>
      <c r="B137" s="259"/>
      <c r="C137" s="74"/>
      <c r="D137" s="271">
        <v>0</v>
      </c>
      <c r="E137" s="294"/>
      <c r="F137" s="127"/>
      <c r="L137" s="161"/>
    </row>
    <row r="138" spans="1:12" x14ac:dyDescent="0.25">
      <c r="A138" s="257"/>
      <c r="B138" s="259"/>
      <c r="C138" s="74"/>
      <c r="D138" s="271">
        <v>0</v>
      </c>
      <c r="E138" s="294"/>
      <c r="F138" s="127"/>
      <c r="L138" s="161"/>
    </row>
    <row r="139" spans="1:12" x14ac:dyDescent="0.25">
      <c r="A139" s="257" t="s">
        <v>1020</v>
      </c>
      <c r="B139" s="259" t="s">
        <v>1021</v>
      </c>
      <c r="C139" s="74" t="s">
        <v>988</v>
      </c>
      <c r="D139" s="271">
        <v>2</v>
      </c>
      <c r="E139" s="291"/>
      <c r="F139" s="229">
        <f>+E139*D139</f>
        <v>0</v>
      </c>
      <c r="G139" s="430">
        <f>+E139*PK</f>
        <v>0</v>
      </c>
      <c r="H139" s="430">
        <f>+G139*D139</f>
        <v>0</v>
      </c>
      <c r="I139" s="429">
        <f>+E139-G139</f>
        <v>0</v>
      </c>
      <c r="J139" s="429">
        <f>+I139*D139</f>
        <v>0</v>
      </c>
      <c r="L139" s="161"/>
    </row>
    <row r="141" spans="1:12" s="181" customFormat="1" ht="35.1" customHeight="1" x14ac:dyDescent="0.2">
      <c r="A141" s="175"/>
      <c r="B141" s="175" t="s">
        <v>535</v>
      </c>
      <c r="C141" s="176"/>
      <c r="D141" s="177"/>
      <c r="E141" s="178"/>
      <c r="F141" s="179">
        <f>SUM(F54:F140)</f>
        <v>0</v>
      </c>
      <c r="G141" s="180"/>
      <c r="H141" s="179">
        <f>SUM(H54:H140)</f>
        <v>0</v>
      </c>
      <c r="I141" s="180"/>
      <c r="J141" s="179">
        <f>SUM(J54:J140)</f>
        <v>0</v>
      </c>
      <c r="K141" s="786"/>
    </row>
  </sheetData>
  <sheetProtection algorithmName="SHA-512" hashValue="S+eEGMmBlWYPR2A2rWfpFoy1Uyj5TmDa2MZGChk1+wRM0WX7tjS7kDnwupl58/JQFGOhdsf8UX9hbZU0wf1cbA==" saltValue="89d5vxZydYi0164HkGPMAg==" spinCount="100000" sheet="1" objects="1" scenarios="1"/>
  <autoFilter ref="A53:J14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45"/>
  <sheetViews>
    <sheetView showZeros="0" topLeftCell="A12" zoomScaleNormal="100" zoomScaleSheetLayoutView="110" workbookViewId="0">
      <selection activeCell="E34" sqref="E34"/>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541</v>
      </c>
      <c r="B1" s="198" t="s">
        <v>583</v>
      </c>
      <c r="C1" s="269"/>
      <c r="D1" s="270"/>
      <c r="E1" s="194"/>
      <c r="F1" s="190"/>
      <c r="G1" s="190"/>
      <c r="H1" s="190"/>
      <c r="I1" s="190"/>
      <c r="J1" s="190"/>
    </row>
    <row r="3" spans="1:11" s="78" customFormat="1" ht="26.25" x14ac:dyDescent="0.4">
      <c r="A3" s="187">
        <v>3</v>
      </c>
      <c r="B3" s="38" t="s">
        <v>536</v>
      </c>
      <c r="C3" s="269"/>
      <c r="D3" s="270"/>
      <c r="E3" s="194"/>
      <c r="F3" s="190"/>
      <c r="G3" s="190"/>
      <c r="H3" s="190"/>
      <c r="I3" s="190"/>
      <c r="J3" s="190"/>
    </row>
    <row r="4" spans="1:11" x14ac:dyDescent="0.25">
      <c r="A4" s="156"/>
      <c r="B4" s="157"/>
      <c r="C4" s="158"/>
      <c r="D4" s="159"/>
      <c r="E4" s="191"/>
      <c r="F4" s="160"/>
    </row>
    <row r="5" spans="1:11" ht="390" x14ac:dyDescent="0.25">
      <c r="B5" s="262" t="s">
        <v>793</v>
      </c>
      <c r="C5" s="162"/>
      <c r="D5" s="163"/>
      <c r="E5" s="192"/>
      <c r="F5" s="164"/>
    </row>
    <row r="6" spans="1:11" ht="390" x14ac:dyDescent="0.25">
      <c r="B6" s="264" t="s">
        <v>794</v>
      </c>
      <c r="C6" s="162"/>
      <c r="D6" s="163"/>
      <c r="E6" s="192"/>
      <c r="F6" s="164"/>
    </row>
    <row r="7" spans="1:11" ht="15.75" thickBot="1" x14ac:dyDescent="0.3">
      <c r="B7" s="272"/>
      <c r="C7" s="162"/>
      <c r="D7" s="163"/>
      <c r="E7" s="192"/>
      <c r="F7" s="164"/>
    </row>
    <row r="8" spans="1:11" ht="45.75" thickBot="1" x14ac:dyDescent="0.3">
      <c r="B8" s="273" t="s">
        <v>795</v>
      </c>
      <c r="C8" s="162"/>
      <c r="D8" s="163"/>
      <c r="E8" s="192"/>
      <c r="F8" s="164"/>
    </row>
    <row r="9" spans="1:11" ht="15.75" thickBot="1" x14ac:dyDescent="0.3">
      <c r="B9" s="251"/>
      <c r="C9" s="162"/>
      <c r="D9" s="163"/>
      <c r="E9" s="192"/>
      <c r="F9" s="164"/>
    </row>
    <row r="10" spans="1:11" x14ac:dyDescent="0.25">
      <c r="B10" s="274" t="s">
        <v>796</v>
      </c>
      <c r="C10" s="162"/>
      <c r="D10" s="163"/>
      <c r="E10" s="192"/>
      <c r="F10" s="164"/>
    </row>
    <row r="11" spans="1:11" ht="15.75" thickBot="1" x14ac:dyDescent="0.3">
      <c r="B11" s="275" t="s">
        <v>797</v>
      </c>
      <c r="C11" s="162"/>
      <c r="D11" s="163"/>
      <c r="E11" s="192"/>
      <c r="F11" s="164"/>
    </row>
    <row r="12" spans="1:11" x14ac:dyDescent="0.25">
      <c r="B12" s="165"/>
      <c r="C12" s="162"/>
      <c r="D12" s="163"/>
      <c r="E12" s="192"/>
      <c r="F12" s="164"/>
    </row>
    <row r="13" spans="1:11" s="174" customFormat="1" ht="30" x14ac:dyDescent="0.25">
      <c r="A13" s="166" t="s">
        <v>523</v>
      </c>
      <c r="B13" s="167" t="s">
        <v>524</v>
      </c>
      <c r="C13" s="168" t="s">
        <v>525</v>
      </c>
      <c r="D13" s="169" t="s">
        <v>526</v>
      </c>
      <c r="E13" s="170" t="s">
        <v>527</v>
      </c>
      <c r="F13" s="171" t="s">
        <v>528</v>
      </c>
      <c r="G13" s="171" t="s">
        <v>529</v>
      </c>
      <c r="H13" s="171" t="s">
        <v>530</v>
      </c>
      <c r="I13" s="171" t="s">
        <v>531</v>
      </c>
      <c r="J13" s="172" t="s">
        <v>532</v>
      </c>
      <c r="K13" s="173"/>
    </row>
    <row r="15" spans="1:11" ht="30" x14ac:dyDescent="0.25">
      <c r="A15" s="257" t="s">
        <v>468</v>
      </c>
      <c r="B15" s="259" t="s">
        <v>1022</v>
      </c>
      <c r="C15" s="74"/>
      <c r="D15" s="74"/>
      <c r="E15" s="294"/>
      <c r="F15" s="127"/>
    </row>
    <row r="16" spans="1:11" x14ac:dyDescent="0.25">
      <c r="A16" s="257"/>
      <c r="B16" s="259" t="s">
        <v>1023</v>
      </c>
      <c r="C16" s="74" t="s">
        <v>988</v>
      </c>
      <c r="D16" s="271">
        <v>0.78400000000000003</v>
      </c>
      <c r="E16" s="291"/>
      <c r="F16" s="229">
        <f>+E16*D16</f>
        <v>0</v>
      </c>
      <c r="G16" s="430">
        <f>+E16*PK</f>
        <v>0</v>
      </c>
      <c r="H16" s="430">
        <f>+G16*D16</f>
        <v>0</v>
      </c>
      <c r="I16" s="429">
        <f>+E16-G16</f>
        <v>0</v>
      </c>
      <c r="J16" s="429">
        <f>+I16*D16</f>
        <v>0</v>
      </c>
    </row>
    <row r="17" spans="1:10" x14ac:dyDescent="0.25">
      <c r="A17" s="257"/>
      <c r="B17" s="259"/>
      <c r="C17" s="74"/>
      <c r="D17" s="271">
        <v>0</v>
      </c>
      <c r="E17" s="294"/>
      <c r="F17" s="276"/>
    </row>
    <row r="18" spans="1:10" x14ac:dyDescent="0.25">
      <c r="A18" s="257"/>
      <c r="B18" s="259"/>
      <c r="C18" s="74"/>
      <c r="D18" s="271">
        <v>0</v>
      </c>
      <c r="E18" s="391"/>
      <c r="F18" s="276"/>
    </row>
    <row r="19" spans="1:10" ht="30" x14ac:dyDescent="0.25">
      <c r="A19" s="257" t="s">
        <v>470</v>
      </c>
      <c r="B19" s="259" t="s">
        <v>1024</v>
      </c>
      <c r="C19" s="74"/>
      <c r="D19" s="74">
        <v>0</v>
      </c>
      <c r="E19" s="294"/>
      <c r="F19" s="127"/>
    </row>
    <row r="20" spans="1:10" x14ac:dyDescent="0.25">
      <c r="A20" s="257"/>
      <c r="B20" s="259" t="s">
        <v>1025</v>
      </c>
      <c r="C20" s="74" t="s">
        <v>988</v>
      </c>
      <c r="D20" s="271">
        <v>4.8159999999999998</v>
      </c>
      <c r="E20" s="291"/>
      <c r="F20" s="229">
        <f>+E20*D20</f>
        <v>0</v>
      </c>
      <c r="G20" s="430">
        <f>+E20*PK</f>
        <v>0</v>
      </c>
      <c r="H20" s="430">
        <f>+G20*D20</f>
        <v>0</v>
      </c>
      <c r="I20" s="429">
        <f>+E20-G20</f>
        <v>0</v>
      </c>
      <c r="J20" s="429">
        <f>+I20*D20</f>
        <v>0</v>
      </c>
    </row>
    <row r="21" spans="1:10" x14ac:dyDescent="0.25">
      <c r="A21" s="257"/>
      <c r="B21" s="259" t="s">
        <v>1026</v>
      </c>
      <c r="C21" s="74" t="s">
        <v>988</v>
      </c>
      <c r="D21" s="271">
        <v>2.0960000000000001</v>
      </c>
      <c r="E21" s="291"/>
      <c r="F21" s="229">
        <f>+E21*D21</f>
        <v>0</v>
      </c>
      <c r="G21" s="430">
        <f>+E21*PK</f>
        <v>0</v>
      </c>
      <c r="H21" s="430">
        <f>+G21*D21</f>
        <v>0</v>
      </c>
      <c r="I21" s="429">
        <f>+E21-G21</f>
        <v>0</v>
      </c>
      <c r="J21" s="429">
        <f>+I21*D21</f>
        <v>0</v>
      </c>
    </row>
    <row r="22" spans="1:10" x14ac:dyDescent="0.25">
      <c r="A22" s="257"/>
      <c r="B22" s="259" t="s">
        <v>1027</v>
      </c>
      <c r="C22" s="74" t="s">
        <v>988</v>
      </c>
      <c r="D22" s="271">
        <v>2.16</v>
      </c>
      <c r="E22" s="291"/>
      <c r="F22" s="229">
        <f>+E22*D22</f>
        <v>0</v>
      </c>
      <c r="G22" s="430">
        <f>+E22*PK</f>
        <v>0</v>
      </c>
      <c r="H22" s="430">
        <f>+G22*D22</f>
        <v>0</v>
      </c>
      <c r="I22" s="429">
        <f>+E22-G22</f>
        <v>0</v>
      </c>
      <c r="J22" s="429">
        <f>+I22*D22</f>
        <v>0</v>
      </c>
    </row>
    <row r="23" spans="1:10" x14ac:dyDescent="0.25">
      <c r="A23" s="257"/>
      <c r="B23" s="259"/>
      <c r="C23" s="74"/>
      <c r="D23" s="271">
        <v>0</v>
      </c>
      <c r="E23" s="294"/>
      <c r="F23" s="276"/>
    </row>
    <row r="24" spans="1:10" x14ac:dyDescent="0.25">
      <c r="A24" s="257"/>
      <c r="B24" s="259"/>
      <c r="C24" s="74"/>
      <c r="D24" s="271">
        <v>0</v>
      </c>
      <c r="E24" s="391"/>
      <c r="F24" s="276"/>
    </row>
    <row r="25" spans="1:10" ht="30" x14ac:dyDescent="0.25">
      <c r="A25" s="257" t="s">
        <v>492</v>
      </c>
      <c r="B25" s="259" t="s">
        <v>1028</v>
      </c>
      <c r="C25" s="74"/>
      <c r="D25" s="271">
        <v>0</v>
      </c>
      <c r="E25" s="294"/>
      <c r="F25" s="127"/>
    </row>
    <row r="26" spans="1:10" x14ac:dyDescent="0.25">
      <c r="A26" s="257"/>
      <c r="B26" s="259" t="s">
        <v>1025</v>
      </c>
      <c r="C26" s="74" t="s">
        <v>988</v>
      </c>
      <c r="D26" s="271">
        <v>0.59199999999999997</v>
      </c>
      <c r="E26" s="291"/>
      <c r="F26" s="229">
        <f>+E26*D26</f>
        <v>0</v>
      </c>
      <c r="G26" s="430">
        <f>+E26*PK</f>
        <v>0</v>
      </c>
      <c r="H26" s="430">
        <f>+G26*D26</f>
        <v>0</v>
      </c>
      <c r="I26" s="429">
        <f>+E26-G26</f>
        <v>0</v>
      </c>
      <c r="J26" s="429">
        <f>+I26*D26</f>
        <v>0</v>
      </c>
    </row>
    <row r="27" spans="1:10" x14ac:dyDescent="0.25">
      <c r="A27" s="257"/>
      <c r="B27" s="259" t="s">
        <v>1026</v>
      </c>
      <c r="C27" s="74" t="s">
        <v>988</v>
      </c>
      <c r="D27" s="271">
        <v>0.35200000000000004</v>
      </c>
      <c r="E27" s="291"/>
      <c r="F27" s="229">
        <f>+E27*D27</f>
        <v>0</v>
      </c>
      <c r="G27" s="430">
        <f>+E27*PK</f>
        <v>0</v>
      </c>
      <c r="H27" s="430">
        <f>+G27*D27</f>
        <v>0</v>
      </c>
      <c r="I27" s="429">
        <f>+E27-G27</f>
        <v>0</v>
      </c>
      <c r="J27" s="429">
        <f>+I27*D27</f>
        <v>0</v>
      </c>
    </row>
    <row r="28" spans="1:10" x14ac:dyDescent="0.25">
      <c r="A28" s="257"/>
      <c r="B28" s="259"/>
      <c r="C28" s="74"/>
      <c r="D28" s="271">
        <v>0</v>
      </c>
      <c r="E28" s="391"/>
      <c r="F28" s="276"/>
    </row>
    <row r="29" spans="1:10" x14ac:dyDescent="0.25">
      <c r="A29" s="257"/>
      <c r="B29" s="259"/>
      <c r="C29" s="74"/>
      <c r="D29" s="271">
        <v>0</v>
      </c>
      <c r="E29" s="391"/>
      <c r="F29" s="276"/>
    </row>
    <row r="30" spans="1:10" ht="45" x14ac:dyDescent="0.25">
      <c r="A30" s="257" t="s">
        <v>493</v>
      </c>
      <c r="B30" s="259" t="s">
        <v>1029</v>
      </c>
      <c r="C30" s="74"/>
      <c r="D30" s="271">
        <v>0</v>
      </c>
      <c r="E30" s="294"/>
      <c r="F30" s="127"/>
    </row>
    <row r="31" spans="1:10" ht="75" x14ac:dyDescent="0.25">
      <c r="A31" s="257"/>
      <c r="B31" s="259" t="s">
        <v>1030</v>
      </c>
      <c r="C31" s="74"/>
      <c r="D31" s="271">
        <v>0</v>
      </c>
      <c r="E31" s="391"/>
      <c r="F31" s="276"/>
    </row>
    <row r="32" spans="1:10" ht="30" x14ac:dyDescent="0.25">
      <c r="A32" s="257"/>
      <c r="B32" s="259" t="s">
        <v>1031</v>
      </c>
      <c r="C32" s="74" t="s">
        <v>993</v>
      </c>
      <c r="D32" s="271">
        <v>139.04000000000002</v>
      </c>
      <c r="E32" s="291"/>
      <c r="F32" s="229">
        <f>+E32*D32</f>
        <v>0</v>
      </c>
      <c r="G32" s="430">
        <f>+E32*PK</f>
        <v>0</v>
      </c>
      <c r="H32" s="430">
        <f>+G32*D32</f>
        <v>0</v>
      </c>
      <c r="I32" s="429">
        <f>+E32-G32</f>
        <v>0</v>
      </c>
      <c r="J32" s="429">
        <f>+I32*D32</f>
        <v>0</v>
      </c>
    </row>
    <row r="33" spans="1:10" x14ac:dyDescent="0.25">
      <c r="A33" s="257"/>
      <c r="B33" s="259"/>
      <c r="C33" s="74"/>
      <c r="D33" s="271">
        <v>0</v>
      </c>
      <c r="E33" s="391"/>
      <c r="F33" s="276"/>
    </row>
    <row r="34" spans="1:10" x14ac:dyDescent="0.25">
      <c r="A34" s="257"/>
      <c r="B34" s="259"/>
      <c r="C34" s="74"/>
      <c r="D34" s="271">
        <v>0</v>
      </c>
      <c r="E34" s="391"/>
      <c r="F34" s="276"/>
    </row>
    <row r="35" spans="1:10" ht="30" x14ac:dyDescent="0.25">
      <c r="A35" s="257" t="s">
        <v>494</v>
      </c>
      <c r="B35" s="259" t="s">
        <v>1032</v>
      </c>
      <c r="C35" s="74" t="s">
        <v>988</v>
      </c>
      <c r="D35" s="271">
        <v>1</v>
      </c>
      <c r="E35" s="291"/>
      <c r="F35" s="229">
        <f>+E35*D35</f>
        <v>0</v>
      </c>
      <c r="G35" s="430">
        <f>+E35*PK</f>
        <v>0</v>
      </c>
      <c r="H35" s="430">
        <f>+G35*D35</f>
        <v>0</v>
      </c>
      <c r="I35" s="429">
        <f>+E35-G35</f>
        <v>0</v>
      </c>
      <c r="J35" s="429">
        <f>+I35*D35</f>
        <v>0</v>
      </c>
    </row>
    <row r="36" spans="1:10" x14ac:dyDescent="0.25">
      <c r="A36" s="257"/>
      <c r="B36" s="259"/>
      <c r="C36" s="74"/>
      <c r="D36" s="271">
        <v>0</v>
      </c>
      <c r="E36" s="391"/>
      <c r="F36" s="276"/>
    </row>
    <row r="37" spans="1:10" ht="45" x14ac:dyDescent="0.25">
      <c r="A37" s="261" t="s">
        <v>495</v>
      </c>
      <c r="B37" s="259" t="s">
        <v>1033</v>
      </c>
      <c r="C37" s="74" t="s">
        <v>1034</v>
      </c>
      <c r="D37" s="271">
        <v>1336</v>
      </c>
      <c r="E37" s="291"/>
      <c r="F37" s="229">
        <f>+E37*D37</f>
        <v>0</v>
      </c>
      <c r="G37" s="430">
        <f>+E37*PK</f>
        <v>0</v>
      </c>
      <c r="H37" s="430">
        <f>+G37*D37</f>
        <v>0</v>
      </c>
      <c r="I37" s="429">
        <f>+E37-G37</f>
        <v>0</v>
      </c>
      <c r="J37" s="429">
        <f>+I37*D37</f>
        <v>0</v>
      </c>
    </row>
    <row r="38" spans="1:10" x14ac:dyDescent="0.25">
      <c r="A38" s="261"/>
      <c r="B38" s="259"/>
      <c r="C38" s="74"/>
      <c r="D38" s="271">
        <v>0</v>
      </c>
      <c r="E38" s="391"/>
      <c r="F38" s="276"/>
    </row>
    <row r="39" spans="1:10" x14ac:dyDescent="0.25">
      <c r="A39" s="261"/>
      <c r="B39" s="259"/>
      <c r="C39" s="74"/>
      <c r="D39" s="271">
        <v>0</v>
      </c>
      <c r="E39" s="391"/>
      <c r="F39" s="276"/>
    </row>
    <row r="40" spans="1:10" ht="45" x14ac:dyDescent="0.25">
      <c r="A40" s="261" t="s">
        <v>521</v>
      </c>
      <c r="B40" s="259" t="s">
        <v>1035</v>
      </c>
      <c r="C40" s="74" t="s">
        <v>1034</v>
      </c>
      <c r="D40" s="271">
        <v>240</v>
      </c>
      <c r="E40" s="291"/>
      <c r="F40" s="229">
        <f>+E40*D40</f>
        <v>0</v>
      </c>
      <c r="G40" s="430">
        <f>+E40*PK</f>
        <v>0</v>
      </c>
      <c r="H40" s="430">
        <f>+G40*D40</f>
        <v>0</v>
      </c>
      <c r="I40" s="429">
        <f>+E40-G40</f>
        <v>0</v>
      </c>
      <c r="J40" s="429">
        <f>+I40*D40</f>
        <v>0</v>
      </c>
    </row>
    <row r="41" spans="1:10" x14ac:dyDescent="0.25">
      <c r="A41" s="261"/>
      <c r="B41" s="259"/>
      <c r="C41" s="74"/>
      <c r="D41" s="271">
        <v>0</v>
      </c>
      <c r="E41" s="391"/>
      <c r="F41" s="276"/>
    </row>
    <row r="42" spans="1:10" x14ac:dyDescent="0.25">
      <c r="A42" s="261"/>
      <c r="B42" s="259"/>
      <c r="C42" s="74"/>
      <c r="D42" s="271">
        <v>0</v>
      </c>
      <c r="E42" s="391"/>
      <c r="F42" s="276"/>
    </row>
    <row r="43" spans="1:10" ht="30" x14ac:dyDescent="0.25">
      <c r="A43" s="261" t="s">
        <v>748</v>
      </c>
      <c r="B43" s="259" t="s">
        <v>1036</v>
      </c>
      <c r="C43" s="74" t="s">
        <v>1034</v>
      </c>
      <c r="D43" s="271">
        <v>473.6</v>
      </c>
      <c r="E43" s="291"/>
      <c r="F43" s="229">
        <f>+E43*D43</f>
        <v>0</v>
      </c>
      <c r="G43" s="430">
        <f>+E43*PK</f>
        <v>0</v>
      </c>
      <c r="H43" s="430">
        <f>+G43*D43</f>
        <v>0</v>
      </c>
      <c r="I43" s="429">
        <f>+E43-G43</f>
        <v>0</v>
      </c>
      <c r="J43" s="429">
        <f>+I43*D43</f>
        <v>0</v>
      </c>
    </row>
    <row r="45" spans="1:10" s="181" customFormat="1" ht="35.1" customHeight="1" x14ac:dyDescent="0.2">
      <c r="A45" s="175"/>
      <c r="B45" s="175" t="s">
        <v>536</v>
      </c>
      <c r="C45" s="176"/>
      <c r="D45" s="177"/>
      <c r="E45" s="178"/>
      <c r="F45" s="179">
        <f>SUM(F14:F44)</f>
        <v>0</v>
      </c>
      <c r="G45" s="180"/>
      <c r="H45" s="179">
        <f>SUM(H14:H44)</f>
        <v>0</v>
      </c>
      <c r="I45" s="180"/>
      <c r="J45" s="179">
        <f>SUM(J14:J44)</f>
        <v>0</v>
      </c>
    </row>
  </sheetData>
  <sheetProtection algorithmName="SHA-512" hashValue="C8XW4DemsifDX+nhZIv8WrFMCG43UUoJOiML+8n0hmucYXKVUtTi7Rk8+UP9Ozd478b557G150BmPZz0YNMKzw==" saltValue="uBapSvuwcecqHbevFAyOzA==" spinCount="100000" sheet="1" objects="1" scenarios="1"/>
  <autoFilter ref="A13:J45"/>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43"/>
  <sheetViews>
    <sheetView showZeros="0" topLeftCell="A17" zoomScaleNormal="100" zoomScaleSheetLayoutView="110" workbookViewId="0">
      <selection activeCell="E18" sqref="E18:E41"/>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541</v>
      </c>
      <c r="B1" s="198" t="s">
        <v>583</v>
      </c>
      <c r="C1" s="269"/>
      <c r="D1" s="270"/>
      <c r="E1" s="194"/>
      <c r="F1" s="190"/>
      <c r="G1" s="190"/>
      <c r="H1" s="190"/>
      <c r="I1" s="190"/>
      <c r="J1" s="190"/>
    </row>
    <row r="3" spans="1:11" s="78" customFormat="1" ht="26.25" x14ac:dyDescent="0.4">
      <c r="A3" s="187">
        <v>4</v>
      </c>
      <c r="B3" s="38" t="s">
        <v>538</v>
      </c>
      <c r="C3" s="269"/>
      <c r="D3" s="270"/>
      <c r="E3" s="194"/>
      <c r="F3" s="190"/>
      <c r="G3" s="190"/>
      <c r="H3" s="190"/>
      <c r="I3" s="190"/>
      <c r="J3" s="190"/>
    </row>
    <row r="4" spans="1:11" x14ac:dyDescent="0.25">
      <c r="A4" s="156"/>
      <c r="B4" s="157"/>
      <c r="C4" s="158"/>
      <c r="D4" s="159"/>
      <c r="E4" s="191"/>
      <c r="F4" s="160"/>
    </row>
    <row r="5" spans="1:11" ht="270.75" thickBot="1" x14ac:dyDescent="0.3">
      <c r="B5" s="277" t="s">
        <v>798</v>
      </c>
      <c r="C5" s="162"/>
      <c r="D5" s="163"/>
      <c r="E5" s="192"/>
      <c r="F5" s="164"/>
    </row>
    <row r="6" spans="1:11" ht="105.75" thickBot="1" x14ac:dyDescent="0.3">
      <c r="B6" s="278" t="s">
        <v>799</v>
      </c>
      <c r="C6" s="162"/>
      <c r="D6" s="163"/>
      <c r="E6" s="192"/>
      <c r="F6" s="164"/>
    </row>
    <row r="7" spans="1:11" x14ac:dyDescent="0.25">
      <c r="B7" s="279"/>
      <c r="C7" s="162"/>
      <c r="D7" s="163"/>
      <c r="E7" s="192"/>
      <c r="F7" s="164"/>
    </row>
    <row r="8" spans="1:11" ht="15.75" thickBot="1" x14ac:dyDescent="0.3">
      <c r="B8" s="253"/>
      <c r="C8" s="162"/>
      <c r="D8" s="163"/>
      <c r="E8" s="192"/>
      <c r="F8" s="164"/>
    </row>
    <row r="9" spans="1:11" ht="135.75" thickBot="1" x14ac:dyDescent="0.3">
      <c r="B9" s="280" t="s">
        <v>800</v>
      </c>
      <c r="C9" s="162"/>
      <c r="D9" s="163"/>
      <c r="E9" s="192"/>
      <c r="F9" s="164"/>
    </row>
    <row r="10" spans="1:11" ht="15.75" thickBot="1" x14ac:dyDescent="0.3">
      <c r="B10" s="279"/>
      <c r="C10" s="162"/>
      <c r="D10" s="163"/>
      <c r="E10" s="192"/>
      <c r="F10" s="164"/>
    </row>
    <row r="11" spans="1:11" x14ac:dyDescent="0.25">
      <c r="B11" s="281" t="s">
        <v>801</v>
      </c>
      <c r="C11" s="162"/>
      <c r="D11" s="163"/>
      <c r="E11" s="192"/>
      <c r="F11" s="164"/>
    </row>
    <row r="12" spans="1:11" ht="105" x14ac:dyDescent="0.25">
      <c r="B12" s="282" t="s">
        <v>802</v>
      </c>
      <c r="C12" s="162"/>
      <c r="D12" s="163"/>
      <c r="E12" s="192"/>
      <c r="F12" s="164"/>
    </row>
    <row r="13" spans="1:11" ht="165" x14ac:dyDescent="0.25">
      <c r="B13" s="282" t="s">
        <v>803</v>
      </c>
      <c r="C13" s="162"/>
      <c r="D13" s="163"/>
      <c r="E13" s="192"/>
      <c r="F13" s="164"/>
    </row>
    <row r="14" spans="1:11" ht="30.75" thickBot="1" x14ac:dyDescent="0.3">
      <c r="B14" s="283" t="s">
        <v>804</v>
      </c>
      <c r="C14" s="162"/>
      <c r="D14" s="163"/>
      <c r="E14" s="192"/>
      <c r="F14" s="164"/>
    </row>
    <row r="15" spans="1:11" x14ac:dyDescent="0.25">
      <c r="B15" s="165"/>
      <c r="C15" s="162"/>
      <c r="D15" s="163"/>
      <c r="E15" s="192"/>
      <c r="F15" s="164"/>
    </row>
    <row r="16" spans="1:11" s="174" customFormat="1" ht="30" x14ac:dyDescent="0.25">
      <c r="A16" s="166" t="s">
        <v>523</v>
      </c>
      <c r="B16" s="167" t="s">
        <v>524</v>
      </c>
      <c r="C16" s="168" t="s">
        <v>525</v>
      </c>
      <c r="D16" s="169" t="s">
        <v>526</v>
      </c>
      <c r="E16" s="170" t="s">
        <v>527</v>
      </c>
      <c r="F16" s="171" t="s">
        <v>528</v>
      </c>
      <c r="G16" s="171" t="s">
        <v>529</v>
      </c>
      <c r="H16" s="171" t="s">
        <v>530</v>
      </c>
      <c r="I16" s="171" t="s">
        <v>531</v>
      </c>
      <c r="J16" s="172" t="s">
        <v>532</v>
      </c>
      <c r="K16" s="173"/>
    </row>
    <row r="18" spans="1:10" ht="45" x14ac:dyDescent="0.25">
      <c r="A18" s="257" t="s">
        <v>468</v>
      </c>
      <c r="B18" s="253" t="s">
        <v>1037</v>
      </c>
      <c r="C18" s="74" t="s">
        <v>976</v>
      </c>
      <c r="D18" s="271">
        <v>5.4432000000000009</v>
      </c>
      <c r="E18" s="291"/>
      <c r="F18" s="229">
        <f>+E18*D18</f>
        <v>0</v>
      </c>
      <c r="G18" s="430">
        <f>+E18*PK</f>
        <v>0</v>
      </c>
      <c r="H18" s="430">
        <f>+G18*D18</f>
        <v>0</v>
      </c>
      <c r="I18" s="429">
        <f>+E18-G18</f>
        <v>0</v>
      </c>
      <c r="J18" s="429">
        <f>+I18*D18</f>
        <v>0</v>
      </c>
    </row>
    <row r="19" spans="1:10" x14ac:dyDescent="0.25">
      <c r="A19" s="257"/>
      <c r="B19" s="253"/>
      <c r="C19" s="74"/>
      <c r="D19" s="271">
        <v>0</v>
      </c>
      <c r="E19" s="292"/>
      <c r="F19" s="73"/>
    </row>
    <row r="20" spans="1:10" x14ac:dyDescent="0.25">
      <c r="A20" s="257"/>
      <c r="B20" s="253"/>
      <c r="C20" s="74"/>
      <c r="D20" s="271">
        <v>0</v>
      </c>
      <c r="E20" s="292"/>
      <c r="F20" s="73"/>
    </row>
    <row r="21" spans="1:10" ht="30" x14ac:dyDescent="0.25">
      <c r="A21" s="257" t="s">
        <v>470</v>
      </c>
      <c r="B21" s="253" t="s">
        <v>1038</v>
      </c>
      <c r="C21" s="74"/>
      <c r="D21" s="271">
        <v>0</v>
      </c>
      <c r="E21" s="292"/>
      <c r="F21" s="73"/>
    </row>
    <row r="22" spans="1:10" x14ac:dyDescent="0.25">
      <c r="A22" s="257"/>
      <c r="B22" s="253" t="s">
        <v>1025</v>
      </c>
      <c r="C22" s="74" t="s">
        <v>976</v>
      </c>
      <c r="D22" s="271">
        <v>62.182400000000001</v>
      </c>
      <c r="E22" s="291"/>
      <c r="F22" s="229">
        <f>+E22*D22</f>
        <v>0</v>
      </c>
      <c r="G22" s="430">
        <f>+E22*PK</f>
        <v>0</v>
      </c>
      <c r="H22" s="430">
        <f>+G22*D22</f>
        <v>0</v>
      </c>
      <c r="I22" s="429">
        <f>+E22-G22</f>
        <v>0</v>
      </c>
      <c r="J22" s="429">
        <f>+I22*D22</f>
        <v>0</v>
      </c>
    </row>
    <row r="23" spans="1:10" x14ac:dyDescent="0.25">
      <c r="A23" s="257"/>
      <c r="B23" s="253" t="s">
        <v>1026</v>
      </c>
      <c r="C23" s="74" t="s">
        <v>976</v>
      </c>
      <c r="D23" s="271">
        <v>13.014399999999998</v>
      </c>
      <c r="E23" s="291"/>
      <c r="F23" s="229">
        <f>+E23*D23</f>
        <v>0</v>
      </c>
      <c r="G23" s="430">
        <f>+E23*PK</f>
        <v>0</v>
      </c>
      <c r="H23" s="430">
        <f>+G23*D23</f>
        <v>0</v>
      </c>
      <c r="I23" s="429">
        <f>+E23-G23</f>
        <v>0</v>
      </c>
      <c r="J23" s="429">
        <f>+I23*D23</f>
        <v>0</v>
      </c>
    </row>
    <row r="24" spans="1:10" x14ac:dyDescent="0.25">
      <c r="A24" s="257"/>
      <c r="B24" s="253" t="s">
        <v>1027</v>
      </c>
      <c r="C24" s="74" t="s">
        <v>976</v>
      </c>
      <c r="D24" s="271">
        <v>12.096</v>
      </c>
      <c r="E24" s="291"/>
      <c r="F24" s="229">
        <f>+E24*D24</f>
        <v>0</v>
      </c>
      <c r="G24" s="430">
        <f>+E24*PK</f>
        <v>0</v>
      </c>
      <c r="H24" s="430">
        <f>+G24*D24</f>
        <v>0</v>
      </c>
      <c r="I24" s="429">
        <f>+E24-G24</f>
        <v>0</v>
      </c>
      <c r="J24" s="429">
        <f>+I24*D24</f>
        <v>0</v>
      </c>
    </row>
    <row r="25" spans="1:10" x14ac:dyDescent="0.25">
      <c r="A25" s="257"/>
      <c r="B25" s="39"/>
      <c r="C25" s="74"/>
      <c r="D25" s="271">
        <v>0</v>
      </c>
      <c r="E25" s="292"/>
      <c r="F25" s="73"/>
    </row>
    <row r="26" spans="1:10" x14ac:dyDescent="0.25">
      <c r="A26" s="257"/>
      <c r="B26" s="383" t="s">
        <v>1039</v>
      </c>
      <c r="C26" s="74"/>
      <c r="D26" s="271">
        <v>0</v>
      </c>
      <c r="E26" s="292"/>
      <c r="F26" s="73"/>
    </row>
    <row r="27" spans="1:10" x14ac:dyDescent="0.25">
      <c r="A27" s="257"/>
      <c r="B27" s="253"/>
      <c r="C27" s="74"/>
      <c r="D27" s="271">
        <v>0</v>
      </c>
      <c r="E27" s="292"/>
      <c r="F27" s="73"/>
    </row>
    <row r="28" spans="1:10" ht="30" x14ac:dyDescent="0.25">
      <c r="A28" s="257" t="s">
        <v>492</v>
      </c>
      <c r="B28" s="253" t="s">
        <v>1040</v>
      </c>
      <c r="C28" s="74"/>
      <c r="D28" s="271">
        <v>0</v>
      </c>
      <c r="E28" s="292"/>
      <c r="F28" s="73"/>
    </row>
    <row r="29" spans="1:10" x14ac:dyDescent="0.25">
      <c r="A29" s="257"/>
      <c r="B29" s="405" t="s">
        <v>1041</v>
      </c>
      <c r="C29" s="74"/>
      <c r="D29" s="271">
        <v>0</v>
      </c>
      <c r="E29" s="292"/>
      <c r="F29" s="73"/>
    </row>
    <row r="30" spans="1:10" ht="30" x14ac:dyDescent="0.25">
      <c r="A30" s="257"/>
      <c r="B30" s="406" t="s">
        <v>1042</v>
      </c>
      <c r="C30" s="74"/>
      <c r="D30" s="271">
        <v>0</v>
      </c>
      <c r="E30" s="292"/>
      <c r="F30" s="73"/>
    </row>
    <row r="31" spans="1:10" ht="75" x14ac:dyDescent="0.25">
      <c r="A31" s="257"/>
      <c r="B31" s="406" t="s">
        <v>1043</v>
      </c>
      <c r="C31" s="74"/>
      <c r="D31" s="271">
        <v>0</v>
      </c>
      <c r="E31" s="292"/>
      <c r="F31" s="73"/>
    </row>
    <row r="32" spans="1:10" ht="30" x14ac:dyDescent="0.25">
      <c r="A32" s="257"/>
      <c r="B32" s="406" t="s">
        <v>1044</v>
      </c>
      <c r="C32" s="74"/>
      <c r="D32" s="271">
        <v>0</v>
      </c>
      <c r="E32" s="292"/>
      <c r="F32" s="73"/>
    </row>
    <row r="33" spans="1:10" x14ac:dyDescent="0.25">
      <c r="A33" s="257"/>
      <c r="B33" s="407" t="s">
        <v>1045</v>
      </c>
      <c r="C33" s="74"/>
      <c r="D33" s="271">
        <v>0</v>
      </c>
      <c r="E33" s="292"/>
      <c r="F33" s="73"/>
    </row>
    <row r="34" spans="1:10" ht="30" x14ac:dyDescent="0.25">
      <c r="A34" s="257"/>
      <c r="B34" s="254" t="s">
        <v>1046</v>
      </c>
      <c r="C34" s="74" t="s">
        <v>988</v>
      </c>
      <c r="D34" s="271">
        <v>871.3599999999999</v>
      </c>
      <c r="E34" s="291"/>
      <c r="F34" s="229">
        <f>+E34*D34</f>
        <v>0</v>
      </c>
      <c r="G34" s="430">
        <f>+E34*PK</f>
        <v>0</v>
      </c>
      <c r="H34" s="430">
        <f>+G34*D34</f>
        <v>0</v>
      </c>
      <c r="I34" s="429">
        <f>+E34-G34</f>
        <v>0</v>
      </c>
      <c r="J34" s="429">
        <f>+I34*D34</f>
        <v>0</v>
      </c>
    </row>
    <row r="35" spans="1:10" ht="60" x14ac:dyDescent="0.25">
      <c r="A35" s="257"/>
      <c r="B35" s="408" t="s">
        <v>1047</v>
      </c>
      <c r="C35" s="74"/>
      <c r="D35" s="271">
        <v>0</v>
      </c>
      <c r="E35" s="292"/>
      <c r="F35" s="73"/>
    </row>
    <row r="36" spans="1:10" x14ac:dyDescent="0.25">
      <c r="A36" s="257"/>
      <c r="B36" s="253"/>
      <c r="C36" s="74"/>
      <c r="D36" s="271">
        <v>0</v>
      </c>
      <c r="E36" s="292"/>
      <c r="F36" s="73"/>
    </row>
    <row r="37" spans="1:10" x14ac:dyDescent="0.25">
      <c r="A37" s="399"/>
      <c r="B37" s="409"/>
      <c r="C37" s="401"/>
      <c r="D37" s="402">
        <v>0</v>
      </c>
      <c r="E37" s="410"/>
      <c r="F37" s="411"/>
    </row>
    <row r="38" spans="1:10" ht="60" x14ac:dyDescent="0.25">
      <c r="A38" s="261" t="s">
        <v>493</v>
      </c>
      <c r="B38" s="251" t="s">
        <v>1048</v>
      </c>
      <c r="C38" s="74" t="s">
        <v>976</v>
      </c>
      <c r="D38" s="271">
        <v>812</v>
      </c>
      <c r="E38" s="291"/>
      <c r="F38" s="229">
        <f>+E38*D38</f>
        <v>0</v>
      </c>
      <c r="G38" s="430">
        <f>+E38*PK</f>
        <v>0</v>
      </c>
      <c r="H38" s="430">
        <f>+G38*D38</f>
        <v>0</v>
      </c>
      <c r="I38" s="429">
        <f>+E38-G38</f>
        <v>0</v>
      </c>
      <c r="J38" s="429">
        <f>+I38*D38</f>
        <v>0</v>
      </c>
    </row>
    <row r="39" spans="1:10" x14ac:dyDescent="0.25">
      <c r="A39" s="261"/>
      <c r="B39" s="253"/>
      <c r="C39" s="74"/>
      <c r="D39" s="271">
        <v>0</v>
      </c>
      <c r="E39" s="293"/>
      <c r="F39" s="40"/>
    </row>
    <row r="40" spans="1:10" x14ac:dyDescent="0.25">
      <c r="A40" s="261"/>
      <c r="B40" s="253"/>
      <c r="C40" s="74"/>
      <c r="D40" s="271">
        <v>0</v>
      </c>
      <c r="E40" s="293"/>
      <c r="F40" s="40"/>
    </row>
    <row r="41" spans="1:10" ht="75" x14ac:dyDescent="0.25">
      <c r="A41" s="261" t="s">
        <v>494</v>
      </c>
      <c r="B41" s="253" t="s">
        <v>1049</v>
      </c>
      <c r="C41" s="74" t="s">
        <v>976</v>
      </c>
      <c r="D41" s="271">
        <v>12.8</v>
      </c>
      <c r="E41" s="291"/>
      <c r="F41" s="229">
        <f>+E41*D41</f>
        <v>0</v>
      </c>
      <c r="G41" s="430">
        <f>+E41*PK</f>
        <v>0</v>
      </c>
      <c r="H41" s="430">
        <f>+G41*D41</f>
        <v>0</v>
      </c>
      <c r="I41" s="429">
        <f>+E41-G41</f>
        <v>0</v>
      </c>
      <c r="J41" s="429">
        <f>+I41*D41</f>
        <v>0</v>
      </c>
    </row>
    <row r="43" spans="1:10" s="181" customFormat="1" ht="35.1" customHeight="1" x14ac:dyDescent="0.2">
      <c r="A43" s="175"/>
      <c r="B43" s="175" t="s">
        <v>538</v>
      </c>
      <c r="C43" s="176"/>
      <c r="D43" s="177"/>
      <c r="E43" s="178"/>
      <c r="F43" s="179">
        <f>SUM(F17:F42)</f>
        <v>0</v>
      </c>
      <c r="G43" s="180"/>
      <c r="H43" s="179">
        <f>SUM(H17:H42)</f>
        <v>0</v>
      </c>
      <c r="I43" s="180"/>
      <c r="J43" s="179">
        <f>SUM(J17:J42)</f>
        <v>0</v>
      </c>
    </row>
  </sheetData>
  <sheetProtection algorithmName="SHA-512" hashValue="SFKBG+2WCQKgcJkyDISsWbD+oUqBIUpeWmXfu1e0xIYzwaUArO4NH1qv6M0/edZKo/xd8Zw1v87ZjQPqSZ7G+A==" saltValue="cib3KoTS5FCQIJRqEmOPIg==" spinCount="100000" sheet="1" objects="1" scenarios="1"/>
  <autoFilter ref="A16:J43"/>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74"/>
  <sheetViews>
    <sheetView showZeros="0" topLeftCell="A154" zoomScaleNormal="100" zoomScaleSheetLayoutView="110" workbookViewId="0">
      <selection activeCell="E173" sqref="E13:E173"/>
    </sheetView>
  </sheetViews>
  <sheetFormatPr defaultColWidth="9.140625" defaultRowHeight="15" x14ac:dyDescent="0.25"/>
  <cols>
    <col min="1" max="1" width="8.85546875" customWidth="1"/>
    <col min="2" max="2" width="47.5703125" style="182" customWidth="1"/>
    <col min="3" max="3" width="5.85546875" style="34" customWidth="1"/>
    <col min="4" max="4" width="9.85546875" style="704"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541</v>
      </c>
      <c r="B1" s="198" t="s">
        <v>583</v>
      </c>
      <c r="C1" s="269"/>
      <c r="D1" s="703"/>
      <c r="E1" s="194"/>
      <c r="F1" s="190"/>
      <c r="G1" s="190"/>
      <c r="H1" s="190"/>
      <c r="I1" s="190"/>
      <c r="J1" s="190"/>
    </row>
    <row r="3" spans="1:11" s="78" customFormat="1" ht="26.25" x14ac:dyDescent="0.4">
      <c r="A3" s="187">
        <v>5</v>
      </c>
      <c r="B3" s="38" t="s">
        <v>537</v>
      </c>
      <c r="C3" s="269"/>
      <c r="D3" s="703"/>
      <c r="E3" s="194"/>
      <c r="F3" s="190"/>
      <c r="G3" s="190"/>
      <c r="H3" s="190"/>
      <c r="I3" s="190"/>
      <c r="J3" s="190"/>
    </row>
    <row r="4" spans="1:11" x14ac:dyDescent="0.25">
      <c r="A4" s="156"/>
      <c r="B4" s="157"/>
      <c r="C4" s="158"/>
      <c r="D4" s="705"/>
      <c r="E4" s="191"/>
      <c r="F4" s="160"/>
    </row>
    <row r="5" spans="1:11" ht="330" x14ac:dyDescent="0.25">
      <c r="B5" s="262" t="s">
        <v>805</v>
      </c>
      <c r="C5" s="162"/>
      <c r="D5" s="706"/>
      <c r="E5" s="192"/>
      <c r="F5" s="164"/>
    </row>
    <row r="6" spans="1:11" ht="360" x14ac:dyDescent="0.25">
      <c r="B6" s="263" t="s">
        <v>806</v>
      </c>
      <c r="C6" s="162"/>
      <c r="D6" s="706"/>
      <c r="E6" s="192"/>
      <c r="F6" s="164"/>
    </row>
    <row r="7" spans="1:11" ht="195" x14ac:dyDescent="0.25">
      <c r="B7" s="264" t="s">
        <v>807</v>
      </c>
      <c r="C7" s="162"/>
      <c r="D7" s="706"/>
      <c r="E7" s="192"/>
      <c r="F7" s="164"/>
    </row>
    <row r="8" spans="1:11" ht="15.75" thickBot="1" x14ac:dyDescent="0.3">
      <c r="B8" s="272"/>
      <c r="C8" s="162"/>
      <c r="D8" s="706"/>
      <c r="E8" s="192"/>
      <c r="F8" s="164"/>
    </row>
    <row r="9" spans="1:11" x14ac:dyDescent="0.25">
      <c r="B9" s="284" t="s">
        <v>808</v>
      </c>
      <c r="C9" s="162"/>
      <c r="D9" s="706"/>
      <c r="E9" s="192"/>
      <c r="F9" s="164"/>
    </row>
    <row r="10" spans="1:11" ht="60.75" thickBot="1" x14ac:dyDescent="0.3">
      <c r="B10" s="283" t="s">
        <v>809</v>
      </c>
      <c r="C10" s="162"/>
      <c r="D10" s="706"/>
      <c r="E10" s="192"/>
      <c r="F10" s="164"/>
    </row>
    <row r="11" spans="1:11" x14ac:dyDescent="0.25">
      <c r="B11" s="165"/>
      <c r="C11" s="162"/>
      <c r="D11" s="706"/>
      <c r="E11" s="192"/>
      <c r="F11" s="164"/>
    </row>
    <row r="12" spans="1:11" s="174" customFormat="1" ht="30" x14ac:dyDescent="0.25">
      <c r="A12" s="166" t="s">
        <v>523</v>
      </c>
      <c r="B12" s="167" t="s">
        <v>524</v>
      </c>
      <c r="C12" s="168" t="s">
        <v>525</v>
      </c>
      <c r="D12" s="707" t="s">
        <v>526</v>
      </c>
      <c r="E12" s="170" t="s">
        <v>527</v>
      </c>
      <c r="F12" s="171" t="s">
        <v>528</v>
      </c>
      <c r="G12" s="171" t="s">
        <v>529</v>
      </c>
      <c r="H12" s="171" t="s">
        <v>530</v>
      </c>
      <c r="I12" s="171" t="s">
        <v>531</v>
      </c>
      <c r="J12" s="172" t="s">
        <v>532</v>
      </c>
      <c r="K12" s="173"/>
    </row>
    <row r="13" spans="1:11" x14ac:dyDescent="0.25">
      <c r="D13" s="183"/>
    </row>
    <row r="14" spans="1:11" ht="45" x14ac:dyDescent="0.25">
      <c r="A14" s="257" t="s">
        <v>468</v>
      </c>
      <c r="B14" s="253" t="s">
        <v>1050</v>
      </c>
      <c r="C14" s="74" t="s">
        <v>976</v>
      </c>
      <c r="D14" s="73">
        <v>203</v>
      </c>
      <c r="E14" s="291"/>
      <c r="F14" s="229">
        <f>+E14*D14</f>
        <v>0</v>
      </c>
      <c r="G14" s="430">
        <f>+E14*PK</f>
        <v>0</v>
      </c>
      <c r="H14" s="430">
        <f>+G14*D14</f>
        <v>0</v>
      </c>
      <c r="I14" s="429">
        <f>+E14-G14</f>
        <v>0</v>
      </c>
      <c r="J14" s="429">
        <f>+I14*D14</f>
        <v>0</v>
      </c>
    </row>
    <row r="15" spans="1:11" x14ac:dyDescent="0.25">
      <c r="A15" s="257"/>
      <c r="B15" s="253"/>
      <c r="C15" s="74"/>
      <c r="D15" s="271"/>
      <c r="E15" s="391"/>
      <c r="F15" s="276"/>
    </row>
    <row r="16" spans="1:11" x14ac:dyDescent="0.25">
      <c r="A16" s="257"/>
      <c r="B16" s="253"/>
      <c r="C16" s="74"/>
      <c r="D16" s="271"/>
      <c r="E16" s="391"/>
      <c r="F16" s="276"/>
    </row>
    <row r="17" spans="1:10" ht="75" x14ac:dyDescent="0.25">
      <c r="A17" s="257" t="s">
        <v>470</v>
      </c>
      <c r="B17" s="253" t="s">
        <v>1051</v>
      </c>
      <c r="C17" s="74" t="s">
        <v>976</v>
      </c>
      <c r="D17" s="73">
        <v>1008</v>
      </c>
      <c r="E17" s="291"/>
      <c r="F17" s="229">
        <f>+E17*D17</f>
        <v>0</v>
      </c>
      <c r="G17" s="430">
        <f>+E17*PK</f>
        <v>0</v>
      </c>
      <c r="H17" s="430">
        <f>+G17*D17</f>
        <v>0</v>
      </c>
      <c r="I17" s="429">
        <f>+E17-G17</f>
        <v>0</v>
      </c>
      <c r="J17" s="429">
        <f>+I17*D17</f>
        <v>0</v>
      </c>
    </row>
    <row r="18" spans="1:10" x14ac:dyDescent="0.25">
      <c r="A18" s="257"/>
      <c r="B18" s="253"/>
      <c r="C18" s="74"/>
      <c r="D18" s="271"/>
      <c r="E18" s="391"/>
      <c r="F18" s="276"/>
    </row>
    <row r="19" spans="1:10" x14ac:dyDescent="0.25">
      <c r="A19" s="257"/>
      <c r="B19" s="253"/>
      <c r="C19" s="74"/>
      <c r="D19" s="271"/>
      <c r="E19" s="391"/>
      <c r="F19" s="276"/>
    </row>
    <row r="20" spans="1:10" ht="45" x14ac:dyDescent="0.25">
      <c r="A20" s="257" t="s">
        <v>492</v>
      </c>
      <c r="B20" s="251" t="s">
        <v>1052</v>
      </c>
      <c r="C20" s="74"/>
      <c r="D20" s="271"/>
      <c r="E20" s="391"/>
      <c r="F20" s="276"/>
    </row>
    <row r="21" spans="1:10" ht="45" x14ac:dyDescent="0.25">
      <c r="A21" s="257"/>
      <c r="B21" s="253" t="s">
        <v>1053</v>
      </c>
      <c r="C21" s="74"/>
      <c r="D21" s="271"/>
      <c r="E21" s="391"/>
      <c r="F21" s="276"/>
    </row>
    <row r="22" spans="1:10" ht="30" x14ac:dyDescent="0.25">
      <c r="A22" s="257"/>
      <c r="B22" s="253" t="s">
        <v>1054</v>
      </c>
      <c r="C22" s="74"/>
      <c r="D22" s="271"/>
      <c r="E22" s="391"/>
      <c r="F22" s="276"/>
    </row>
    <row r="23" spans="1:10" x14ac:dyDescent="0.25">
      <c r="A23" s="257"/>
      <c r="B23" s="253" t="s">
        <v>1055</v>
      </c>
      <c r="C23" s="74"/>
      <c r="D23" s="271"/>
      <c r="E23" s="391"/>
      <c r="F23" s="276"/>
    </row>
    <row r="24" spans="1:10" x14ac:dyDescent="0.25">
      <c r="A24" s="257"/>
      <c r="B24" s="408" t="s">
        <v>1056</v>
      </c>
      <c r="C24" s="74"/>
      <c r="D24" s="271"/>
      <c r="E24" s="391"/>
      <c r="F24" s="276"/>
    </row>
    <row r="25" spans="1:10" ht="45" x14ac:dyDescent="0.25">
      <c r="A25" s="257" t="s">
        <v>978</v>
      </c>
      <c r="B25" s="253" t="s">
        <v>1057</v>
      </c>
      <c r="C25" s="74" t="s">
        <v>976</v>
      </c>
      <c r="D25" s="73">
        <v>941</v>
      </c>
      <c r="E25" s="291"/>
      <c r="F25" s="229">
        <f>+E25*D25</f>
        <v>0</v>
      </c>
      <c r="G25" s="430">
        <f>+E25*PK</f>
        <v>0</v>
      </c>
      <c r="H25" s="430">
        <f>+G25*D25</f>
        <v>0</v>
      </c>
      <c r="I25" s="429">
        <f>+E25-G25</f>
        <v>0</v>
      </c>
      <c r="J25" s="429">
        <f>+I25*D25</f>
        <v>0</v>
      </c>
    </row>
    <row r="26" spans="1:10" x14ac:dyDescent="0.25">
      <c r="A26" s="257"/>
      <c r="B26" s="253"/>
      <c r="C26" s="74"/>
      <c r="D26" s="271">
        <v>0</v>
      </c>
      <c r="E26" s="391"/>
      <c r="F26" s="276"/>
    </row>
    <row r="27" spans="1:10" x14ac:dyDescent="0.25">
      <c r="A27" s="257"/>
      <c r="B27" s="253"/>
      <c r="C27" s="74"/>
      <c r="D27" s="271">
        <v>0</v>
      </c>
      <c r="E27" s="391"/>
      <c r="F27" s="276"/>
    </row>
    <row r="28" spans="1:10" ht="45" x14ac:dyDescent="0.25">
      <c r="A28" s="257" t="s">
        <v>493</v>
      </c>
      <c r="B28" s="251" t="s">
        <v>1052</v>
      </c>
      <c r="C28" s="74"/>
      <c r="D28" s="271">
        <v>0</v>
      </c>
      <c r="E28" s="391"/>
      <c r="F28" s="276"/>
    </row>
    <row r="29" spans="1:10" ht="45" x14ac:dyDescent="0.25">
      <c r="A29" s="257"/>
      <c r="B29" s="253" t="s">
        <v>1058</v>
      </c>
      <c r="C29" s="74"/>
      <c r="D29" s="271">
        <v>0</v>
      </c>
      <c r="E29" s="391"/>
      <c r="F29" s="276"/>
    </row>
    <row r="30" spans="1:10" x14ac:dyDescent="0.25">
      <c r="A30" s="257"/>
      <c r="B30" s="253" t="s">
        <v>1055</v>
      </c>
      <c r="C30" s="74"/>
      <c r="D30" s="271">
        <v>0</v>
      </c>
      <c r="E30" s="391"/>
      <c r="F30" s="276"/>
    </row>
    <row r="31" spans="1:10" x14ac:dyDescent="0.25">
      <c r="A31" s="257"/>
      <c r="B31" s="408" t="s">
        <v>1056</v>
      </c>
      <c r="C31" s="74"/>
      <c r="D31" s="271">
        <v>0</v>
      </c>
      <c r="E31" s="391"/>
      <c r="F31" s="276"/>
    </row>
    <row r="32" spans="1:10" ht="45" x14ac:dyDescent="0.25">
      <c r="A32" s="257" t="s">
        <v>978</v>
      </c>
      <c r="B32" s="253" t="s">
        <v>1059</v>
      </c>
      <c r="C32" s="74" t="s">
        <v>976</v>
      </c>
      <c r="D32" s="220" t="s">
        <v>3456</v>
      </c>
      <c r="E32" s="403"/>
      <c r="F32" s="404"/>
      <c r="G32" s="127"/>
      <c r="H32" s="127"/>
      <c r="I32" s="127"/>
    </row>
    <row r="33" spans="1:10" ht="60" x14ac:dyDescent="0.25">
      <c r="A33" s="257" t="s">
        <v>980</v>
      </c>
      <c r="B33" s="253" t="s">
        <v>1060</v>
      </c>
      <c r="C33" s="74" t="s">
        <v>976</v>
      </c>
      <c r="D33" s="220" t="s">
        <v>3456</v>
      </c>
      <c r="E33" s="403"/>
      <c r="F33" s="404"/>
      <c r="G33" s="127"/>
      <c r="H33" s="127"/>
      <c r="I33" s="127"/>
    </row>
    <row r="34" spans="1:10" x14ac:dyDescent="0.25">
      <c r="A34" s="257"/>
      <c r="B34" s="253"/>
      <c r="C34" s="74"/>
      <c r="D34" s="271">
        <v>0</v>
      </c>
      <c r="E34" s="391"/>
      <c r="F34" s="276"/>
    </row>
    <row r="35" spans="1:10" x14ac:dyDescent="0.25">
      <c r="A35" s="257"/>
      <c r="B35" s="253"/>
      <c r="C35" s="74"/>
      <c r="D35" s="271">
        <v>0</v>
      </c>
      <c r="E35" s="391"/>
      <c r="F35" s="276"/>
    </row>
    <row r="36" spans="1:10" ht="45" x14ac:dyDescent="0.25">
      <c r="A36" s="257" t="s">
        <v>494</v>
      </c>
      <c r="B36" s="253" t="s">
        <v>1061</v>
      </c>
      <c r="C36" s="74"/>
      <c r="D36" s="271">
        <v>0</v>
      </c>
      <c r="E36" s="391"/>
      <c r="F36" s="276"/>
    </row>
    <row r="37" spans="1:10" x14ac:dyDescent="0.25">
      <c r="A37" s="257"/>
      <c r="B37" s="408" t="s">
        <v>1062</v>
      </c>
      <c r="C37" s="74"/>
      <c r="D37" s="271">
        <v>0</v>
      </c>
      <c r="E37" s="391"/>
      <c r="F37" s="276"/>
    </row>
    <row r="38" spans="1:10" x14ac:dyDescent="0.25">
      <c r="A38" s="257"/>
      <c r="B38" s="408" t="s">
        <v>1063</v>
      </c>
      <c r="C38" s="74"/>
      <c r="D38" s="271">
        <v>0</v>
      </c>
      <c r="E38" s="391"/>
      <c r="F38" s="276"/>
    </row>
    <row r="39" spans="1:10" x14ac:dyDescent="0.25">
      <c r="A39" s="257" t="s">
        <v>978</v>
      </c>
      <c r="B39" s="253" t="s">
        <v>1064</v>
      </c>
      <c r="C39" s="74" t="s">
        <v>976</v>
      </c>
      <c r="D39" s="220" t="s">
        <v>3456</v>
      </c>
      <c r="E39" s="403"/>
      <c r="F39" s="404"/>
      <c r="G39" s="127"/>
      <c r="H39" s="127"/>
      <c r="I39" s="127"/>
    </row>
    <row r="40" spans="1:10" x14ac:dyDescent="0.25">
      <c r="A40" s="257" t="s">
        <v>980</v>
      </c>
      <c r="B40" s="253" t="s">
        <v>1065</v>
      </c>
      <c r="C40" s="74" t="s">
        <v>976</v>
      </c>
      <c r="D40" s="220" t="s">
        <v>3456</v>
      </c>
      <c r="E40" s="403"/>
      <c r="F40" s="404"/>
      <c r="G40" s="127"/>
      <c r="H40" s="127"/>
      <c r="I40" s="127"/>
    </row>
    <row r="41" spans="1:10" x14ac:dyDescent="0.25">
      <c r="A41" s="257" t="s">
        <v>982</v>
      </c>
      <c r="B41" s="253" t="s">
        <v>1066</v>
      </c>
      <c r="C41" s="74" t="s">
        <v>976</v>
      </c>
      <c r="D41" s="220" t="s">
        <v>3456</v>
      </c>
      <c r="E41" s="403"/>
      <c r="F41" s="404"/>
      <c r="G41" s="127"/>
      <c r="H41" s="127"/>
      <c r="I41" s="127"/>
    </row>
    <row r="42" spans="1:10" x14ac:dyDescent="0.25">
      <c r="A42" s="257" t="s">
        <v>983</v>
      </c>
      <c r="B42" s="253" t="s">
        <v>1067</v>
      </c>
      <c r="C42" s="74" t="s">
        <v>976</v>
      </c>
      <c r="D42" s="220" t="s">
        <v>3456</v>
      </c>
      <c r="E42" s="403"/>
      <c r="F42" s="404"/>
      <c r="G42" s="127"/>
      <c r="H42" s="127"/>
      <c r="I42" s="127"/>
    </row>
    <row r="43" spans="1:10" x14ac:dyDescent="0.25">
      <c r="A43" s="257" t="s">
        <v>1068</v>
      </c>
      <c r="B43" s="253" t="s">
        <v>1069</v>
      </c>
      <c r="C43" s="74" t="s">
        <v>976</v>
      </c>
      <c r="D43" s="220" t="s">
        <v>3456</v>
      </c>
      <c r="E43" s="403"/>
      <c r="F43" s="404"/>
      <c r="G43" s="127"/>
      <c r="H43" s="127"/>
      <c r="I43" s="127"/>
    </row>
    <row r="44" spans="1:10" x14ac:dyDescent="0.25">
      <c r="A44" s="257"/>
      <c r="B44" s="253"/>
      <c r="C44" s="74"/>
      <c r="D44" s="271">
        <v>0</v>
      </c>
      <c r="E44" s="391"/>
      <c r="F44" s="276"/>
    </row>
    <row r="45" spans="1:10" x14ac:dyDescent="0.25">
      <c r="A45" s="257"/>
      <c r="B45" s="253"/>
      <c r="C45" s="74"/>
      <c r="D45" s="271">
        <v>0</v>
      </c>
      <c r="E45" s="391"/>
      <c r="F45" s="276"/>
    </row>
    <row r="46" spans="1:10" ht="45" x14ac:dyDescent="0.25">
      <c r="A46" s="257" t="s">
        <v>495</v>
      </c>
      <c r="B46" s="253" t="s">
        <v>1070</v>
      </c>
      <c r="C46" s="74" t="s">
        <v>976</v>
      </c>
      <c r="D46" s="73">
        <v>3</v>
      </c>
      <c r="E46" s="291"/>
      <c r="F46" s="229">
        <f>+E46*D46</f>
        <v>0</v>
      </c>
      <c r="G46" s="430">
        <f>+E46*PK</f>
        <v>0</v>
      </c>
      <c r="H46" s="430">
        <f>+G46*D46</f>
        <v>0</v>
      </c>
      <c r="I46" s="429">
        <f>+E46-G46</f>
        <v>0</v>
      </c>
      <c r="J46" s="429">
        <f>+I46*D46</f>
        <v>0</v>
      </c>
    </row>
    <row r="47" spans="1:10" x14ac:dyDescent="0.25">
      <c r="A47" s="257"/>
      <c r="B47" s="253"/>
      <c r="C47" s="74"/>
      <c r="D47" s="271"/>
      <c r="E47" s="391"/>
      <c r="F47" s="276"/>
    </row>
    <row r="48" spans="1:10" x14ac:dyDescent="0.25">
      <c r="A48" s="257"/>
      <c r="B48" s="253"/>
      <c r="C48" s="74"/>
      <c r="D48" s="271"/>
      <c r="E48" s="391"/>
      <c r="F48" s="276"/>
    </row>
    <row r="49" spans="1:10" ht="60" x14ac:dyDescent="0.25">
      <c r="A49" s="257" t="s">
        <v>521</v>
      </c>
      <c r="B49" s="253" t="s">
        <v>1071</v>
      </c>
      <c r="C49" s="74" t="s">
        <v>988</v>
      </c>
      <c r="D49" s="73">
        <v>69</v>
      </c>
      <c r="E49" s="291"/>
      <c r="F49" s="229">
        <f>+E49*D49</f>
        <v>0</v>
      </c>
      <c r="G49" s="430">
        <f>+E49*PK</f>
        <v>0</v>
      </c>
      <c r="H49" s="430">
        <f>+G49*D49</f>
        <v>0</v>
      </c>
      <c r="I49" s="429">
        <f>+E49-G49</f>
        <v>0</v>
      </c>
      <c r="J49" s="429">
        <f>+I49*D49</f>
        <v>0</v>
      </c>
    </row>
    <row r="50" spans="1:10" x14ac:dyDescent="0.25">
      <c r="A50" s="257"/>
      <c r="B50" s="253"/>
      <c r="C50" s="74"/>
      <c r="D50" s="271"/>
      <c r="E50" s="391"/>
      <c r="F50" s="276"/>
    </row>
    <row r="51" spans="1:10" x14ac:dyDescent="0.25">
      <c r="A51" s="257"/>
      <c r="B51" s="253"/>
      <c r="C51" s="74"/>
      <c r="D51" s="271"/>
      <c r="E51" s="391"/>
      <c r="F51" s="276"/>
    </row>
    <row r="52" spans="1:10" ht="30" x14ac:dyDescent="0.25">
      <c r="A52" s="257" t="s">
        <v>748</v>
      </c>
      <c r="B52" s="251" t="s">
        <v>1072</v>
      </c>
      <c r="C52" s="74"/>
      <c r="D52" s="74"/>
      <c r="E52" s="391"/>
      <c r="F52" s="276"/>
    </row>
    <row r="53" spans="1:10" x14ac:dyDescent="0.25">
      <c r="A53" s="257"/>
      <c r="B53" s="251" t="s">
        <v>1073</v>
      </c>
      <c r="C53" s="74" t="s">
        <v>988</v>
      </c>
      <c r="D53" s="73">
        <v>6</v>
      </c>
      <c r="E53" s="291"/>
      <c r="F53" s="229">
        <f>+E53*D53</f>
        <v>0</v>
      </c>
      <c r="G53" s="430">
        <f>+E53*PK</f>
        <v>0</v>
      </c>
      <c r="H53" s="430">
        <f>+G53*D53</f>
        <v>0</v>
      </c>
      <c r="I53" s="429">
        <f>+E53-G53</f>
        <v>0</v>
      </c>
      <c r="J53" s="429">
        <f>+I53*D53</f>
        <v>0</v>
      </c>
    </row>
    <row r="54" spans="1:10" x14ac:dyDescent="0.25">
      <c r="A54" s="257"/>
      <c r="B54" s="253" t="s">
        <v>1074</v>
      </c>
      <c r="C54" s="74" t="s">
        <v>988</v>
      </c>
      <c r="D54" s="73">
        <v>33</v>
      </c>
      <c r="E54" s="291"/>
      <c r="F54" s="229">
        <f>+E54*D54</f>
        <v>0</v>
      </c>
      <c r="G54" s="430">
        <f>+E54*PK</f>
        <v>0</v>
      </c>
      <c r="H54" s="430">
        <f>+G54*D54</f>
        <v>0</v>
      </c>
      <c r="I54" s="429">
        <f>+E54-G54</f>
        <v>0</v>
      </c>
      <c r="J54" s="429">
        <f>+I54*D54</f>
        <v>0</v>
      </c>
    </row>
    <row r="55" spans="1:10" x14ac:dyDescent="0.25">
      <c r="A55" s="257"/>
      <c r="B55" s="253"/>
      <c r="C55" s="74"/>
      <c r="D55" s="271"/>
      <c r="E55" s="391"/>
      <c r="F55" s="276"/>
    </row>
    <row r="56" spans="1:10" x14ac:dyDescent="0.25">
      <c r="A56" s="257"/>
      <c r="B56" s="253"/>
      <c r="C56" s="74"/>
      <c r="D56" s="271"/>
      <c r="E56" s="391"/>
      <c r="F56" s="276"/>
    </row>
    <row r="57" spans="1:10" ht="45" x14ac:dyDescent="0.25">
      <c r="A57" s="257" t="s">
        <v>750</v>
      </c>
      <c r="B57" s="253" t="s">
        <v>1075</v>
      </c>
      <c r="C57" s="74" t="s">
        <v>976</v>
      </c>
      <c r="D57" s="73">
        <v>109</v>
      </c>
      <c r="E57" s="291"/>
      <c r="F57" s="229">
        <f>+E57*D57</f>
        <v>0</v>
      </c>
      <c r="G57" s="430">
        <f>+E57*PK</f>
        <v>0</v>
      </c>
      <c r="H57" s="430">
        <f>+G57*D57</f>
        <v>0</v>
      </c>
      <c r="I57" s="429">
        <f>+E57-G57</f>
        <v>0</v>
      </c>
      <c r="J57" s="429">
        <f>+I57*D57</f>
        <v>0</v>
      </c>
    </row>
    <row r="58" spans="1:10" x14ac:dyDescent="0.25">
      <c r="A58" s="257"/>
      <c r="B58" s="253"/>
      <c r="C58" s="74"/>
      <c r="D58" s="271"/>
      <c r="E58" s="391"/>
      <c r="F58" s="276"/>
    </row>
    <row r="59" spans="1:10" x14ac:dyDescent="0.25">
      <c r="A59" s="257"/>
      <c r="B59" s="253"/>
      <c r="C59" s="74"/>
      <c r="D59" s="271"/>
      <c r="E59" s="391"/>
      <c r="F59" s="276"/>
    </row>
    <row r="60" spans="1:10" ht="60" x14ac:dyDescent="0.25">
      <c r="A60" s="257" t="s">
        <v>990</v>
      </c>
      <c r="B60" s="259" t="s">
        <v>1076</v>
      </c>
      <c r="C60" s="74"/>
      <c r="D60" s="271"/>
      <c r="E60" s="391"/>
      <c r="F60" s="276"/>
    </row>
    <row r="61" spans="1:10" ht="45" x14ac:dyDescent="0.25">
      <c r="A61" s="257"/>
      <c r="B61" s="259" t="s">
        <v>1077</v>
      </c>
      <c r="C61" s="74"/>
      <c r="D61" s="271"/>
      <c r="E61" s="391"/>
      <c r="F61" s="276"/>
    </row>
    <row r="62" spans="1:10" ht="30" x14ac:dyDescent="0.25">
      <c r="A62" s="257"/>
      <c r="B62" s="412" t="s">
        <v>1078</v>
      </c>
      <c r="C62" s="74"/>
      <c r="D62" s="271"/>
      <c r="E62" s="391"/>
      <c r="F62" s="276"/>
    </row>
    <row r="63" spans="1:10" x14ac:dyDescent="0.25">
      <c r="A63" s="257"/>
      <c r="B63" s="253"/>
      <c r="C63" s="74"/>
      <c r="D63" s="271"/>
      <c r="E63" s="391"/>
      <c r="F63" s="276"/>
    </row>
    <row r="64" spans="1:10" x14ac:dyDescent="0.25">
      <c r="A64" s="257" t="s">
        <v>978</v>
      </c>
      <c r="B64" s="254" t="s">
        <v>1079</v>
      </c>
      <c r="C64" s="74" t="s">
        <v>976</v>
      </c>
      <c r="D64" s="73">
        <v>60</v>
      </c>
      <c r="E64" s="291"/>
      <c r="F64" s="229">
        <f>+E64*D64</f>
        <v>0</v>
      </c>
      <c r="G64" s="430">
        <f>+E64*PK</f>
        <v>0</v>
      </c>
      <c r="H64" s="430">
        <f>+G64*D64</f>
        <v>0</v>
      </c>
      <c r="I64" s="429">
        <f>+E64-G64</f>
        <v>0</v>
      </c>
      <c r="J64" s="429">
        <f>+I64*D64</f>
        <v>0</v>
      </c>
    </row>
    <row r="65" spans="1:10" ht="45" x14ac:dyDescent="0.25">
      <c r="A65" s="257"/>
      <c r="B65" s="253" t="s">
        <v>1080</v>
      </c>
      <c r="C65" s="74"/>
      <c r="D65" s="271"/>
      <c r="E65" s="391"/>
      <c r="F65" s="276"/>
    </row>
    <row r="66" spans="1:10" x14ac:dyDescent="0.25">
      <c r="A66" s="257"/>
      <c r="B66" s="253" t="s">
        <v>1081</v>
      </c>
      <c r="C66" s="74"/>
      <c r="D66" s="271"/>
      <c r="E66" s="391"/>
      <c r="F66" s="276"/>
    </row>
    <row r="67" spans="1:10" ht="60" x14ac:dyDescent="0.25">
      <c r="A67" s="257"/>
      <c r="B67" s="253" t="s">
        <v>1082</v>
      </c>
      <c r="C67" s="74"/>
      <c r="D67" s="271"/>
      <c r="E67" s="391"/>
      <c r="F67" s="276"/>
    </row>
    <row r="68" spans="1:10" x14ac:dyDescent="0.25">
      <c r="A68" s="257"/>
      <c r="B68" s="253"/>
      <c r="C68" s="74"/>
      <c r="D68" s="271"/>
      <c r="E68" s="391"/>
      <c r="F68" s="276"/>
    </row>
    <row r="69" spans="1:10" x14ac:dyDescent="0.25">
      <c r="A69" s="257" t="s">
        <v>980</v>
      </c>
      <c r="B69" s="254" t="s">
        <v>1083</v>
      </c>
      <c r="C69" s="74" t="s">
        <v>976</v>
      </c>
      <c r="D69" s="73">
        <v>1</v>
      </c>
      <c r="E69" s="291"/>
      <c r="F69" s="229">
        <f>+E69*D69</f>
        <v>0</v>
      </c>
      <c r="G69" s="430">
        <f>+E69*PK</f>
        <v>0</v>
      </c>
      <c r="H69" s="430">
        <f>+G69*D69</f>
        <v>0</v>
      </c>
      <c r="I69" s="429">
        <f>+E69-G69</f>
        <v>0</v>
      </c>
      <c r="J69" s="429">
        <f>+I69*D69</f>
        <v>0</v>
      </c>
    </row>
    <row r="70" spans="1:10" ht="45" x14ac:dyDescent="0.25">
      <c r="A70" s="257"/>
      <c r="B70" s="253" t="s">
        <v>1084</v>
      </c>
      <c r="C70" s="74"/>
      <c r="D70" s="271"/>
      <c r="E70" s="391"/>
      <c r="F70" s="276"/>
    </row>
    <row r="71" spans="1:10" x14ac:dyDescent="0.25">
      <c r="A71" s="257"/>
      <c r="B71" s="253" t="s">
        <v>1081</v>
      </c>
      <c r="C71" s="74"/>
      <c r="D71" s="271"/>
      <c r="E71" s="391"/>
      <c r="F71" s="276"/>
    </row>
    <row r="72" spans="1:10" ht="75" x14ac:dyDescent="0.25">
      <c r="A72" s="257"/>
      <c r="B72" s="253" t="s">
        <v>1085</v>
      </c>
      <c r="C72" s="74"/>
      <c r="D72" s="271"/>
      <c r="E72" s="391"/>
      <c r="F72" s="276"/>
    </row>
    <row r="73" spans="1:10" x14ac:dyDescent="0.25">
      <c r="A73" s="257"/>
      <c r="B73" s="253" t="s">
        <v>1086</v>
      </c>
      <c r="C73" s="74"/>
      <c r="D73" s="271"/>
      <c r="E73" s="391"/>
      <c r="F73" s="276"/>
    </row>
    <row r="74" spans="1:10" x14ac:dyDescent="0.25">
      <c r="A74" s="257"/>
      <c r="B74" s="253"/>
      <c r="C74" s="74"/>
      <c r="D74" s="271"/>
      <c r="E74" s="391"/>
      <c r="F74" s="276"/>
    </row>
    <row r="75" spans="1:10" ht="30" x14ac:dyDescent="0.25">
      <c r="A75" s="257" t="s">
        <v>982</v>
      </c>
      <c r="B75" s="254" t="s">
        <v>1087</v>
      </c>
      <c r="C75" s="74" t="s">
        <v>976</v>
      </c>
      <c r="D75" s="73">
        <v>319</v>
      </c>
      <c r="E75" s="291"/>
      <c r="F75" s="229">
        <f>+E75*D75</f>
        <v>0</v>
      </c>
      <c r="G75" s="430">
        <f>+E75*PK</f>
        <v>0</v>
      </c>
      <c r="H75" s="430">
        <f>+G75*D75</f>
        <v>0</v>
      </c>
      <c r="I75" s="429">
        <f>+E75-G75</f>
        <v>0</v>
      </c>
      <c r="J75" s="429">
        <f>+I75*D75</f>
        <v>0</v>
      </c>
    </row>
    <row r="76" spans="1:10" ht="60" x14ac:dyDescent="0.25">
      <c r="A76" s="257"/>
      <c r="B76" s="253" t="s">
        <v>1088</v>
      </c>
      <c r="C76" s="74"/>
      <c r="D76" s="271"/>
      <c r="E76" s="391"/>
      <c r="F76" s="276"/>
    </row>
    <row r="77" spans="1:10" ht="75" x14ac:dyDescent="0.25">
      <c r="A77" s="257"/>
      <c r="B77" s="253" t="s">
        <v>1089</v>
      </c>
      <c r="C77" s="74"/>
      <c r="D77" s="271"/>
      <c r="E77" s="391"/>
      <c r="F77" s="276"/>
    </row>
    <row r="78" spans="1:10" ht="90" x14ac:dyDescent="0.25">
      <c r="A78" s="257"/>
      <c r="B78" s="253" t="s">
        <v>1090</v>
      </c>
      <c r="C78" s="74"/>
      <c r="D78" s="271"/>
      <c r="E78" s="391"/>
      <c r="F78" s="276"/>
    </row>
    <row r="79" spans="1:10" x14ac:dyDescent="0.25">
      <c r="A79" s="257"/>
      <c r="B79" s="253"/>
      <c r="C79" s="74"/>
      <c r="D79" s="271"/>
      <c r="E79" s="391"/>
      <c r="F79" s="276"/>
    </row>
    <row r="80" spans="1:10" ht="30" x14ac:dyDescent="0.25">
      <c r="A80" s="257" t="s">
        <v>983</v>
      </c>
      <c r="B80" s="254" t="s">
        <v>1091</v>
      </c>
      <c r="C80" s="74" t="s">
        <v>976</v>
      </c>
      <c r="D80" s="73">
        <v>212</v>
      </c>
      <c r="E80" s="291"/>
      <c r="F80" s="229">
        <f>+E80*D80</f>
        <v>0</v>
      </c>
      <c r="G80" s="430">
        <f>+E80*PK</f>
        <v>0</v>
      </c>
      <c r="H80" s="430">
        <f>+G80*D80</f>
        <v>0</v>
      </c>
      <c r="I80" s="429">
        <f>+E80-G80</f>
        <v>0</v>
      </c>
      <c r="J80" s="429">
        <f>+I80*D80</f>
        <v>0</v>
      </c>
    </row>
    <row r="81" spans="1:10" ht="75" x14ac:dyDescent="0.25">
      <c r="A81" s="257"/>
      <c r="B81" s="253" t="s">
        <v>1092</v>
      </c>
      <c r="C81" s="74"/>
      <c r="D81" s="271"/>
      <c r="E81" s="391"/>
      <c r="F81" s="276"/>
    </row>
    <row r="82" spans="1:10" ht="60" x14ac:dyDescent="0.25">
      <c r="A82" s="257"/>
      <c r="B82" s="253" t="s">
        <v>1093</v>
      </c>
      <c r="C82" s="74"/>
      <c r="D82" s="271"/>
      <c r="E82" s="391"/>
      <c r="F82" s="276"/>
    </row>
    <row r="83" spans="1:10" ht="90" x14ac:dyDescent="0.25">
      <c r="A83" s="257"/>
      <c r="B83" s="253" t="s">
        <v>1094</v>
      </c>
      <c r="C83" s="74"/>
      <c r="D83" s="271"/>
      <c r="E83" s="391"/>
      <c r="F83" s="276"/>
    </row>
    <row r="84" spans="1:10" x14ac:dyDescent="0.25">
      <c r="A84" s="257"/>
      <c r="B84" s="253"/>
      <c r="C84" s="74"/>
      <c r="D84" s="271"/>
      <c r="E84" s="391"/>
      <c r="F84" s="276"/>
    </row>
    <row r="85" spans="1:10" x14ac:dyDescent="0.25">
      <c r="A85" s="257" t="s">
        <v>1068</v>
      </c>
      <c r="B85" s="254" t="s">
        <v>1095</v>
      </c>
      <c r="C85" s="74" t="s">
        <v>976</v>
      </c>
      <c r="D85" s="73">
        <v>147</v>
      </c>
      <c r="E85" s="291"/>
      <c r="F85" s="229">
        <f>+E85*D85</f>
        <v>0</v>
      </c>
      <c r="G85" s="430">
        <f>+E85*PK</f>
        <v>0</v>
      </c>
      <c r="H85" s="430">
        <f>+G85*D85</f>
        <v>0</v>
      </c>
      <c r="I85" s="429">
        <f>+E85-G85</f>
        <v>0</v>
      </c>
      <c r="J85" s="429">
        <f>+I85*D85</f>
        <v>0</v>
      </c>
    </row>
    <row r="86" spans="1:10" ht="60" x14ac:dyDescent="0.25">
      <c r="A86" s="257"/>
      <c r="B86" s="253" t="s">
        <v>1096</v>
      </c>
      <c r="C86" s="74"/>
      <c r="D86" s="271"/>
      <c r="E86" s="391"/>
      <c r="F86" s="276"/>
    </row>
    <row r="87" spans="1:10" ht="75" x14ac:dyDescent="0.25">
      <c r="A87" s="257"/>
      <c r="B87" s="253" t="s">
        <v>1097</v>
      </c>
      <c r="C87" s="74"/>
      <c r="D87" s="271"/>
      <c r="E87" s="391"/>
      <c r="F87" s="276"/>
    </row>
    <row r="88" spans="1:10" ht="45" x14ac:dyDescent="0.25">
      <c r="A88" s="257"/>
      <c r="B88" s="253" t="s">
        <v>1098</v>
      </c>
      <c r="C88" s="74"/>
      <c r="D88" s="271"/>
      <c r="E88" s="391"/>
      <c r="F88" s="276"/>
    </row>
    <row r="89" spans="1:10" ht="60" x14ac:dyDescent="0.25">
      <c r="A89" s="257"/>
      <c r="B89" s="253" t="s">
        <v>1099</v>
      </c>
      <c r="C89" s="74"/>
      <c r="D89" s="271"/>
      <c r="E89" s="391"/>
      <c r="F89" s="276"/>
    </row>
    <row r="90" spans="1:10" x14ac:dyDescent="0.25">
      <c r="A90" s="257"/>
      <c r="B90" s="253"/>
      <c r="C90" s="74"/>
      <c r="D90" s="271">
        <v>0</v>
      </c>
      <c r="E90" s="391"/>
      <c r="F90" s="276"/>
    </row>
    <row r="91" spans="1:10" x14ac:dyDescent="0.25">
      <c r="A91" s="257" t="s">
        <v>1100</v>
      </c>
      <c r="B91" s="254" t="s">
        <v>1101</v>
      </c>
      <c r="C91" s="74" t="s">
        <v>976</v>
      </c>
      <c r="D91" s="73">
        <v>36</v>
      </c>
      <c r="E91" s="291"/>
      <c r="F91" s="229">
        <f>+E91*D91</f>
        <v>0</v>
      </c>
      <c r="G91" s="430">
        <f>+E91*PK</f>
        <v>0</v>
      </c>
      <c r="H91" s="430">
        <f>+G91*D91</f>
        <v>0</v>
      </c>
      <c r="I91" s="429">
        <f>+E91-G91</f>
        <v>0</v>
      </c>
      <c r="J91" s="429">
        <f>+I91*D91</f>
        <v>0</v>
      </c>
    </row>
    <row r="92" spans="1:10" ht="75" x14ac:dyDescent="0.25">
      <c r="A92" s="257"/>
      <c r="B92" s="253" t="s">
        <v>1102</v>
      </c>
      <c r="C92" s="74"/>
      <c r="D92" s="271"/>
      <c r="E92" s="391"/>
      <c r="F92" s="276"/>
    </row>
    <row r="93" spans="1:10" ht="60" x14ac:dyDescent="0.25">
      <c r="A93" s="257"/>
      <c r="B93" s="253" t="s">
        <v>1093</v>
      </c>
      <c r="C93" s="74"/>
      <c r="D93" s="271"/>
      <c r="E93" s="391"/>
      <c r="F93" s="276"/>
    </row>
    <row r="94" spans="1:10" ht="45" x14ac:dyDescent="0.25">
      <c r="A94" s="257"/>
      <c r="B94" s="253" t="s">
        <v>1098</v>
      </c>
      <c r="C94" s="74"/>
      <c r="D94" s="271"/>
      <c r="E94" s="391"/>
      <c r="F94" s="276"/>
    </row>
    <row r="95" spans="1:10" ht="60" x14ac:dyDescent="0.25">
      <c r="A95" s="257"/>
      <c r="B95" s="253" t="s">
        <v>1099</v>
      </c>
      <c r="C95" s="74"/>
      <c r="D95" s="271"/>
      <c r="E95" s="391"/>
      <c r="F95" s="276"/>
    </row>
    <row r="96" spans="1:10" x14ac:dyDescent="0.25">
      <c r="A96" s="257"/>
      <c r="B96" s="253"/>
      <c r="C96" s="74"/>
      <c r="D96" s="271"/>
      <c r="E96" s="391"/>
      <c r="F96" s="276"/>
    </row>
    <row r="97" spans="1:10" x14ac:dyDescent="0.25">
      <c r="A97" s="257" t="s">
        <v>1103</v>
      </c>
      <c r="B97" s="254" t="s">
        <v>1104</v>
      </c>
      <c r="C97" s="74" t="s">
        <v>976</v>
      </c>
      <c r="D97" s="73"/>
      <c r="E97" s="291"/>
      <c r="F97" s="229">
        <f>+E97*D97</f>
        <v>0</v>
      </c>
      <c r="G97" s="430">
        <f>+E97*PK</f>
        <v>0</v>
      </c>
      <c r="H97" s="430">
        <f>+G97*D97</f>
        <v>0</v>
      </c>
      <c r="I97" s="429">
        <f>+E97-G97</f>
        <v>0</v>
      </c>
      <c r="J97" s="429">
        <f>+I97*D97</f>
        <v>0</v>
      </c>
    </row>
    <row r="98" spans="1:10" x14ac:dyDescent="0.25">
      <c r="A98" s="257"/>
      <c r="B98" s="408" t="s">
        <v>1105</v>
      </c>
      <c r="C98" s="74"/>
      <c r="D98" s="271"/>
      <c r="E98" s="391"/>
      <c r="F98" s="276"/>
    </row>
    <row r="99" spans="1:10" ht="60" x14ac:dyDescent="0.25">
      <c r="A99" s="257"/>
      <c r="B99" s="253" t="s">
        <v>1106</v>
      </c>
      <c r="C99" s="74"/>
      <c r="D99" s="271"/>
      <c r="E99" s="391"/>
      <c r="F99" s="276"/>
    </row>
    <row r="100" spans="1:10" ht="75" x14ac:dyDescent="0.25">
      <c r="A100" s="257"/>
      <c r="B100" s="253" t="s">
        <v>1107</v>
      </c>
      <c r="C100" s="74"/>
      <c r="D100" s="271"/>
      <c r="E100" s="391"/>
      <c r="F100" s="276"/>
    </row>
    <row r="101" spans="1:10" ht="90" x14ac:dyDescent="0.25">
      <c r="A101" s="257"/>
      <c r="B101" s="253" t="s">
        <v>1108</v>
      </c>
      <c r="C101" s="74"/>
      <c r="D101" s="271"/>
      <c r="E101" s="391"/>
      <c r="F101" s="276"/>
    </row>
    <row r="102" spans="1:10" x14ac:dyDescent="0.25">
      <c r="A102" s="257"/>
      <c r="B102" s="253"/>
      <c r="C102" s="74"/>
      <c r="D102" s="271"/>
      <c r="E102" s="391"/>
      <c r="F102" s="276"/>
    </row>
    <row r="103" spans="1:10" x14ac:dyDescent="0.25">
      <c r="A103" s="257"/>
      <c r="B103" s="253"/>
      <c r="C103" s="74"/>
      <c r="D103" s="271"/>
      <c r="E103" s="391"/>
      <c r="F103" s="276"/>
    </row>
    <row r="104" spans="1:10" ht="45" x14ac:dyDescent="0.25">
      <c r="A104" s="257" t="s">
        <v>996</v>
      </c>
      <c r="B104" s="253" t="s">
        <v>1109</v>
      </c>
      <c r="C104" s="74" t="s">
        <v>976</v>
      </c>
      <c r="D104" s="73">
        <v>562</v>
      </c>
      <c r="E104" s="291"/>
      <c r="F104" s="229">
        <f>+E104*D104</f>
        <v>0</v>
      </c>
      <c r="G104" s="430">
        <f>+E104*PK</f>
        <v>0</v>
      </c>
      <c r="H104" s="430">
        <f>+G104*D104</f>
        <v>0</v>
      </c>
      <c r="I104" s="429">
        <f>+E104-G104</f>
        <v>0</v>
      </c>
      <c r="J104" s="429">
        <f>+I104*D104</f>
        <v>0</v>
      </c>
    </row>
    <row r="105" spans="1:10" x14ac:dyDescent="0.25">
      <c r="A105" s="257"/>
      <c r="B105" s="253"/>
      <c r="C105" s="74"/>
      <c r="D105" s="271">
        <v>0</v>
      </c>
      <c r="E105" s="391"/>
      <c r="F105" s="276"/>
    </row>
    <row r="106" spans="1:10" x14ac:dyDescent="0.25">
      <c r="A106" s="257"/>
      <c r="B106" s="253"/>
      <c r="C106" s="74"/>
      <c r="D106" s="271">
        <v>0</v>
      </c>
      <c r="E106" s="391"/>
      <c r="F106" s="276"/>
    </row>
    <row r="107" spans="1:10" ht="30" x14ac:dyDescent="0.25">
      <c r="A107" s="257" t="s">
        <v>998</v>
      </c>
      <c r="B107" s="253" t="s">
        <v>1110</v>
      </c>
      <c r="C107" s="74" t="s">
        <v>988</v>
      </c>
      <c r="D107" s="73">
        <v>14</v>
      </c>
      <c r="E107" s="291"/>
      <c r="F107" s="229">
        <f>+E107*D107</f>
        <v>0</v>
      </c>
      <c r="G107" s="430">
        <f>+E107*PK</f>
        <v>0</v>
      </c>
      <c r="H107" s="430">
        <f>+G107*D107</f>
        <v>0</v>
      </c>
      <c r="I107" s="429">
        <f>+E107-G107</f>
        <v>0</v>
      </c>
      <c r="J107" s="429">
        <f>+I107*D107</f>
        <v>0</v>
      </c>
    </row>
    <row r="108" spans="1:10" x14ac:dyDescent="0.25">
      <c r="A108" s="257"/>
      <c r="B108" s="253"/>
      <c r="C108" s="74"/>
      <c r="D108" s="271">
        <v>0</v>
      </c>
      <c r="E108" s="391"/>
      <c r="F108" s="276"/>
    </row>
    <row r="109" spans="1:10" x14ac:dyDescent="0.25">
      <c r="A109" s="257"/>
      <c r="B109" s="253"/>
      <c r="C109" s="74"/>
      <c r="D109" s="271">
        <v>0</v>
      </c>
      <c r="E109" s="391"/>
      <c r="F109" s="276"/>
    </row>
    <row r="110" spans="1:10" ht="75" x14ac:dyDescent="0.25">
      <c r="A110" s="257" t="s">
        <v>1005</v>
      </c>
      <c r="B110" s="253" t="s">
        <v>3457</v>
      </c>
      <c r="C110" s="74" t="s">
        <v>976</v>
      </c>
      <c r="D110" s="73">
        <v>6</v>
      </c>
      <c r="E110" s="291"/>
      <c r="F110" s="229">
        <f>+E110*D110</f>
        <v>0</v>
      </c>
      <c r="G110" s="430">
        <f>+E110*PK</f>
        <v>0</v>
      </c>
      <c r="H110" s="430">
        <f>+G110*D110</f>
        <v>0</v>
      </c>
      <c r="I110" s="429">
        <f>+E110-G110</f>
        <v>0</v>
      </c>
      <c r="J110" s="429">
        <f>+I110*D110</f>
        <v>0</v>
      </c>
    </row>
    <row r="111" spans="1:10" x14ac:dyDescent="0.25">
      <c r="A111" s="257"/>
      <c r="B111" s="253"/>
      <c r="C111" s="74"/>
      <c r="D111" s="271">
        <v>0</v>
      </c>
      <c r="E111" s="403"/>
      <c r="F111" s="404"/>
      <c r="G111" s="127"/>
      <c r="H111" s="127"/>
      <c r="I111" s="127"/>
    </row>
    <row r="112" spans="1:10" x14ac:dyDescent="0.25">
      <c r="A112" s="257"/>
      <c r="B112" s="253"/>
      <c r="C112" s="74"/>
      <c r="D112" s="271">
        <v>0</v>
      </c>
      <c r="E112" s="391"/>
      <c r="F112" s="276"/>
    </row>
    <row r="113" spans="1:10" ht="30" x14ac:dyDescent="0.25">
      <c r="A113" s="257" t="s">
        <v>1010</v>
      </c>
      <c r="B113" s="253" t="s">
        <v>1111</v>
      </c>
      <c r="C113" s="74" t="s">
        <v>597</v>
      </c>
      <c r="D113" s="73">
        <v>1</v>
      </c>
      <c r="E113" s="291"/>
      <c r="F113" s="229">
        <f>+E113*D113</f>
        <v>0</v>
      </c>
      <c r="G113" s="430">
        <f>+E113*PK</f>
        <v>0</v>
      </c>
      <c r="H113" s="430">
        <f>+G113*D113</f>
        <v>0</v>
      </c>
      <c r="I113" s="429">
        <f>+E113-G113</f>
        <v>0</v>
      </c>
      <c r="J113" s="429">
        <f>+I113*D113</f>
        <v>0</v>
      </c>
    </row>
    <row r="114" spans="1:10" x14ac:dyDescent="0.25">
      <c r="A114" s="257"/>
      <c r="B114" s="254"/>
      <c r="C114" s="285"/>
      <c r="D114" s="286"/>
      <c r="E114" s="294"/>
      <c r="F114" s="413"/>
    </row>
    <row r="115" spans="1:10" x14ac:dyDescent="0.25">
      <c r="A115" s="257"/>
      <c r="B115" s="253"/>
      <c r="C115" s="221"/>
      <c r="D115" s="271"/>
      <c r="E115" s="294"/>
      <c r="F115" s="127"/>
    </row>
    <row r="116" spans="1:10" ht="90" x14ac:dyDescent="0.25">
      <c r="A116" s="257" t="s">
        <v>1012</v>
      </c>
      <c r="B116" s="253" t="s">
        <v>3458</v>
      </c>
      <c r="C116" s="221"/>
      <c r="D116" s="271"/>
      <c r="E116" s="294"/>
      <c r="F116" s="127"/>
    </row>
    <row r="117" spans="1:10" x14ac:dyDescent="0.25">
      <c r="A117" s="257"/>
      <c r="B117" s="414" t="s">
        <v>1113</v>
      </c>
      <c r="C117" s="702" t="s">
        <v>993</v>
      </c>
      <c r="D117" s="416">
        <v>5</v>
      </c>
      <c r="E117" s="741"/>
      <c r="F117" s="229">
        <f t="shared" ref="F117:F124" si="0">+E117*D117</f>
        <v>0</v>
      </c>
      <c r="G117" s="430">
        <f t="shared" ref="G117:G124" si="1">+E117*PK</f>
        <v>0</v>
      </c>
      <c r="H117" s="430">
        <f t="shared" ref="H117:H124" si="2">+G117*D117</f>
        <v>0</v>
      </c>
      <c r="I117" s="429">
        <f t="shared" ref="I117:I124" si="3">+E117-G117</f>
        <v>0</v>
      </c>
      <c r="J117" s="429">
        <f t="shared" ref="J117:J124" si="4">+I117*D117</f>
        <v>0</v>
      </c>
    </row>
    <row r="118" spans="1:10" x14ac:dyDescent="0.25">
      <c r="A118" s="257"/>
      <c r="B118" s="414" t="s">
        <v>1114</v>
      </c>
      <c r="C118" s="702" t="s">
        <v>993</v>
      </c>
      <c r="D118" s="416">
        <v>5</v>
      </c>
      <c r="E118" s="741"/>
      <c r="F118" s="229">
        <f t="shared" si="0"/>
        <v>0</v>
      </c>
      <c r="G118" s="430">
        <f t="shared" si="1"/>
        <v>0</v>
      </c>
      <c r="H118" s="430">
        <f t="shared" si="2"/>
        <v>0</v>
      </c>
      <c r="I118" s="429">
        <f t="shared" si="3"/>
        <v>0</v>
      </c>
      <c r="J118" s="429">
        <f t="shared" si="4"/>
        <v>0</v>
      </c>
    </row>
    <row r="119" spans="1:10" x14ac:dyDescent="0.25">
      <c r="A119" s="257"/>
      <c r="B119" s="414" t="s">
        <v>1115</v>
      </c>
      <c r="C119" s="702" t="s">
        <v>993</v>
      </c>
      <c r="D119" s="416">
        <v>5</v>
      </c>
      <c r="E119" s="741"/>
      <c r="F119" s="229">
        <f t="shared" si="0"/>
        <v>0</v>
      </c>
      <c r="G119" s="430">
        <f t="shared" si="1"/>
        <v>0</v>
      </c>
      <c r="H119" s="430">
        <f t="shared" si="2"/>
        <v>0</v>
      </c>
      <c r="I119" s="429">
        <f t="shared" si="3"/>
        <v>0</v>
      </c>
      <c r="J119" s="429">
        <f t="shared" si="4"/>
        <v>0</v>
      </c>
    </row>
    <row r="120" spans="1:10" x14ac:dyDescent="0.25">
      <c r="A120" s="257"/>
      <c r="B120" s="414" t="s">
        <v>1116</v>
      </c>
      <c r="C120" s="702" t="s">
        <v>993</v>
      </c>
      <c r="D120" s="416">
        <v>5</v>
      </c>
      <c r="E120" s="741"/>
      <c r="F120" s="229">
        <f t="shared" si="0"/>
        <v>0</v>
      </c>
      <c r="G120" s="430">
        <f t="shared" si="1"/>
        <v>0</v>
      </c>
      <c r="H120" s="430">
        <f t="shared" si="2"/>
        <v>0</v>
      </c>
      <c r="I120" s="429">
        <f t="shared" si="3"/>
        <v>0</v>
      </c>
      <c r="J120" s="429">
        <f t="shared" si="4"/>
        <v>0</v>
      </c>
    </row>
    <row r="121" spans="1:10" x14ac:dyDescent="0.25">
      <c r="A121" s="257"/>
      <c r="B121" s="414" t="s">
        <v>1117</v>
      </c>
      <c r="C121" s="702" t="s">
        <v>993</v>
      </c>
      <c r="D121" s="416">
        <v>23</v>
      </c>
      <c r="E121" s="741"/>
      <c r="F121" s="229">
        <f t="shared" si="0"/>
        <v>0</v>
      </c>
      <c r="G121" s="430">
        <f t="shared" si="1"/>
        <v>0</v>
      </c>
      <c r="H121" s="430">
        <f t="shared" si="2"/>
        <v>0</v>
      </c>
      <c r="I121" s="429">
        <f t="shared" si="3"/>
        <v>0</v>
      </c>
      <c r="J121" s="429">
        <f t="shared" si="4"/>
        <v>0</v>
      </c>
    </row>
    <row r="122" spans="1:10" x14ac:dyDescent="0.25">
      <c r="A122" s="257"/>
      <c r="B122" s="414" t="s">
        <v>1118</v>
      </c>
      <c r="C122" s="702" t="s">
        <v>993</v>
      </c>
      <c r="D122" s="416">
        <v>23</v>
      </c>
      <c r="E122" s="741"/>
      <c r="F122" s="229">
        <f t="shared" si="0"/>
        <v>0</v>
      </c>
      <c r="G122" s="430">
        <f t="shared" si="1"/>
        <v>0</v>
      </c>
      <c r="H122" s="430">
        <f t="shared" si="2"/>
        <v>0</v>
      </c>
      <c r="I122" s="429">
        <f t="shared" si="3"/>
        <v>0</v>
      </c>
      <c r="J122" s="429">
        <f t="shared" si="4"/>
        <v>0</v>
      </c>
    </row>
    <row r="123" spans="1:10" x14ac:dyDescent="0.25">
      <c r="A123" s="257"/>
      <c r="B123" s="414" t="s">
        <v>1119</v>
      </c>
      <c r="C123" s="702" t="s">
        <v>993</v>
      </c>
      <c r="D123" s="416">
        <v>23</v>
      </c>
      <c r="E123" s="741"/>
      <c r="F123" s="229">
        <f t="shared" si="0"/>
        <v>0</v>
      </c>
      <c r="G123" s="430">
        <f t="shared" si="1"/>
        <v>0</v>
      </c>
      <c r="H123" s="430">
        <f t="shared" si="2"/>
        <v>0</v>
      </c>
      <c r="I123" s="429">
        <f t="shared" si="3"/>
        <v>0</v>
      </c>
      <c r="J123" s="429">
        <f t="shared" si="4"/>
        <v>0</v>
      </c>
    </row>
    <row r="124" spans="1:10" ht="30" x14ac:dyDescent="0.25">
      <c r="A124" s="257"/>
      <c r="B124" s="414" t="s">
        <v>1120</v>
      </c>
      <c r="C124" s="702" t="s">
        <v>976</v>
      </c>
      <c r="D124" s="416">
        <v>34</v>
      </c>
      <c r="E124" s="741"/>
      <c r="F124" s="229">
        <f t="shared" si="0"/>
        <v>0</v>
      </c>
      <c r="G124" s="430">
        <f t="shared" si="1"/>
        <v>0</v>
      </c>
      <c r="H124" s="430">
        <f t="shared" si="2"/>
        <v>0</v>
      </c>
      <c r="I124" s="429">
        <f t="shared" si="3"/>
        <v>0</v>
      </c>
      <c r="J124" s="429">
        <f t="shared" si="4"/>
        <v>0</v>
      </c>
    </row>
    <row r="125" spans="1:10" x14ac:dyDescent="0.25">
      <c r="A125" s="257"/>
      <c r="B125" s="253"/>
      <c r="C125" s="221"/>
      <c r="D125" s="271"/>
      <c r="E125" s="294"/>
      <c r="F125" s="127"/>
    </row>
    <row r="126" spans="1:10" x14ac:dyDescent="0.25">
      <c r="A126" s="257"/>
      <c r="B126" s="253"/>
      <c r="C126" s="221"/>
      <c r="D126" s="271"/>
      <c r="E126" s="294"/>
      <c r="F126" s="127"/>
    </row>
    <row r="127" spans="1:10" ht="90" x14ac:dyDescent="0.25">
      <c r="A127" s="257" t="s">
        <v>1014</v>
      </c>
      <c r="B127" s="253" t="s">
        <v>1121</v>
      </c>
      <c r="C127" s="221"/>
      <c r="D127" s="271"/>
      <c r="E127" s="294"/>
      <c r="F127" s="127"/>
    </row>
    <row r="128" spans="1:10" x14ac:dyDescent="0.25">
      <c r="A128" s="257"/>
      <c r="B128" s="253" t="s">
        <v>3459</v>
      </c>
      <c r="C128" s="221" t="s">
        <v>993</v>
      </c>
      <c r="D128" s="73">
        <v>0.55999999999999994</v>
      </c>
      <c r="E128" s="291"/>
      <c r="F128" s="229">
        <f t="shared" ref="F128:F129" si="5">+E128*D128</f>
        <v>0</v>
      </c>
      <c r="G128" s="430">
        <f t="shared" ref="G128:G129" si="6">+E128*PK</f>
        <v>0</v>
      </c>
      <c r="H128" s="430">
        <f t="shared" ref="H128:H129" si="7">+G128*D128</f>
        <v>0</v>
      </c>
      <c r="I128" s="429">
        <f t="shared" ref="I128:I129" si="8">+E128-G128</f>
        <v>0</v>
      </c>
      <c r="J128" s="429">
        <f t="shared" ref="J128:J129" si="9">+I128*D128</f>
        <v>0</v>
      </c>
    </row>
    <row r="129" spans="1:10" x14ac:dyDescent="0.25">
      <c r="A129" s="257"/>
      <c r="B129" s="253" t="s">
        <v>3460</v>
      </c>
      <c r="C129" s="221" t="s">
        <v>993</v>
      </c>
      <c r="D129" s="73">
        <v>0.55999999999999994</v>
      </c>
      <c r="E129" s="291"/>
      <c r="F129" s="229">
        <f t="shared" si="5"/>
        <v>0</v>
      </c>
      <c r="G129" s="430">
        <f t="shared" si="6"/>
        <v>0</v>
      </c>
      <c r="H129" s="430">
        <f t="shared" si="7"/>
        <v>0</v>
      </c>
      <c r="I129" s="429">
        <f t="shared" si="8"/>
        <v>0</v>
      </c>
      <c r="J129" s="429">
        <f t="shared" si="9"/>
        <v>0</v>
      </c>
    </row>
    <row r="130" spans="1:10" x14ac:dyDescent="0.25">
      <c r="A130" s="257"/>
      <c r="B130" s="414" t="s">
        <v>1122</v>
      </c>
      <c r="C130" s="702" t="s">
        <v>993</v>
      </c>
      <c r="D130" s="416">
        <v>0.67200000000000004</v>
      </c>
      <c r="E130" s="291"/>
      <c r="F130" s="229">
        <f t="shared" ref="F130:F138" si="10">+E130*D130</f>
        <v>0</v>
      </c>
      <c r="G130" s="430">
        <f t="shared" ref="G130:G138" si="11">+E130*PK</f>
        <v>0</v>
      </c>
      <c r="H130" s="430">
        <f t="shared" ref="H130:H138" si="12">+G130*D130</f>
        <v>0</v>
      </c>
      <c r="I130" s="429">
        <f t="shared" ref="I130:I138" si="13">+E130-G130</f>
        <v>0</v>
      </c>
      <c r="J130" s="429">
        <f t="shared" ref="J130:J138" si="14">+I130*D130</f>
        <v>0</v>
      </c>
    </row>
    <row r="131" spans="1:10" x14ac:dyDescent="0.25">
      <c r="A131" s="257"/>
      <c r="B131" s="414" t="s">
        <v>1123</v>
      </c>
      <c r="C131" s="702" t="s">
        <v>993</v>
      </c>
      <c r="D131" s="416">
        <v>0.27999999999999997</v>
      </c>
      <c r="E131" s="291"/>
      <c r="F131" s="229">
        <f t="shared" si="10"/>
        <v>0</v>
      </c>
      <c r="G131" s="430">
        <f t="shared" si="11"/>
        <v>0</v>
      </c>
      <c r="H131" s="430">
        <f t="shared" si="12"/>
        <v>0</v>
      </c>
      <c r="I131" s="429">
        <f t="shared" si="13"/>
        <v>0</v>
      </c>
      <c r="J131" s="429">
        <f t="shared" si="14"/>
        <v>0</v>
      </c>
    </row>
    <row r="132" spans="1:10" x14ac:dyDescent="0.25">
      <c r="A132" s="257"/>
      <c r="B132" s="414" t="s">
        <v>1124</v>
      </c>
      <c r="C132" s="702" t="s">
        <v>993</v>
      </c>
      <c r="D132" s="416">
        <v>0.27999999999999997</v>
      </c>
      <c r="E132" s="291"/>
      <c r="F132" s="229">
        <f t="shared" si="10"/>
        <v>0</v>
      </c>
      <c r="G132" s="430">
        <f t="shared" si="11"/>
        <v>0</v>
      </c>
      <c r="H132" s="430">
        <f t="shared" si="12"/>
        <v>0</v>
      </c>
      <c r="I132" s="429">
        <f t="shared" si="13"/>
        <v>0</v>
      </c>
      <c r="J132" s="429">
        <f t="shared" si="14"/>
        <v>0</v>
      </c>
    </row>
    <row r="133" spans="1:10" x14ac:dyDescent="0.25">
      <c r="A133" s="257"/>
      <c r="B133" s="414" t="s">
        <v>1125</v>
      </c>
      <c r="C133" s="702" t="s">
        <v>993</v>
      </c>
      <c r="D133" s="416">
        <v>0.27999999999999997</v>
      </c>
      <c r="E133" s="291"/>
      <c r="F133" s="229">
        <f t="shared" si="10"/>
        <v>0</v>
      </c>
      <c r="G133" s="430">
        <f t="shared" si="11"/>
        <v>0</v>
      </c>
      <c r="H133" s="430">
        <f t="shared" si="12"/>
        <v>0</v>
      </c>
      <c r="I133" s="429">
        <f t="shared" si="13"/>
        <v>0</v>
      </c>
      <c r="J133" s="429">
        <f t="shared" si="14"/>
        <v>0</v>
      </c>
    </row>
    <row r="134" spans="1:10" x14ac:dyDescent="0.25">
      <c r="A134" s="257"/>
      <c r="B134" s="414" t="s">
        <v>1126</v>
      </c>
      <c r="C134" s="702" t="s">
        <v>993</v>
      </c>
      <c r="D134" s="416">
        <v>0.27999999999999997</v>
      </c>
      <c r="E134" s="291"/>
      <c r="F134" s="229">
        <f t="shared" si="10"/>
        <v>0</v>
      </c>
      <c r="G134" s="430">
        <f t="shared" si="11"/>
        <v>0</v>
      </c>
      <c r="H134" s="430">
        <f t="shared" si="12"/>
        <v>0</v>
      </c>
      <c r="I134" s="429">
        <f t="shared" si="13"/>
        <v>0</v>
      </c>
      <c r="J134" s="429">
        <f t="shared" si="14"/>
        <v>0</v>
      </c>
    </row>
    <row r="135" spans="1:10" x14ac:dyDescent="0.25">
      <c r="A135" s="257"/>
      <c r="B135" s="414" t="s">
        <v>1127</v>
      </c>
      <c r="C135" s="702" t="s">
        <v>993</v>
      </c>
      <c r="D135" s="416">
        <v>0.27999999999999997</v>
      </c>
      <c r="E135" s="291"/>
      <c r="F135" s="229">
        <f t="shared" si="10"/>
        <v>0</v>
      </c>
      <c r="G135" s="430">
        <f t="shared" si="11"/>
        <v>0</v>
      </c>
      <c r="H135" s="430">
        <f t="shared" si="12"/>
        <v>0</v>
      </c>
      <c r="I135" s="429">
        <f t="shared" si="13"/>
        <v>0</v>
      </c>
      <c r="J135" s="429">
        <f t="shared" si="14"/>
        <v>0</v>
      </c>
    </row>
    <row r="136" spans="1:10" x14ac:dyDescent="0.25">
      <c r="A136" s="257"/>
      <c r="B136" s="414" t="s">
        <v>1128</v>
      </c>
      <c r="C136" s="702" t="s">
        <v>993</v>
      </c>
      <c r="D136" s="416">
        <v>0.55999999999999994</v>
      </c>
      <c r="E136" s="291"/>
      <c r="F136" s="229">
        <f t="shared" si="10"/>
        <v>0</v>
      </c>
      <c r="G136" s="430">
        <f t="shared" si="11"/>
        <v>0</v>
      </c>
      <c r="H136" s="430">
        <f t="shared" si="12"/>
        <v>0</v>
      </c>
      <c r="I136" s="429">
        <f t="shared" si="13"/>
        <v>0</v>
      </c>
      <c r="J136" s="429">
        <f t="shared" si="14"/>
        <v>0</v>
      </c>
    </row>
    <row r="137" spans="1:10" x14ac:dyDescent="0.25">
      <c r="A137" s="257"/>
      <c r="B137" s="414" t="s">
        <v>1129</v>
      </c>
      <c r="C137" s="702" t="s">
        <v>993</v>
      </c>
      <c r="D137" s="416">
        <v>0.27999999999999997</v>
      </c>
      <c r="E137" s="291"/>
      <c r="F137" s="229">
        <f t="shared" si="10"/>
        <v>0</v>
      </c>
      <c r="G137" s="430">
        <f t="shared" si="11"/>
        <v>0</v>
      </c>
      <c r="H137" s="430">
        <f t="shared" si="12"/>
        <v>0</v>
      </c>
      <c r="I137" s="429">
        <f t="shared" si="13"/>
        <v>0</v>
      </c>
      <c r="J137" s="429">
        <f t="shared" si="14"/>
        <v>0</v>
      </c>
    </row>
    <row r="138" spans="1:10" x14ac:dyDescent="0.25">
      <c r="A138" s="257"/>
      <c r="B138" s="414" t="s">
        <v>1130</v>
      </c>
      <c r="C138" s="702" t="s">
        <v>993</v>
      </c>
      <c r="D138" s="416">
        <v>0.27999999999999997</v>
      </c>
      <c r="E138" s="291"/>
      <c r="F138" s="229">
        <f t="shared" si="10"/>
        <v>0</v>
      </c>
      <c r="G138" s="430">
        <f t="shared" si="11"/>
        <v>0</v>
      </c>
      <c r="H138" s="430">
        <f t="shared" si="12"/>
        <v>0</v>
      </c>
      <c r="I138" s="429">
        <f t="shared" si="13"/>
        <v>0</v>
      </c>
      <c r="J138" s="429">
        <f t="shared" si="14"/>
        <v>0</v>
      </c>
    </row>
    <row r="139" spans="1:10" x14ac:dyDescent="0.25">
      <c r="A139" s="257"/>
      <c r="B139" s="253"/>
      <c r="C139" s="221"/>
      <c r="D139" s="271"/>
      <c r="E139" s="294"/>
      <c r="F139" s="127"/>
    </row>
    <row r="140" spans="1:10" x14ac:dyDescent="0.25">
      <c r="A140" s="257"/>
      <c r="B140" s="253"/>
      <c r="C140" s="221"/>
      <c r="D140" s="271"/>
      <c r="E140" s="294"/>
      <c r="F140" s="127"/>
    </row>
    <row r="141" spans="1:10" ht="90" x14ac:dyDescent="0.25">
      <c r="A141" s="257" t="s">
        <v>1016</v>
      </c>
      <c r="B141" s="253" t="s">
        <v>1131</v>
      </c>
      <c r="C141" s="221"/>
      <c r="D141" s="271"/>
      <c r="E141" s="294"/>
      <c r="F141" s="127"/>
    </row>
    <row r="142" spans="1:10" x14ac:dyDescent="0.25">
      <c r="A142" s="257"/>
      <c r="B142" s="253" t="s">
        <v>3459</v>
      </c>
      <c r="C142" s="221" t="s">
        <v>993</v>
      </c>
      <c r="D142" s="699">
        <v>2</v>
      </c>
      <c r="E142" s="291"/>
      <c r="F142" s="229">
        <f t="shared" ref="F142:F144" si="15">+E142*D142</f>
        <v>0</v>
      </c>
      <c r="G142" s="430">
        <f>+E142*PK</f>
        <v>0</v>
      </c>
      <c r="H142" s="430">
        <f>+G142*D142</f>
        <v>0</v>
      </c>
      <c r="I142" s="429">
        <f>+E142-G142</f>
        <v>0</v>
      </c>
      <c r="J142" s="429">
        <f>+I142*D142</f>
        <v>0</v>
      </c>
    </row>
    <row r="143" spans="1:10" x14ac:dyDescent="0.25">
      <c r="A143" s="257"/>
      <c r="B143" s="253" t="s">
        <v>3460</v>
      </c>
      <c r="C143" s="221" t="s">
        <v>993</v>
      </c>
      <c r="D143" s="699">
        <v>2</v>
      </c>
      <c r="E143" s="291"/>
      <c r="F143" s="229">
        <f t="shared" si="15"/>
        <v>0</v>
      </c>
      <c r="G143" s="430">
        <f>+E143*PK</f>
        <v>0</v>
      </c>
      <c r="H143" s="430">
        <f>+G143*D143</f>
        <v>0</v>
      </c>
      <c r="I143" s="429">
        <f>+E143-G143</f>
        <v>0</v>
      </c>
      <c r="J143" s="429">
        <f>+I143*D143</f>
        <v>0</v>
      </c>
    </row>
    <row r="144" spans="1:10" x14ac:dyDescent="0.25">
      <c r="A144" s="257"/>
      <c r="B144" s="414" t="s">
        <v>1122</v>
      </c>
      <c r="C144" s="702" t="s">
        <v>993</v>
      </c>
      <c r="D144" s="416">
        <v>1</v>
      </c>
      <c r="E144" s="291"/>
      <c r="F144" s="229">
        <f t="shared" si="15"/>
        <v>0</v>
      </c>
      <c r="G144" s="430">
        <f>+E144*PK</f>
        <v>0</v>
      </c>
      <c r="H144" s="430">
        <f>+G144*D144</f>
        <v>0</v>
      </c>
      <c r="I144" s="429">
        <f>+E144-G144</f>
        <v>0</v>
      </c>
      <c r="J144" s="429">
        <f>+I144*D144</f>
        <v>0</v>
      </c>
    </row>
    <row r="145" spans="1:10" x14ac:dyDescent="0.25">
      <c r="A145" s="257"/>
      <c r="B145" s="414" t="s">
        <v>1132</v>
      </c>
      <c r="C145" s="702" t="s">
        <v>993</v>
      </c>
      <c r="D145" s="220" t="s">
        <v>3456</v>
      </c>
      <c r="E145" s="403"/>
      <c r="F145" s="404"/>
      <c r="G145" s="127"/>
      <c r="H145" s="127"/>
      <c r="I145" s="127"/>
    </row>
    <row r="146" spans="1:10" x14ac:dyDescent="0.25">
      <c r="A146" s="257"/>
      <c r="B146" s="253"/>
      <c r="C146" s="221"/>
      <c r="D146" s="271">
        <v>0</v>
      </c>
      <c r="E146" s="294"/>
      <c r="F146" s="127"/>
    </row>
    <row r="147" spans="1:10" x14ac:dyDescent="0.25">
      <c r="A147" s="257"/>
      <c r="B147" s="253"/>
      <c r="C147" s="221"/>
      <c r="D147" s="271">
        <v>0</v>
      </c>
      <c r="E147" s="294"/>
      <c r="F147" s="127"/>
    </row>
    <row r="148" spans="1:10" ht="60" x14ac:dyDescent="0.25">
      <c r="A148" s="417" t="s">
        <v>1018</v>
      </c>
      <c r="B148" s="418" t="s">
        <v>1133</v>
      </c>
      <c r="C148" s="419"/>
      <c r="D148" s="271">
        <v>0</v>
      </c>
      <c r="E148" s="294"/>
      <c r="F148" s="127"/>
    </row>
    <row r="149" spans="1:10" ht="30" x14ac:dyDescent="0.25">
      <c r="A149" s="417"/>
      <c r="B149" s="418" t="s">
        <v>1134</v>
      </c>
      <c r="C149" s="419"/>
      <c r="D149" s="271">
        <v>0</v>
      </c>
      <c r="E149" s="294"/>
      <c r="F149" s="127"/>
    </row>
    <row r="150" spans="1:10" ht="30" x14ac:dyDescent="0.25">
      <c r="A150" s="417"/>
      <c r="B150" s="418" t="s">
        <v>1135</v>
      </c>
      <c r="C150" s="419"/>
      <c r="D150" s="271">
        <v>0</v>
      </c>
      <c r="E150" s="294"/>
      <c r="F150" s="127"/>
    </row>
    <row r="151" spans="1:10" ht="30" x14ac:dyDescent="0.25">
      <c r="A151" s="417"/>
      <c r="B151" s="418" t="s">
        <v>1136</v>
      </c>
      <c r="C151" s="419"/>
      <c r="D151" s="271">
        <v>0</v>
      </c>
      <c r="E151" s="294"/>
      <c r="F151" s="127"/>
    </row>
    <row r="152" spans="1:10" ht="30" x14ac:dyDescent="0.25">
      <c r="A152" s="417"/>
      <c r="B152" s="418" t="s">
        <v>1137</v>
      </c>
      <c r="C152" s="419"/>
      <c r="D152" s="271">
        <v>0</v>
      </c>
      <c r="E152" s="294"/>
      <c r="F152" s="127"/>
    </row>
    <row r="153" spans="1:10" ht="45" x14ac:dyDescent="0.25">
      <c r="A153" s="417"/>
      <c r="B153" s="418" t="s">
        <v>1138</v>
      </c>
      <c r="C153" s="74"/>
      <c r="D153" s="271">
        <v>0</v>
      </c>
      <c r="E153" s="294"/>
      <c r="F153" s="127"/>
    </row>
    <row r="154" spans="1:10" x14ac:dyDescent="0.25">
      <c r="A154" s="417"/>
      <c r="B154" s="418" t="s">
        <v>1139</v>
      </c>
      <c r="C154" s="419" t="s">
        <v>1140</v>
      </c>
      <c r="D154" s="73">
        <v>34</v>
      </c>
      <c r="E154" s="291"/>
      <c r="F154" s="229">
        <f>+E154*D154</f>
        <v>0</v>
      </c>
      <c r="G154" s="430">
        <f>+E154*PK</f>
        <v>0</v>
      </c>
      <c r="H154" s="430">
        <f>+G154*D154</f>
        <v>0</v>
      </c>
      <c r="I154" s="429">
        <f>+E154-G154</f>
        <v>0</v>
      </c>
      <c r="J154" s="429">
        <f>+I154*D154</f>
        <v>0</v>
      </c>
    </row>
    <row r="155" spans="1:10" x14ac:dyDescent="0.25">
      <c r="A155" s="417"/>
      <c r="B155" s="418" t="s">
        <v>1141</v>
      </c>
      <c r="C155" s="419" t="s">
        <v>1142</v>
      </c>
      <c r="D155" s="73">
        <v>1</v>
      </c>
      <c r="E155" s="291"/>
      <c r="F155" s="229">
        <f>+E155*D155</f>
        <v>0</v>
      </c>
      <c r="G155" s="430">
        <f>+E155*PK</f>
        <v>0</v>
      </c>
      <c r="H155" s="430">
        <f>+G155*D155</f>
        <v>0</v>
      </c>
      <c r="I155" s="429">
        <f>+E155-G155</f>
        <v>0</v>
      </c>
      <c r="J155" s="429">
        <f>+I155*D155</f>
        <v>0</v>
      </c>
    </row>
    <row r="156" spans="1:10" x14ac:dyDescent="0.25">
      <c r="A156" s="417"/>
      <c r="B156" s="418"/>
      <c r="C156" s="419"/>
      <c r="D156" s="271">
        <v>0</v>
      </c>
      <c r="E156" s="294"/>
      <c r="F156" s="127"/>
    </row>
    <row r="157" spans="1:10" x14ac:dyDescent="0.25">
      <c r="A157" s="257"/>
      <c r="B157" s="253"/>
      <c r="C157" s="74"/>
      <c r="D157" s="271">
        <v>0</v>
      </c>
      <c r="E157" s="294"/>
      <c r="F157" s="127"/>
    </row>
    <row r="158" spans="1:10" ht="60" x14ac:dyDescent="0.25">
      <c r="A158" s="257" t="s">
        <v>1143</v>
      </c>
      <c r="B158" s="251" t="s">
        <v>1144</v>
      </c>
      <c r="C158" s="74" t="s">
        <v>993</v>
      </c>
      <c r="D158" s="73">
        <v>224</v>
      </c>
      <c r="E158" s="291"/>
      <c r="F158" s="229">
        <f>+E158*D158</f>
        <v>0</v>
      </c>
      <c r="G158" s="430">
        <f>+E158*PK</f>
        <v>0</v>
      </c>
      <c r="H158" s="430">
        <f>+G158*D158</f>
        <v>0</v>
      </c>
      <c r="I158" s="429">
        <f>+E158-G158</f>
        <v>0</v>
      </c>
      <c r="J158" s="429">
        <f>+I158*D158</f>
        <v>0</v>
      </c>
    </row>
    <row r="159" spans="1:10" x14ac:dyDescent="0.25">
      <c r="A159" s="257"/>
      <c r="B159" s="251"/>
      <c r="C159" s="74"/>
      <c r="D159" s="271">
        <v>0</v>
      </c>
      <c r="E159" s="294"/>
      <c r="F159" s="127"/>
    </row>
    <row r="160" spans="1:10" x14ac:dyDescent="0.25">
      <c r="A160" s="257"/>
      <c r="B160" s="251"/>
      <c r="C160" s="74"/>
      <c r="D160" s="271">
        <v>0</v>
      </c>
      <c r="E160" s="294"/>
      <c r="F160" s="127"/>
    </row>
    <row r="161" spans="1:10" ht="45" x14ac:dyDescent="0.25">
      <c r="A161" s="257" t="s">
        <v>1148</v>
      </c>
      <c r="B161" s="251" t="s">
        <v>1149</v>
      </c>
      <c r="C161" s="74"/>
      <c r="D161" s="271">
        <v>0</v>
      </c>
      <c r="E161" s="294"/>
      <c r="F161" s="127"/>
    </row>
    <row r="162" spans="1:10" x14ac:dyDescent="0.25">
      <c r="A162" s="257"/>
      <c r="B162" s="251"/>
      <c r="C162" s="74"/>
      <c r="D162" s="271">
        <v>0</v>
      </c>
      <c r="E162" s="294"/>
      <c r="F162" s="127"/>
    </row>
    <row r="163" spans="1:10" x14ac:dyDescent="0.25">
      <c r="A163" s="257" t="s">
        <v>978</v>
      </c>
      <c r="B163" s="250" t="s">
        <v>1150</v>
      </c>
      <c r="C163" s="74"/>
      <c r="D163" s="271">
        <v>0</v>
      </c>
      <c r="E163" s="294"/>
      <c r="F163" s="127"/>
    </row>
    <row r="164" spans="1:10" ht="30" x14ac:dyDescent="0.25">
      <c r="A164" s="257"/>
      <c r="B164" s="251" t="s">
        <v>1151</v>
      </c>
      <c r="C164" s="74" t="s">
        <v>993</v>
      </c>
      <c r="D164" s="220" t="s">
        <v>3456</v>
      </c>
      <c r="E164" s="403"/>
      <c r="F164" s="404"/>
      <c r="G164" s="127"/>
      <c r="H164" s="127"/>
      <c r="I164" s="127"/>
    </row>
    <row r="165" spans="1:10" x14ac:dyDescent="0.25">
      <c r="A165" s="257"/>
      <c r="B165" s="251" t="s">
        <v>1152</v>
      </c>
      <c r="C165" s="74" t="s">
        <v>988</v>
      </c>
      <c r="D165" s="220" t="s">
        <v>3456</v>
      </c>
      <c r="E165" s="403"/>
      <c r="F165" s="404"/>
      <c r="G165" s="127"/>
      <c r="H165" s="127"/>
      <c r="I165" s="127"/>
    </row>
    <row r="166" spans="1:10" x14ac:dyDescent="0.25">
      <c r="A166" s="257"/>
      <c r="B166" s="272" t="s">
        <v>1153</v>
      </c>
      <c r="C166" s="74"/>
      <c r="D166" s="271">
        <v>0</v>
      </c>
      <c r="E166" s="294"/>
      <c r="F166" s="127"/>
    </row>
    <row r="167" spans="1:10" x14ac:dyDescent="0.25">
      <c r="A167" s="257"/>
      <c r="B167" s="251"/>
      <c r="C167" s="74"/>
      <c r="D167" s="271">
        <v>0</v>
      </c>
      <c r="E167" s="294"/>
      <c r="F167" s="127"/>
    </row>
    <row r="168" spans="1:10" ht="15.75" thickBot="1" x14ac:dyDescent="0.3">
      <c r="A168" s="257"/>
      <c r="B168" s="251"/>
      <c r="C168" s="74"/>
      <c r="D168" s="271">
        <v>0</v>
      </c>
      <c r="E168" s="294"/>
      <c r="F168" s="127"/>
    </row>
    <row r="169" spans="1:10" ht="45.75" thickBot="1" x14ac:dyDescent="0.3">
      <c r="A169" s="257" t="s">
        <v>1154</v>
      </c>
      <c r="B169" s="420" t="s">
        <v>3461</v>
      </c>
      <c r="C169" s="74"/>
      <c r="D169" s="271">
        <v>0</v>
      </c>
      <c r="E169" s="391"/>
      <c r="F169" s="276"/>
    </row>
    <row r="170" spans="1:10" x14ac:dyDescent="0.25">
      <c r="A170" s="257"/>
      <c r="B170" s="251"/>
      <c r="C170" s="74"/>
      <c r="D170" s="271">
        <v>0</v>
      </c>
      <c r="E170" s="294"/>
      <c r="F170" s="127"/>
    </row>
    <row r="171" spans="1:10" x14ac:dyDescent="0.25">
      <c r="A171" s="257"/>
      <c r="B171" s="251"/>
      <c r="C171" s="74"/>
      <c r="D171" s="271">
        <v>0</v>
      </c>
      <c r="E171" s="294"/>
      <c r="F171" s="127"/>
    </row>
    <row r="172" spans="1:10" ht="45" x14ac:dyDescent="0.25">
      <c r="A172" s="257" t="s">
        <v>1156</v>
      </c>
      <c r="B172" s="259" t="s">
        <v>1157</v>
      </c>
      <c r="C172" s="74" t="s">
        <v>976</v>
      </c>
      <c r="D172" s="73">
        <v>818</v>
      </c>
      <c r="E172" s="291"/>
      <c r="F172" s="229">
        <f>+E172*D172</f>
        <v>0</v>
      </c>
      <c r="G172" s="430">
        <f>+E172*PK</f>
        <v>0</v>
      </c>
      <c r="H172" s="430">
        <f>+G172*D172</f>
        <v>0</v>
      </c>
      <c r="I172" s="429">
        <f>+E172-G172</f>
        <v>0</v>
      </c>
      <c r="J172" s="429">
        <f>+I172*D172</f>
        <v>0</v>
      </c>
    </row>
    <row r="173" spans="1:10" x14ac:dyDescent="0.25">
      <c r="D173" s="183"/>
    </row>
    <row r="174" spans="1:10" s="181" customFormat="1" ht="35.1" customHeight="1" x14ac:dyDescent="0.2">
      <c r="A174" s="175"/>
      <c r="B174" s="175" t="s">
        <v>537</v>
      </c>
      <c r="C174" s="176"/>
      <c r="D174" s="177"/>
      <c r="E174" s="178"/>
      <c r="F174" s="179">
        <f>SUM(F13:F173)</f>
        <v>0</v>
      </c>
      <c r="G174" s="180"/>
      <c r="H174" s="179">
        <f>SUM(H13:H173)</f>
        <v>0</v>
      </c>
      <c r="I174" s="180"/>
      <c r="J174" s="179">
        <f>SUM(J13:J173)</f>
        <v>0</v>
      </c>
    </row>
  </sheetData>
  <sheetProtection algorithmName="SHA-512" hashValue="/jrIICh9Td49rdAMxUKAlLtpyyCQ96Ibs5z0qg2XcntGa/76zOR4jIFsSz3jgdPmhFFIR+RG1YdPDmixq6m/HQ==" saltValue="fU1o+gqtrss44oc+qKnLVw==" spinCount="100000" sheet="1" objects="1" scenarios="1"/>
  <autoFilter ref="A12:J174"/>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10"/>
  <sheetViews>
    <sheetView showZeros="0" topLeftCell="A6" zoomScaleNormal="100" zoomScaleSheetLayoutView="110" workbookViewId="0">
      <selection activeCell="E14" sqref="E14:E108"/>
    </sheetView>
  </sheetViews>
  <sheetFormatPr defaultColWidth="9.140625" defaultRowHeight="15" x14ac:dyDescent="0.25"/>
  <cols>
    <col min="1" max="1" width="8.85546875" customWidth="1"/>
    <col min="2" max="2" width="47.5703125" style="182" customWidth="1"/>
    <col min="3" max="3" width="6.140625" style="34" customWidth="1"/>
    <col min="4" max="4" width="9.85546875" style="183" bestFit="1" customWidth="1"/>
    <col min="5" max="5" width="13.85546875" style="290"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541</v>
      </c>
      <c r="B1" s="198" t="s">
        <v>583</v>
      </c>
      <c r="C1" s="269"/>
      <c r="D1" s="270"/>
      <c r="E1" s="297"/>
      <c r="F1" s="190"/>
      <c r="G1" s="190"/>
      <c r="H1" s="190"/>
      <c r="I1" s="190"/>
      <c r="J1" s="190"/>
    </row>
    <row r="3" spans="1:11" s="78" customFormat="1" ht="26.25" x14ac:dyDescent="0.4">
      <c r="A3" s="187">
        <v>6</v>
      </c>
      <c r="B3" s="38" t="s">
        <v>539</v>
      </c>
      <c r="C3" s="269"/>
      <c r="D3" s="270"/>
      <c r="E3" s="297"/>
      <c r="F3" s="190"/>
      <c r="G3" s="190"/>
      <c r="H3" s="190"/>
      <c r="I3" s="190"/>
      <c r="J3" s="190"/>
    </row>
    <row r="4" spans="1:11" x14ac:dyDescent="0.25">
      <c r="A4" s="156"/>
      <c r="B4" s="157"/>
      <c r="C4" s="158"/>
      <c r="D4" s="159"/>
      <c r="E4" s="288"/>
      <c r="F4" s="160"/>
    </row>
    <row r="5" spans="1:11" ht="225" x14ac:dyDescent="0.25">
      <c r="B5" s="287" t="s">
        <v>810</v>
      </c>
      <c r="C5" s="162"/>
      <c r="D5" s="163"/>
      <c r="E5" s="289"/>
      <c r="F5" s="164"/>
    </row>
    <row r="6" spans="1:11" x14ac:dyDescent="0.25">
      <c r="B6" s="165"/>
      <c r="C6" s="162"/>
      <c r="D6" s="163"/>
      <c r="E6" s="289"/>
      <c r="F6" s="164"/>
    </row>
    <row r="7" spans="1:11" s="174" customFormat="1" ht="30" x14ac:dyDescent="0.25">
      <c r="A7" s="166" t="s">
        <v>523</v>
      </c>
      <c r="B7" s="167" t="s">
        <v>524</v>
      </c>
      <c r="C7" s="168" t="s">
        <v>525</v>
      </c>
      <c r="D7" s="169" t="s">
        <v>526</v>
      </c>
      <c r="E7" s="167" t="s">
        <v>527</v>
      </c>
      <c r="F7" s="171" t="s">
        <v>528</v>
      </c>
      <c r="G7" s="171" t="s">
        <v>529</v>
      </c>
      <c r="H7" s="171" t="s">
        <v>530</v>
      </c>
      <c r="I7" s="171" t="s">
        <v>531</v>
      </c>
      <c r="J7" s="172" t="s">
        <v>532</v>
      </c>
      <c r="K7" s="173"/>
    </row>
    <row r="9" spans="1:11" ht="30" x14ac:dyDescent="0.25">
      <c r="A9" s="257" t="s">
        <v>468</v>
      </c>
      <c r="B9" s="253" t="s">
        <v>1158</v>
      </c>
      <c r="C9" s="421"/>
      <c r="D9" s="286"/>
      <c r="E9" s="422"/>
      <c r="F9" s="423"/>
    </row>
    <row r="10" spans="1:11" ht="30" x14ac:dyDescent="0.25">
      <c r="A10" s="257"/>
      <c r="B10" s="254" t="s">
        <v>1159</v>
      </c>
      <c r="C10" s="252"/>
      <c r="D10" s="271"/>
      <c r="E10" s="424"/>
      <c r="F10" s="276"/>
    </row>
    <row r="11" spans="1:11" ht="195" x14ac:dyDescent="0.25">
      <c r="A11" s="257"/>
      <c r="B11" s="253" t="s">
        <v>1160</v>
      </c>
      <c r="C11" s="252"/>
      <c r="D11" s="271"/>
      <c r="E11" s="424"/>
      <c r="F11" s="276"/>
    </row>
    <row r="12" spans="1:11" x14ac:dyDescent="0.25">
      <c r="A12" s="257"/>
      <c r="B12" s="253" t="s">
        <v>1161</v>
      </c>
      <c r="C12" s="252"/>
      <c r="D12" s="271"/>
      <c r="E12" s="424"/>
      <c r="F12" s="276"/>
    </row>
    <row r="13" spans="1:11" ht="30" x14ac:dyDescent="0.25">
      <c r="A13" s="257"/>
      <c r="B13" s="408" t="s">
        <v>1162</v>
      </c>
      <c r="C13" s="252"/>
      <c r="D13" s="271"/>
      <c r="E13" s="424"/>
      <c r="F13" s="276"/>
    </row>
    <row r="14" spans="1:11" ht="30" x14ac:dyDescent="0.25">
      <c r="A14" s="257"/>
      <c r="B14" s="253" t="s">
        <v>1163</v>
      </c>
      <c r="C14" s="74" t="s">
        <v>976</v>
      </c>
      <c r="D14" s="271">
        <v>18.072000000000003</v>
      </c>
      <c r="E14" s="291"/>
      <c r="F14" s="229">
        <f>+E14*D14</f>
        <v>0</v>
      </c>
      <c r="G14" s="430">
        <f>+E14*PK</f>
        <v>0</v>
      </c>
      <c r="H14" s="430">
        <f>+G14*D14</f>
        <v>0</v>
      </c>
      <c r="I14" s="429">
        <f>+E14-G14</f>
        <v>0</v>
      </c>
      <c r="J14" s="429">
        <f>+I14*D14</f>
        <v>0</v>
      </c>
    </row>
    <row r="15" spans="1:11" x14ac:dyDescent="0.25">
      <c r="A15" s="257"/>
      <c r="B15" s="253"/>
      <c r="C15" s="421"/>
      <c r="D15" s="286"/>
      <c r="E15" s="422"/>
      <c r="F15" s="423"/>
    </row>
    <row r="16" spans="1:11" x14ac:dyDescent="0.25">
      <c r="A16" s="257"/>
      <c r="B16" s="254"/>
      <c r="C16" s="421"/>
      <c r="D16" s="286"/>
      <c r="E16" s="422"/>
      <c r="F16" s="423"/>
    </row>
    <row r="17" spans="1:9" ht="45" x14ac:dyDescent="0.25">
      <c r="A17" s="257" t="s">
        <v>470</v>
      </c>
      <c r="B17" s="259" t="s">
        <v>1164</v>
      </c>
      <c r="C17" s="421"/>
      <c r="D17" s="286"/>
      <c r="E17" s="422"/>
      <c r="F17" s="423"/>
    </row>
    <row r="18" spans="1:9" ht="75" x14ac:dyDescent="0.25">
      <c r="A18" s="257"/>
      <c r="B18" s="259" t="s">
        <v>1165</v>
      </c>
      <c r="C18" s="421"/>
      <c r="D18" s="286"/>
      <c r="E18" s="422"/>
      <c r="F18" s="423"/>
    </row>
    <row r="19" spans="1:9" x14ac:dyDescent="0.25">
      <c r="A19" s="257"/>
      <c r="B19" s="254"/>
      <c r="C19" s="421"/>
      <c r="D19" s="286"/>
      <c r="E19" s="422"/>
      <c r="F19" s="423"/>
    </row>
    <row r="20" spans="1:9" ht="30" x14ac:dyDescent="0.25">
      <c r="A20" s="257" t="s">
        <v>978</v>
      </c>
      <c r="B20" s="254" t="s">
        <v>1166</v>
      </c>
      <c r="C20" s="74" t="s">
        <v>976</v>
      </c>
      <c r="D20" s="220" t="s">
        <v>3456</v>
      </c>
      <c r="E20" s="403"/>
      <c r="F20" s="404"/>
      <c r="G20" s="127"/>
      <c r="H20" s="127"/>
      <c r="I20" s="127"/>
    </row>
    <row r="21" spans="1:9" x14ac:dyDescent="0.25">
      <c r="A21" s="257"/>
      <c r="B21" s="254" t="s">
        <v>1167</v>
      </c>
      <c r="C21" s="252"/>
      <c r="D21" s="271"/>
      <c r="E21" s="424"/>
      <c r="F21" s="276"/>
    </row>
    <row r="22" spans="1:9" ht="75" x14ac:dyDescent="0.25">
      <c r="A22" s="257"/>
      <c r="B22" s="408" t="s">
        <v>1168</v>
      </c>
      <c r="C22" s="421"/>
      <c r="D22" s="286"/>
      <c r="E22" s="422"/>
      <c r="F22" s="423"/>
    </row>
    <row r="23" spans="1:9" x14ac:dyDescent="0.25">
      <c r="A23" s="257"/>
      <c r="B23" s="408" t="s">
        <v>1169</v>
      </c>
      <c r="C23" s="421"/>
      <c r="D23" s="286"/>
      <c r="E23" s="422"/>
      <c r="F23" s="423"/>
    </row>
    <row r="24" spans="1:9" ht="45" x14ac:dyDescent="0.25">
      <c r="A24" s="257"/>
      <c r="B24" s="253" t="s">
        <v>1170</v>
      </c>
      <c r="C24" s="421"/>
      <c r="D24" s="286"/>
      <c r="E24" s="422"/>
      <c r="F24" s="423"/>
    </row>
    <row r="25" spans="1:9" ht="30" x14ac:dyDescent="0.25">
      <c r="A25" s="257"/>
      <c r="B25" s="253" t="s">
        <v>1171</v>
      </c>
      <c r="C25" s="421"/>
      <c r="D25" s="286"/>
      <c r="E25" s="422"/>
      <c r="F25" s="423"/>
    </row>
    <row r="26" spans="1:9" ht="60" x14ac:dyDescent="0.25">
      <c r="A26" s="257"/>
      <c r="B26" s="253" t="s">
        <v>1172</v>
      </c>
      <c r="C26" s="421"/>
      <c r="D26" s="286"/>
      <c r="E26" s="422"/>
      <c r="F26" s="423"/>
    </row>
    <row r="27" spans="1:9" x14ac:dyDescent="0.25">
      <c r="A27" s="257"/>
      <c r="B27" s="253" t="s">
        <v>1173</v>
      </c>
      <c r="C27" s="421"/>
      <c r="D27" s="286"/>
      <c r="E27" s="422"/>
      <c r="F27" s="423"/>
    </row>
    <row r="28" spans="1:9" ht="45" x14ac:dyDescent="0.25">
      <c r="A28" s="257"/>
      <c r="B28" s="253" t="s">
        <v>1174</v>
      </c>
      <c r="C28" s="421"/>
      <c r="D28" s="286"/>
      <c r="E28" s="422"/>
      <c r="F28" s="423"/>
    </row>
    <row r="29" spans="1:9" ht="30" x14ac:dyDescent="0.25">
      <c r="A29" s="257"/>
      <c r="B29" s="253" t="s">
        <v>1175</v>
      </c>
      <c r="C29" s="421"/>
      <c r="D29" s="286"/>
      <c r="E29" s="422"/>
      <c r="F29" s="423"/>
    </row>
    <row r="30" spans="1:9" x14ac:dyDescent="0.25">
      <c r="A30" s="257"/>
      <c r="B30" s="408" t="s">
        <v>1176</v>
      </c>
      <c r="C30" s="421"/>
      <c r="D30" s="286"/>
      <c r="E30" s="422"/>
      <c r="F30" s="423"/>
    </row>
    <row r="31" spans="1:9" x14ac:dyDescent="0.25">
      <c r="A31" s="257"/>
      <c r="B31" s="254"/>
      <c r="C31" s="421"/>
      <c r="D31" s="286"/>
      <c r="E31" s="422"/>
      <c r="F31" s="423"/>
    </row>
    <row r="32" spans="1:9" ht="30" x14ac:dyDescent="0.25">
      <c r="A32" s="257" t="s">
        <v>980</v>
      </c>
      <c r="B32" s="254" t="s">
        <v>1177</v>
      </c>
      <c r="C32" s="74" t="s">
        <v>976</v>
      </c>
      <c r="D32" s="220" t="s">
        <v>3456</v>
      </c>
      <c r="E32" s="403"/>
      <c r="F32" s="404"/>
      <c r="G32" s="127"/>
      <c r="H32" s="127"/>
      <c r="I32" s="127"/>
    </row>
    <row r="33" spans="1:9" x14ac:dyDescent="0.25">
      <c r="A33" s="257"/>
      <c r="B33" s="254" t="s">
        <v>1167</v>
      </c>
      <c r="C33" s="252"/>
      <c r="D33" s="271"/>
      <c r="E33" s="424"/>
      <c r="F33" s="276"/>
    </row>
    <row r="34" spans="1:9" ht="60" x14ac:dyDescent="0.25">
      <c r="A34" s="257"/>
      <c r="B34" s="408" t="s">
        <v>1178</v>
      </c>
      <c r="C34" s="421"/>
      <c r="D34" s="286"/>
      <c r="E34" s="422"/>
      <c r="F34" s="423"/>
    </row>
    <row r="35" spans="1:9" ht="75" x14ac:dyDescent="0.25">
      <c r="A35" s="257"/>
      <c r="B35" s="408" t="s">
        <v>1168</v>
      </c>
      <c r="C35" s="421"/>
      <c r="D35" s="286"/>
      <c r="E35" s="422"/>
      <c r="F35" s="423"/>
    </row>
    <row r="36" spans="1:9" x14ac:dyDescent="0.25">
      <c r="A36" s="257"/>
      <c r="B36" s="408" t="s">
        <v>1169</v>
      </c>
      <c r="C36" s="421"/>
      <c r="D36" s="286"/>
      <c r="E36" s="422"/>
      <c r="F36" s="423"/>
    </row>
    <row r="37" spans="1:9" ht="60" x14ac:dyDescent="0.25">
      <c r="A37" s="257"/>
      <c r="B37" s="253" t="s">
        <v>3462</v>
      </c>
      <c r="C37" s="421"/>
      <c r="D37" s="286"/>
      <c r="E37" s="422"/>
      <c r="F37" s="423"/>
    </row>
    <row r="38" spans="1:9" ht="30" x14ac:dyDescent="0.25">
      <c r="A38" s="257"/>
      <c r="B38" s="253" t="s">
        <v>1179</v>
      </c>
      <c r="C38" s="421"/>
      <c r="D38" s="286"/>
      <c r="E38" s="422"/>
      <c r="F38" s="423"/>
    </row>
    <row r="39" spans="1:9" ht="60" x14ac:dyDescent="0.25">
      <c r="A39" s="257"/>
      <c r="B39" s="253" t="s">
        <v>3463</v>
      </c>
      <c r="C39" s="421"/>
      <c r="D39" s="286"/>
      <c r="E39" s="422"/>
      <c r="F39" s="423"/>
    </row>
    <row r="40" spans="1:9" ht="90" x14ac:dyDescent="0.25">
      <c r="A40" s="257"/>
      <c r="B40" s="253" t="s">
        <v>1180</v>
      </c>
      <c r="C40" s="421"/>
      <c r="D40" s="286"/>
      <c r="E40" s="422"/>
      <c r="F40" s="423"/>
    </row>
    <row r="41" spans="1:9" ht="30" x14ac:dyDescent="0.25">
      <c r="A41" s="257"/>
      <c r="B41" s="253" t="s">
        <v>1175</v>
      </c>
      <c r="C41" s="421"/>
      <c r="D41" s="286"/>
      <c r="E41" s="422"/>
      <c r="F41" s="423"/>
    </row>
    <row r="42" spans="1:9" x14ac:dyDescent="0.25">
      <c r="A42" s="257"/>
      <c r="B42" s="408" t="s">
        <v>1176</v>
      </c>
      <c r="C42" s="421"/>
      <c r="D42" s="286"/>
      <c r="E42" s="422"/>
      <c r="F42" s="423"/>
    </row>
    <row r="43" spans="1:9" x14ac:dyDescent="0.25">
      <c r="A43" s="257"/>
      <c r="B43" s="254"/>
      <c r="C43" s="421"/>
      <c r="D43" s="286"/>
      <c r="E43" s="422"/>
      <c r="F43" s="423"/>
    </row>
    <row r="44" spans="1:9" x14ac:dyDescent="0.25">
      <c r="A44" s="257"/>
      <c r="B44" s="254"/>
      <c r="C44" s="421"/>
      <c r="D44" s="286"/>
      <c r="E44" s="422"/>
      <c r="F44" s="423"/>
    </row>
    <row r="45" spans="1:9" ht="90" x14ac:dyDescent="0.25">
      <c r="A45" s="257" t="s">
        <v>492</v>
      </c>
      <c r="B45" s="253" t="s">
        <v>1181</v>
      </c>
      <c r="C45" s="421"/>
      <c r="D45" s="286"/>
      <c r="E45" s="422"/>
      <c r="F45" s="423"/>
    </row>
    <row r="46" spans="1:9" x14ac:dyDescent="0.25">
      <c r="A46" s="257"/>
      <c r="B46" s="254"/>
      <c r="C46" s="421"/>
      <c r="D46" s="286"/>
      <c r="E46" s="422"/>
      <c r="F46" s="423"/>
    </row>
    <row r="47" spans="1:9" ht="60" x14ac:dyDescent="0.25">
      <c r="A47" s="257" t="s">
        <v>978</v>
      </c>
      <c r="B47" s="254" t="s">
        <v>1182</v>
      </c>
      <c r="C47" s="74" t="s">
        <v>976</v>
      </c>
      <c r="D47" s="220" t="s">
        <v>3456</v>
      </c>
      <c r="E47" s="403"/>
      <c r="F47" s="404"/>
      <c r="G47" s="127"/>
      <c r="H47" s="127"/>
      <c r="I47" s="127"/>
    </row>
    <row r="48" spans="1:9" ht="30" x14ac:dyDescent="0.25">
      <c r="A48" s="257"/>
      <c r="B48" s="253" t="s">
        <v>1183</v>
      </c>
      <c r="C48" s="421"/>
      <c r="D48" s="286"/>
      <c r="E48" s="422"/>
      <c r="F48" s="423"/>
    </row>
    <row r="49" spans="1:9" ht="210" x14ac:dyDescent="0.25">
      <c r="A49" s="257"/>
      <c r="B49" s="253" t="s">
        <v>3464</v>
      </c>
      <c r="C49" s="421"/>
      <c r="D49" s="286"/>
      <c r="E49" s="422"/>
      <c r="F49" s="423"/>
    </row>
    <row r="50" spans="1:9" ht="60" x14ac:dyDescent="0.25">
      <c r="A50" s="257"/>
      <c r="B50" s="253" t="s">
        <v>1184</v>
      </c>
      <c r="C50" s="421"/>
      <c r="D50" s="286"/>
      <c r="E50" s="422"/>
      <c r="F50" s="423"/>
    </row>
    <row r="51" spans="1:9" ht="60" x14ac:dyDescent="0.25">
      <c r="A51" s="257"/>
      <c r="B51" s="253" t="s">
        <v>1185</v>
      </c>
      <c r="C51" s="421"/>
      <c r="D51" s="286"/>
      <c r="E51" s="422"/>
      <c r="F51" s="423"/>
    </row>
    <row r="52" spans="1:9" ht="45" x14ac:dyDescent="0.25">
      <c r="A52" s="257"/>
      <c r="B52" s="253" t="s">
        <v>1186</v>
      </c>
      <c r="C52" s="421"/>
      <c r="D52" s="286"/>
      <c r="E52" s="422"/>
      <c r="F52" s="423"/>
    </row>
    <row r="53" spans="1:9" ht="60" x14ac:dyDescent="0.25">
      <c r="A53" s="257"/>
      <c r="B53" s="253" t="s">
        <v>1187</v>
      </c>
      <c r="C53" s="421"/>
      <c r="D53" s="286"/>
      <c r="E53" s="422"/>
      <c r="F53" s="423"/>
    </row>
    <row r="54" spans="1:9" ht="30" x14ac:dyDescent="0.25">
      <c r="A54" s="257"/>
      <c r="B54" s="253" t="s">
        <v>1188</v>
      </c>
      <c r="C54" s="425"/>
      <c r="D54" s="286"/>
      <c r="E54" s="422"/>
      <c r="F54" s="423"/>
    </row>
    <row r="55" spans="1:9" ht="45" x14ac:dyDescent="0.25">
      <c r="A55" s="257"/>
      <c r="B55" s="408" t="s">
        <v>1189</v>
      </c>
      <c r="C55" s="421"/>
      <c r="D55" s="286"/>
      <c r="E55" s="422"/>
      <c r="F55" s="423"/>
    </row>
    <row r="56" spans="1:9" x14ac:dyDescent="0.25">
      <c r="A56" s="257"/>
      <c r="B56" s="254"/>
      <c r="C56" s="421"/>
      <c r="D56" s="286"/>
      <c r="E56" s="422"/>
      <c r="F56" s="423"/>
    </row>
    <row r="57" spans="1:9" ht="60" x14ac:dyDescent="0.25">
      <c r="A57" s="257" t="s">
        <v>980</v>
      </c>
      <c r="B57" s="254" t="s">
        <v>1190</v>
      </c>
      <c r="C57" s="74" t="s">
        <v>976</v>
      </c>
      <c r="D57" s="220" t="s">
        <v>3456</v>
      </c>
      <c r="E57" s="403"/>
      <c r="F57" s="404"/>
      <c r="G57" s="127"/>
      <c r="H57" s="127"/>
      <c r="I57" s="127"/>
    </row>
    <row r="58" spans="1:9" ht="210" x14ac:dyDescent="0.25">
      <c r="A58" s="257"/>
      <c r="B58" s="253" t="s">
        <v>3465</v>
      </c>
      <c r="C58" s="421"/>
      <c r="D58" s="286"/>
      <c r="E58" s="422"/>
      <c r="F58" s="423"/>
    </row>
    <row r="59" spans="1:9" ht="60" x14ac:dyDescent="0.25">
      <c r="A59" s="257"/>
      <c r="B59" s="253" t="s">
        <v>1184</v>
      </c>
      <c r="C59" s="421"/>
      <c r="D59" s="286"/>
      <c r="E59" s="422"/>
      <c r="F59" s="423"/>
    </row>
    <row r="60" spans="1:9" ht="60" x14ac:dyDescent="0.25">
      <c r="A60" s="257"/>
      <c r="B60" s="253" t="s">
        <v>1185</v>
      </c>
      <c r="C60" s="421"/>
      <c r="D60" s="286"/>
      <c r="E60" s="422"/>
      <c r="F60" s="423"/>
    </row>
    <row r="61" spans="1:9" ht="45" x14ac:dyDescent="0.25">
      <c r="A61" s="257"/>
      <c r="B61" s="253" t="s">
        <v>1192</v>
      </c>
      <c r="C61" s="421"/>
      <c r="D61" s="286"/>
      <c r="E61" s="422"/>
      <c r="F61" s="423"/>
    </row>
    <row r="62" spans="1:9" ht="60" x14ac:dyDescent="0.25">
      <c r="A62" s="257"/>
      <c r="B62" s="253" t="s">
        <v>1187</v>
      </c>
      <c r="C62" s="421"/>
      <c r="D62" s="286"/>
      <c r="E62" s="422"/>
      <c r="F62" s="423"/>
    </row>
    <row r="63" spans="1:9" ht="30" x14ac:dyDescent="0.25">
      <c r="A63" s="257"/>
      <c r="B63" s="253" t="s">
        <v>1193</v>
      </c>
      <c r="C63" s="425"/>
      <c r="D63" s="286"/>
      <c r="E63" s="422"/>
      <c r="F63" s="423"/>
    </row>
    <row r="64" spans="1:9" ht="60" x14ac:dyDescent="0.25">
      <c r="A64" s="257"/>
      <c r="B64" s="253" t="s">
        <v>1194</v>
      </c>
      <c r="C64" s="421"/>
      <c r="D64" s="286"/>
      <c r="E64" s="422"/>
      <c r="F64" s="423"/>
    </row>
    <row r="65" spans="1:9" ht="60" x14ac:dyDescent="0.25">
      <c r="A65" s="257"/>
      <c r="B65" s="253" t="s">
        <v>1195</v>
      </c>
      <c r="C65" s="421"/>
      <c r="D65" s="286"/>
      <c r="E65" s="422"/>
      <c r="F65" s="423"/>
    </row>
    <row r="66" spans="1:9" x14ac:dyDescent="0.25">
      <c r="A66" s="257"/>
      <c r="B66" s="408" t="s">
        <v>1196</v>
      </c>
      <c r="C66" s="421"/>
      <c r="D66" s="286"/>
      <c r="E66" s="422"/>
      <c r="F66" s="423"/>
    </row>
    <row r="67" spans="1:9" x14ac:dyDescent="0.25">
      <c r="A67" s="257"/>
      <c r="B67" s="253" t="s">
        <v>1197</v>
      </c>
      <c r="C67" s="421"/>
      <c r="D67" s="286"/>
      <c r="E67" s="422"/>
      <c r="F67" s="423"/>
    </row>
    <row r="68" spans="1:9" x14ac:dyDescent="0.25">
      <c r="A68" s="257"/>
      <c r="B68" s="254"/>
      <c r="C68" s="421"/>
      <c r="D68" s="286"/>
      <c r="E68" s="422"/>
      <c r="F68" s="423"/>
    </row>
    <row r="69" spans="1:9" ht="30" x14ac:dyDescent="0.25">
      <c r="A69" s="257" t="s">
        <v>982</v>
      </c>
      <c r="B69" s="254" t="s">
        <v>1198</v>
      </c>
      <c r="C69" s="74" t="s">
        <v>976</v>
      </c>
      <c r="D69" s="220" t="s">
        <v>3456</v>
      </c>
      <c r="E69" s="403"/>
      <c r="F69" s="404"/>
      <c r="G69" s="127"/>
      <c r="H69" s="127"/>
      <c r="I69" s="127"/>
    </row>
    <row r="70" spans="1:9" x14ac:dyDescent="0.25">
      <c r="A70" s="257"/>
      <c r="B70" s="408" t="s">
        <v>1199</v>
      </c>
      <c r="C70" s="257"/>
      <c r="D70" s="426"/>
      <c r="E70" s="427"/>
      <c r="F70" s="428"/>
    </row>
    <row r="71" spans="1:9" ht="30" x14ac:dyDescent="0.25">
      <c r="A71" s="257"/>
      <c r="B71" s="253" t="s">
        <v>1200</v>
      </c>
      <c r="C71" s="257"/>
      <c r="D71" s="426"/>
      <c r="E71" s="427"/>
      <c r="F71" s="428"/>
    </row>
    <row r="72" spans="1:9" ht="45" x14ac:dyDescent="0.25">
      <c r="A72" s="257"/>
      <c r="B72" s="253" t="s">
        <v>1186</v>
      </c>
      <c r="C72" s="257"/>
      <c r="D72" s="426"/>
      <c r="E72" s="427"/>
      <c r="F72" s="428"/>
    </row>
    <row r="73" spans="1:9" ht="60" x14ac:dyDescent="0.25">
      <c r="A73" s="257"/>
      <c r="B73" s="253" t="s">
        <v>1201</v>
      </c>
      <c r="C73" s="257"/>
      <c r="D73" s="426"/>
      <c r="E73" s="427"/>
      <c r="F73" s="428"/>
    </row>
    <row r="74" spans="1:9" ht="75" x14ac:dyDescent="0.25">
      <c r="A74" s="257"/>
      <c r="B74" s="253" t="s">
        <v>1202</v>
      </c>
      <c r="C74" s="257"/>
      <c r="D74" s="426"/>
      <c r="E74" s="427"/>
      <c r="F74" s="428"/>
    </row>
    <row r="75" spans="1:9" ht="60" x14ac:dyDescent="0.25">
      <c r="A75" s="257"/>
      <c r="B75" s="253" t="s">
        <v>1203</v>
      </c>
      <c r="C75" s="257"/>
      <c r="D75" s="426"/>
      <c r="E75" s="427"/>
      <c r="F75" s="428"/>
    </row>
    <row r="76" spans="1:9" ht="60" x14ac:dyDescent="0.25">
      <c r="A76" s="257"/>
      <c r="B76" s="253" t="s">
        <v>1195</v>
      </c>
      <c r="C76" s="421"/>
      <c r="D76" s="286"/>
      <c r="E76" s="422"/>
      <c r="F76" s="423"/>
    </row>
    <row r="77" spans="1:9" x14ac:dyDescent="0.25">
      <c r="A77" s="257"/>
      <c r="B77" s="408" t="s">
        <v>1204</v>
      </c>
      <c r="C77" s="257"/>
      <c r="D77" s="426"/>
      <c r="E77" s="427"/>
      <c r="F77" s="428"/>
    </row>
    <row r="78" spans="1:9" x14ac:dyDescent="0.25">
      <c r="A78" s="257"/>
      <c r="B78" s="254"/>
      <c r="C78" s="421"/>
      <c r="D78" s="286"/>
      <c r="E78" s="422"/>
      <c r="F78" s="423"/>
    </row>
    <row r="79" spans="1:9" ht="30" x14ac:dyDescent="0.25">
      <c r="A79" s="257" t="s">
        <v>983</v>
      </c>
      <c r="B79" s="254" t="s">
        <v>1205</v>
      </c>
      <c r="C79" s="74" t="s">
        <v>976</v>
      </c>
      <c r="D79" s="220" t="s">
        <v>3456</v>
      </c>
      <c r="E79" s="403"/>
      <c r="F79" s="404"/>
      <c r="G79" s="127"/>
      <c r="H79" s="127"/>
      <c r="I79" s="127"/>
    </row>
    <row r="80" spans="1:9" ht="30" x14ac:dyDescent="0.25">
      <c r="A80" s="257"/>
      <c r="B80" s="408" t="s">
        <v>1206</v>
      </c>
      <c r="C80" s="421"/>
      <c r="D80" s="286"/>
      <c r="E80" s="422"/>
      <c r="F80" s="423"/>
    </row>
    <row r="81" spans="1:9" ht="45" x14ac:dyDescent="0.25">
      <c r="A81" s="257"/>
      <c r="B81" s="253" t="s">
        <v>1186</v>
      </c>
      <c r="C81" s="421"/>
      <c r="D81" s="286"/>
      <c r="E81" s="422"/>
      <c r="F81" s="423"/>
    </row>
    <row r="82" spans="1:9" ht="75" x14ac:dyDescent="0.25">
      <c r="A82" s="257"/>
      <c r="B82" s="253" t="s">
        <v>1207</v>
      </c>
      <c r="C82" s="421"/>
      <c r="D82" s="286"/>
      <c r="E82" s="422"/>
      <c r="F82" s="423"/>
    </row>
    <row r="83" spans="1:9" ht="60" x14ac:dyDescent="0.25">
      <c r="A83" s="257"/>
      <c r="B83" s="253" t="s">
        <v>1208</v>
      </c>
      <c r="C83" s="421"/>
      <c r="D83" s="286"/>
      <c r="E83" s="422"/>
      <c r="F83" s="423"/>
    </row>
    <row r="84" spans="1:9" x14ac:dyDescent="0.25">
      <c r="A84" s="257"/>
      <c r="B84" s="408" t="s">
        <v>1209</v>
      </c>
      <c r="C84" s="421"/>
      <c r="D84" s="286"/>
      <c r="E84" s="422"/>
      <c r="F84" s="423"/>
    </row>
    <row r="85" spans="1:9" x14ac:dyDescent="0.25">
      <c r="A85" s="257"/>
      <c r="B85" s="253"/>
      <c r="C85" s="421"/>
      <c r="D85" s="286"/>
      <c r="E85" s="422"/>
      <c r="F85" s="423"/>
    </row>
    <row r="86" spans="1:9" ht="30" x14ac:dyDescent="0.25">
      <c r="A86" s="257" t="s">
        <v>1068</v>
      </c>
      <c r="B86" s="254" t="s">
        <v>1210</v>
      </c>
      <c r="C86" s="74" t="s">
        <v>976</v>
      </c>
      <c r="D86" s="220" t="s">
        <v>3456</v>
      </c>
      <c r="E86" s="403"/>
      <c r="F86" s="404"/>
      <c r="G86" s="127"/>
      <c r="H86" s="127"/>
      <c r="I86" s="127"/>
    </row>
    <row r="87" spans="1:9" ht="210" x14ac:dyDescent="0.25">
      <c r="A87" s="257"/>
      <c r="B87" s="253" t="s">
        <v>3466</v>
      </c>
      <c r="C87" s="421"/>
      <c r="D87" s="286"/>
      <c r="E87" s="422"/>
      <c r="F87" s="423"/>
    </row>
    <row r="88" spans="1:9" ht="60" x14ac:dyDescent="0.25">
      <c r="A88" s="257"/>
      <c r="B88" s="253" t="s">
        <v>1212</v>
      </c>
      <c r="C88" s="421"/>
      <c r="D88" s="286"/>
      <c r="E88" s="422"/>
      <c r="F88" s="423"/>
    </row>
    <row r="89" spans="1:9" ht="60" x14ac:dyDescent="0.25">
      <c r="A89" s="257"/>
      <c r="B89" s="253" t="s">
        <v>1213</v>
      </c>
      <c r="C89" s="421"/>
      <c r="D89" s="286"/>
      <c r="E89" s="422"/>
      <c r="F89" s="423"/>
    </row>
    <row r="90" spans="1:9" ht="45" x14ac:dyDescent="0.25">
      <c r="A90" s="257"/>
      <c r="B90" s="253" t="s">
        <v>1186</v>
      </c>
      <c r="C90" s="421"/>
      <c r="D90" s="286"/>
      <c r="E90" s="422"/>
      <c r="F90" s="423"/>
    </row>
    <row r="91" spans="1:9" ht="75" x14ac:dyDescent="0.25">
      <c r="A91" s="257"/>
      <c r="B91" s="253" t="s">
        <v>1207</v>
      </c>
      <c r="C91" s="421"/>
      <c r="D91" s="286"/>
      <c r="E91" s="422"/>
      <c r="F91" s="423"/>
    </row>
    <row r="92" spans="1:9" ht="30" x14ac:dyDescent="0.25">
      <c r="A92" s="257"/>
      <c r="B92" s="253" t="s">
        <v>1214</v>
      </c>
      <c r="C92" s="421"/>
      <c r="D92" s="286"/>
      <c r="E92" s="422"/>
      <c r="F92" s="423"/>
    </row>
    <row r="93" spans="1:9" ht="60" x14ac:dyDescent="0.25">
      <c r="A93" s="257"/>
      <c r="B93" s="253" t="s">
        <v>1195</v>
      </c>
      <c r="C93" s="421"/>
      <c r="D93" s="286"/>
      <c r="E93" s="422"/>
      <c r="F93" s="423"/>
    </row>
    <row r="94" spans="1:9" x14ac:dyDescent="0.25">
      <c r="A94" s="257"/>
      <c r="B94" s="408" t="s">
        <v>1209</v>
      </c>
      <c r="C94" s="421"/>
      <c r="D94" s="286"/>
      <c r="E94" s="422"/>
      <c r="F94" s="423"/>
    </row>
    <row r="95" spans="1:9" x14ac:dyDescent="0.25">
      <c r="A95" s="257"/>
      <c r="B95" s="253"/>
      <c r="C95" s="421"/>
      <c r="D95" s="286"/>
      <c r="E95" s="422"/>
      <c r="F95" s="423"/>
    </row>
    <row r="96" spans="1:9" ht="30" x14ac:dyDescent="0.25">
      <c r="A96" s="257" t="s">
        <v>1100</v>
      </c>
      <c r="B96" s="254" t="s">
        <v>1215</v>
      </c>
      <c r="C96" s="74" t="s">
        <v>993</v>
      </c>
      <c r="D96" s="220" t="s">
        <v>3456</v>
      </c>
      <c r="E96" s="403"/>
      <c r="F96" s="404"/>
      <c r="G96" s="127"/>
      <c r="H96" s="127"/>
      <c r="I96" s="127"/>
    </row>
    <row r="97" spans="1:10" ht="30" x14ac:dyDescent="0.25">
      <c r="A97" s="257"/>
      <c r="B97" s="253" t="s">
        <v>1216</v>
      </c>
      <c r="C97" s="421"/>
      <c r="D97" s="286"/>
      <c r="E97" s="422"/>
      <c r="F97" s="423"/>
    </row>
    <row r="98" spans="1:10" ht="30" x14ac:dyDescent="0.25">
      <c r="A98" s="257"/>
      <c r="B98" s="253" t="s">
        <v>1217</v>
      </c>
      <c r="C98" s="421"/>
      <c r="D98" s="286"/>
      <c r="E98" s="422"/>
      <c r="F98" s="423"/>
    </row>
    <row r="99" spans="1:10" ht="165" x14ac:dyDescent="0.25">
      <c r="A99" s="257"/>
      <c r="B99" s="253" t="s">
        <v>1218</v>
      </c>
      <c r="C99" s="421"/>
      <c r="D99" s="286"/>
      <c r="E99" s="422"/>
      <c r="F99" s="423"/>
    </row>
    <row r="100" spans="1:10" x14ac:dyDescent="0.25">
      <c r="A100" s="257"/>
      <c r="B100" s="253"/>
      <c r="C100" s="421"/>
      <c r="D100" s="286"/>
      <c r="E100" s="422"/>
      <c r="F100" s="423"/>
    </row>
    <row r="101" spans="1:10" x14ac:dyDescent="0.25">
      <c r="A101" s="257" t="s">
        <v>1103</v>
      </c>
      <c r="B101" s="254" t="s">
        <v>1219</v>
      </c>
      <c r="C101" s="74" t="s">
        <v>993</v>
      </c>
      <c r="D101" s="220" t="s">
        <v>3456</v>
      </c>
      <c r="E101" s="403"/>
      <c r="F101" s="404"/>
      <c r="G101" s="127"/>
      <c r="H101" s="127"/>
      <c r="I101" s="127"/>
    </row>
    <row r="102" spans="1:10" x14ac:dyDescent="0.25">
      <c r="A102" s="257"/>
      <c r="B102" s="253" t="s">
        <v>1220</v>
      </c>
      <c r="C102" s="252"/>
      <c r="D102" s="271"/>
      <c r="E102" s="424"/>
      <c r="F102" s="276"/>
    </row>
    <row r="103" spans="1:10" ht="30" x14ac:dyDescent="0.25">
      <c r="A103" s="257"/>
      <c r="B103" s="253" t="s">
        <v>1221</v>
      </c>
      <c r="C103" s="421"/>
      <c r="D103" s="286"/>
      <c r="E103" s="422"/>
      <c r="F103" s="423"/>
    </row>
    <row r="104" spans="1:10" x14ac:dyDescent="0.25">
      <c r="A104" s="257"/>
      <c r="B104" s="253" t="s">
        <v>1222</v>
      </c>
      <c r="C104" s="421"/>
      <c r="D104" s="286"/>
      <c r="E104" s="422"/>
      <c r="F104" s="423"/>
    </row>
    <row r="105" spans="1:10" ht="165" x14ac:dyDescent="0.25">
      <c r="A105" s="257"/>
      <c r="B105" s="253" t="s">
        <v>1218</v>
      </c>
      <c r="C105" s="421"/>
      <c r="D105" s="286"/>
      <c r="E105" s="422"/>
      <c r="F105" s="423"/>
    </row>
    <row r="106" spans="1:10" x14ac:dyDescent="0.25">
      <c r="A106" s="257"/>
      <c r="B106" s="253"/>
      <c r="C106" s="421"/>
      <c r="D106" s="286"/>
      <c r="E106" s="422"/>
      <c r="F106" s="423"/>
    </row>
    <row r="107" spans="1:10" x14ac:dyDescent="0.25">
      <c r="A107" s="257"/>
      <c r="B107" s="253"/>
      <c r="C107" s="252"/>
      <c r="D107" s="271"/>
      <c r="E107" s="424"/>
      <c r="F107" s="276"/>
    </row>
    <row r="108" spans="1:10" ht="120" x14ac:dyDescent="0.25">
      <c r="A108" s="257" t="s">
        <v>493</v>
      </c>
      <c r="B108" s="253" t="s">
        <v>3467</v>
      </c>
      <c r="C108" s="74" t="s">
        <v>976</v>
      </c>
      <c r="D108" s="220" t="s">
        <v>3456</v>
      </c>
      <c r="E108" s="403"/>
      <c r="F108" s="404"/>
      <c r="G108" s="127"/>
      <c r="H108" s="127"/>
      <c r="I108" s="127"/>
    </row>
    <row r="110" spans="1:10" s="181" customFormat="1" ht="35.1" customHeight="1" x14ac:dyDescent="0.2">
      <c r="A110" s="175"/>
      <c r="B110" s="175" t="s">
        <v>539</v>
      </c>
      <c r="C110" s="176"/>
      <c r="D110" s="177"/>
      <c r="E110" s="178"/>
      <c r="F110" s="179">
        <f>SUM(F8:F109)</f>
        <v>0</v>
      </c>
      <c r="G110" s="180"/>
      <c r="H110" s="179">
        <f>SUM(H8:H109)</f>
        <v>0</v>
      </c>
      <c r="I110" s="180"/>
      <c r="J110" s="179">
        <f>SUM(J8:J109)</f>
        <v>0</v>
      </c>
    </row>
  </sheetData>
  <sheetProtection algorithmName="SHA-512" hashValue="+I+rKz77CmOy9nvR+aGL0MsF5gc9sbt8MZg3aJB+/N6ET1i/KThWqzEkgOMi0mT0HHBTOTVwxUb/70cHCsYdqQ==" saltValue="jFQUnU2wq9rqAGeI76m0lA==" spinCount="100000" sheet="1" objects="1" scenarios="1"/>
  <autoFilter ref="A7:J110"/>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23"/>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33.5703125" style="139" customWidth="1"/>
    <col min="7" max="253" width="9.5703125" style="139" customWidth="1"/>
    <col min="254" max="1021" width="12.28515625" style="139" customWidth="1"/>
    <col min="1022" max="16384" width="10.28515625" style="139"/>
  </cols>
  <sheetData>
    <row r="1" spans="1:6" s="39" customFormat="1" x14ac:dyDescent="0.25">
      <c r="A1" s="798" t="s">
        <v>448</v>
      </c>
      <c r="C1" s="40"/>
      <c r="F1" s="127"/>
    </row>
    <row r="2" spans="1:6" s="39" customFormat="1" x14ac:dyDescent="0.25">
      <c r="C2" s="40"/>
    </row>
    <row r="3" spans="1:6" s="800" customFormat="1" x14ac:dyDescent="0.25">
      <c r="A3" s="799" t="s">
        <v>449</v>
      </c>
      <c r="B3" s="800" t="s">
        <v>450</v>
      </c>
      <c r="C3" s="801"/>
    </row>
    <row r="4" spans="1:6" s="800" customFormat="1" x14ac:dyDescent="0.25">
      <c r="A4" s="799"/>
      <c r="B4" s="800" t="s">
        <v>451</v>
      </c>
      <c r="C4" s="801"/>
    </row>
    <row r="5" spans="1:6" s="800" customFormat="1" ht="35.25" customHeight="1" x14ac:dyDescent="0.25">
      <c r="A5" s="802" t="s">
        <v>452</v>
      </c>
      <c r="B5" s="806" t="s">
        <v>3727</v>
      </c>
      <c r="C5" s="806"/>
      <c r="D5" s="806"/>
      <c r="E5" s="806"/>
      <c r="F5" s="803"/>
    </row>
    <row r="6" spans="1:6" ht="15.75" thickBot="1" x14ac:dyDescent="0.3"/>
    <row r="7" spans="1:6" s="78" customFormat="1" ht="26.25" x14ac:dyDescent="0.4">
      <c r="A7" s="25" t="s">
        <v>542</v>
      </c>
      <c r="B7" s="26" t="s">
        <v>543</v>
      </c>
      <c r="C7" s="75"/>
      <c r="D7" s="76"/>
      <c r="E7" s="77"/>
    </row>
    <row r="8" spans="1:6" s="39" customFormat="1" ht="21.75" thickBot="1" x14ac:dyDescent="0.4">
      <c r="A8" s="79"/>
      <c r="B8" s="80"/>
      <c r="C8" s="81"/>
      <c r="D8" s="82"/>
      <c r="E8" s="83"/>
    </row>
    <row r="9" spans="1:6" s="84" customFormat="1" ht="30" x14ac:dyDescent="0.25">
      <c r="A9" s="141"/>
      <c r="B9" s="142" t="s">
        <v>455</v>
      </c>
      <c r="C9" s="143" t="s">
        <v>456</v>
      </c>
      <c r="D9" s="143" t="s">
        <v>457</v>
      </c>
      <c r="E9" s="144" t="s">
        <v>458</v>
      </c>
    </row>
    <row r="10" spans="1:6" s="147" customFormat="1" ht="24.95" customHeight="1" x14ac:dyDescent="0.2">
      <c r="A10" s="134" t="s">
        <v>478</v>
      </c>
      <c r="B10" s="132" t="str">
        <f>'1.Krovska dela_OOO'!$B$111</f>
        <v>KROVSKA DELA OBSTOJEČI OBJEKT</v>
      </c>
      <c r="C10" s="145">
        <f>'1.Krovska dela_OOO'!$F$111</f>
        <v>0</v>
      </c>
      <c r="D10" s="145">
        <f>'1.Krovska dela_OOO'!$H$111</f>
        <v>0</v>
      </c>
      <c r="E10" s="146">
        <f>'1.Krovska dela_OOO'!$J$111</f>
        <v>0</v>
      </c>
    </row>
    <row r="11" spans="1:6" s="147" customFormat="1" ht="24.95" customHeight="1" x14ac:dyDescent="0.2">
      <c r="A11" s="134" t="s">
        <v>479</v>
      </c>
      <c r="B11" s="132" t="str">
        <f>'2.Ključavničarska dela_OOO'!$B$26</f>
        <v>KLJUČAVNIČARSKA DELA OBSTOJEČI OBJEKT</v>
      </c>
      <c r="C11" s="145">
        <f>'2.Ključavničarska dela_OOO'!$F$26</f>
        <v>0</v>
      </c>
      <c r="D11" s="145">
        <f>'2.Ključavničarska dela_OOO'!$H$26</f>
        <v>0</v>
      </c>
      <c r="E11" s="146">
        <f>'2.Ključavničarska dela_OOO'!$J$26</f>
        <v>0</v>
      </c>
    </row>
    <row r="12" spans="1:6" s="147" customFormat="1" ht="24.95" customHeight="1" x14ac:dyDescent="0.2">
      <c r="A12" s="134" t="s">
        <v>480</v>
      </c>
      <c r="B12" s="132" t="str">
        <f>'3.Okna in vrata_OOO'!$B$569</f>
        <v>OKNA VRATA OBSTOJEČI OBJEKT</v>
      </c>
      <c r="C12" s="145">
        <f>'3.Okna in vrata_OOO'!$F$569</f>
        <v>0</v>
      </c>
      <c r="D12" s="145">
        <f>'3.Okna in vrata_OOO'!$H$569</f>
        <v>0</v>
      </c>
      <c r="E12" s="146">
        <f>'3.Okna in vrata_OOO'!$J$569</f>
        <v>0</v>
      </c>
    </row>
    <row r="13" spans="1:6" s="147" customFormat="1" ht="24.95" customHeight="1" x14ac:dyDescent="0.2">
      <c r="A13" s="491"/>
      <c r="B13" s="492"/>
      <c r="C13" s="490"/>
      <c r="D13" s="490"/>
      <c r="E13" s="146"/>
    </row>
    <row r="14" spans="1:6" s="147" customFormat="1" ht="24.95" customHeight="1" x14ac:dyDescent="0.2">
      <c r="A14" s="134" t="s">
        <v>482</v>
      </c>
      <c r="B14" s="132" t="str">
        <f>'5.Montažna dela_OOO'!$B$346</f>
        <v>MONTAŽNA DELA OBSTOJEČI OBJEKT</v>
      </c>
      <c r="C14" s="145">
        <f>'5.Montažna dela_OOO'!$F$346</f>
        <v>0</v>
      </c>
      <c r="D14" s="145">
        <f>'5.Montažna dela_OOO'!$H$346</f>
        <v>0</v>
      </c>
      <c r="E14" s="146">
        <f>'5.Montažna dela_OOO'!$J$346</f>
        <v>0</v>
      </c>
    </row>
    <row r="15" spans="1:6" s="147" customFormat="1" ht="24.95" customHeight="1" x14ac:dyDescent="0.2">
      <c r="A15" s="134" t="s">
        <v>483</v>
      </c>
      <c r="B15" s="132" t="str">
        <f>'6.Slikopleskarska  dela_OOO'!$B$25</f>
        <v>SLIKOPLESKARSKA DELA OBSTOJEČI OBJEKT</v>
      </c>
      <c r="C15" s="145">
        <f>'6.Slikopleskarska  dela_OOO'!$F$25</f>
        <v>0</v>
      </c>
      <c r="D15" s="145">
        <f>'6.Slikopleskarska  dela_OOO'!$H$25</f>
        <v>0</v>
      </c>
      <c r="E15" s="146">
        <f>'6.Slikopleskarska  dela_OOO'!$J$25</f>
        <v>0</v>
      </c>
    </row>
    <row r="16" spans="1:6" s="147" customFormat="1" ht="24.95" customHeight="1" x14ac:dyDescent="0.2">
      <c r="A16" s="134" t="s">
        <v>484</v>
      </c>
      <c r="B16" s="132" t="str">
        <f>'7.Keramičasrka dela_OOO'!$B$64</f>
        <v>KERAMIČARSKA DELA OBSTOJEČI OBJEKT</v>
      </c>
      <c r="C16" s="145">
        <f>'7.Keramičasrka dela_OOO'!$F$64</f>
        <v>0</v>
      </c>
      <c r="D16" s="145">
        <f>'7.Keramičasrka dela_OOO'!$H$64</f>
        <v>0</v>
      </c>
      <c r="E16" s="146">
        <f>'7.Keramičasrka dela_OOO'!$J$64</f>
        <v>0</v>
      </c>
    </row>
    <row r="17" spans="1:9" s="147" customFormat="1" ht="24.95" customHeight="1" x14ac:dyDescent="0.2">
      <c r="A17" s="491"/>
      <c r="B17" s="492"/>
      <c r="C17" s="490"/>
      <c r="D17" s="490"/>
      <c r="E17" s="146"/>
    </row>
    <row r="18" spans="1:9" s="147" customFormat="1" ht="24.95" customHeight="1" x14ac:dyDescent="0.2">
      <c r="A18" s="134" t="s">
        <v>487</v>
      </c>
      <c r="B18" s="132" t="str">
        <f>'9.Finalni tlaki_OOO'!$B$29</f>
        <v>FINALNI TLAKI OBSTOJEČI OBJEKT</v>
      </c>
      <c r="C18" s="145">
        <f>'9.Finalni tlaki_OOO'!$F$29</f>
        <v>0</v>
      </c>
      <c r="D18" s="145">
        <f>'9.Finalni tlaki_OOO'!$H$29</f>
        <v>0</v>
      </c>
      <c r="E18" s="146">
        <f>'9.Finalni tlaki_OOO'!$J$29</f>
        <v>0</v>
      </c>
    </row>
    <row r="19" spans="1:9" s="147" customFormat="1" ht="24.95" customHeight="1" x14ac:dyDescent="0.2">
      <c r="A19" s="134" t="s">
        <v>488</v>
      </c>
      <c r="B19" s="132" t="str">
        <f>'10.Oprema_OOO'!$B$21</f>
        <v>OPREMA OBSTOJEČI OBJEKT</v>
      </c>
      <c r="C19" s="145">
        <f>'10.Oprema_OOO'!$F$21</f>
        <v>0</v>
      </c>
      <c r="D19" s="145">
        <f>'10.Oprema_OOO'!$H$21</f>
        <v>0</v>
      </c>
      <c r="E19" s="146">
        <f>'10.Oprema_OOO'!$J$21</f>
        <v>0</v>
      </c>
    </row>
    <row r="20" spans="1:9" s="152" customFormat="1" ht="24.95" customHeight="1" thickBot="1" x14ac:dyDescent="0.3">
      <c r="A20" s="148"/>
      <c r="B20" s="149" t="s">
        <v>540</v>
      </c>
      <c r="C20" s="150">
        <f>SUM(C10:C19)</f>
        <v>0</v>
      </c>
      <c r="D20" s="150">
        <f>SUM(D10:D19)</f>
        <v>0</v>
      </c>
      <c r="E20" s="151">
        <f>SUM(E10:E19)</f>
        <v>0</v>
      </c>
    </row>
    <row r="21" spans="1:9" ht="20.100000000000001" customHeight="1" x14ac:dyDescent="0.25">
      <c r="A21" s="153"/>
    </row>
    <row r="22" spans="1:9" x14ac:dyDescent="0.25">
      <c r="B22" s="154"/>
      <c r="C22" s="155"/>
      <c r="D22" s="154"/>
      <c r="E22" s="154"/>
      <c r="F22" s="154"/>
      <c r="G22" s="154"/>
      <c r="H22" s="154"/>
      <c r="I22" s="154"/>
    </row>
    <row r="23" spans="1:9" x14ac:dyDescent="0.25">
      <c r="B23" s="154"/>
      <c r="C23" s="155"/>
      <c r="D23" s="154"/>
      <c r="E23" s="154"/>
      <c r="F23" s="154"/>
      <c r="G23" s="154"/>
      <c r="H23" s="154"/>
      <c r="I23" s="154"/>
    </row>
  </sheetData>
  <sheetProtection algorithmName="SHA-512" hashValue="aiHvKrgcNWdtt87GcXSXe2t6Du8kmCWIEnMXJbPUkEGSlYVgMJfd/iv4epZSruWFoECozv+5ZtcUhmcSr/VorQ==" saltValue="Iiu8ZNDYEVUHgktDNoH6kQ==" spinCount="100000" sheet="1" objects="1" scenarios="1"/>
  <mergeCells count="1">
    <mergeCell ref="B5:E5"/>
  </mergeCells>
  <pageMargins left="0.70866141732283472" right="0.70866141732283472" top="0.74803149606299213" bottom="0.74803149606299213" header="0.31496062992125984" footer="0.31496062992125984"/>
  <pageSetup paperSize="9" scale="47" fitToHeight="0" orientation="portrait" r:id="rId1"/>
  <headerFooter>
    <oddHeader>&amp;C&amp;F</oddHeader>
    <oddFooter>&amp;L&amp;A&amp;R&amp;P /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I71"/>
  <sheetViews>
    <sheetView showZeros="0" topLeftCell="A55" zoomScaleNormal="100" zoomScaleSheetLayoutView="110" workbookViewId="0">
      <selection activeCell="D81" sqref="D81"/>
    </sheetView>
  </sheetViews>
  <sheetFormatPr defaultColWidth="9.140625" defaultRowHeight="15" x14ac:dyDescent="0.25"/>
  <cols>
    <col min="1" max="1" width="8.85546875" customWidth="1"/>
    <col min="2" max="2" width="47.5703125" style="182" customWidth="1"/>
    <col min="3" max="3" width="9.85546875" style="183" bestFit="1" customWidth="1"/>
    <col min="4" max="4" width="13.85546875" style="161" customWidth="1"/>
    <col min="5" max="5" width="16.42578125" style="161" customWidth="1"/>
    <col min="6" max="8" width="17.5703125" style="161" customWidth="1"/>
    <col min="9" max="9" width="19.28515625" style="127"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9" s="78" customFormat="1" ht="26.25" x14ac:dyDescent="0.4">
      <c r="A1" s="195" t="s">
        <v>542</v>
      </c>
      <c r="B1" s="198" t="s">
        <v>586</v>
      </c>
      <c r="C1" s="189"/>
      <c r="D1" s="194"/>
      <c r="E1" s="190"/>
      <c r="F1" s="190"/>
      <c r="G1" s="190"/>
      <c r="H1" s="190"/>
      <c r="I1" s="190"/>
    </row>
    <row r="3" spans="1:9" s="78" customFormat="1" ht="26.25" x14ac:dyDescent="0.4">
      <c r="A3" s="187"/>
      <c r="B3" s="38" t="s">
        <v>689</v>
      </c>
      <c r="C3" s="189"/>
      <c r="D3" s="194"/>
      <c r="E3" s="190"/>
      <c r="F3" s="190"/>
      <c r="G3" s="190"/>
      <c r="H3" s="190"/>
      <c r="I3" s="190"/>
    </row>
    <row r="4" spans="1:9" x14ac:dyDescent="0.25">
      <c r="A4" s="156"/>
      <c r="B4" s="157"/>
      <c r="C4" s="159"/>
      <c r="D4" s="160"/>
      <c r="E4" s="160"/>
    </row>
    <row r="5" spans="1:9" ht="90" x14ac:dyDescent="0.25">
      <c r="B5" s="253" t="s">
        <v>690</v>
      </c>
    </row>
    <row r="6" spans="1:9" ht="105" x14ac:dyDescent="0.25">
      <c r="B6" s="253" t="s">
        <v>691</v>
      </c>
    </row>
    <row r="7" spans="1:9" x14ac:dyDescent="0.25">
      <c r="B7" s="253"/>
    </row>
    <row r="8" spans="1:9" ht="75" x14ac:dyDescent="0.25">
      <c r="B8" s="254" t="s">
        <v>737</v>
      </c>
    </row>
    <row r="9" spans="1:9" x14ac:dyDescent="0.25">
      <c r="B9" s="254"/>
    </row>
    <row r="10" spans="1:9" ht="135" x14ac:dyDescent="0.25">
      <c r="B10" s="253" t="s">
        <v>692</v>
      </c>
    </row>
    <row r="11" spans="1:9" ht="105" x14ac:dyDescent="0.25">
      <c r="B11" s="253" t="s">
        <v>693</v>
      </c>
    </row>
    <row r="12" spans="1:9" x14ac:dyDescent="0.25">
      <c r="B12" s="253"/>
    </row>
    <row r="13" spans="1:9" ht="150" x14ac:dyDescent="0.25">
      <c r="B13" s="253" t="s">
        <v>694</v>
      </c>
    </row>
    <row r="14" spans="1:9" x14ac:dyDescent="0.25">
      <c r="B14" s="253"/>
    </row>
    <row r="15" spans="1:9" ht="45" x14ac:dyDescent="0.25">
      <c r="B15" s="253" t="s">
        <v>695</v>
      </c>
    </row>
    <row r="16" spans="1:9" x14ac:dyDescent="0.25">
      <c r="B16" s="253"/>
    </row>
    <row r="17" spans="2:2" ht="45" x14ac:dyDescent="0.25">
      <c r="B17" s="253" t="s">
        <v>696</v>
      </c>
    </row>
    <row r="18" spans="2:2" ht="90" x14ac:dyDescent="0.25">
      <c r="B18" s="253" t="s">
        <v>697</v>
      </c>
    </row>
    <row r="19" spans="2:2" ht="135" x14ac:dyDescent="0.25">
      <c r="B19" s="253" t="s">
        <v>698</v>
      </c>
    </row>
    <row r="20" spans="2:2" ht="105" x14ac:dyDescent="0.25">
      <c r="B20" s="253" t="s">
        <v>699</v>
      </c>
    </row>
    <row r="21" spans="2:2" x14ac:dyDescent="0.25">
      <c r="B21" s="253"/>
    </row>
    <row r="22" spans="2:2" x14ac:dyDescent="0.25">
      <c r="B22" s="253"/>
    </row>
    <row r="23" spans="2:2" x14ac:dyDescent="0.25">
      <c r="B23" s="252" t="s">
        <v>700</v>
      </c>
    </row>
    <row r="24" spans="2:2" x14ac:dyDescent="0.25">
      <c r="B24" s="253"/>
    </row>
    <row r="25" spans="2:2" ht="45" x14ac:dyDescent="0.25">
      <c r="B25" s="254" t="s">
        <v>701</v>
      </c>
    </row>
    <row r="26" spans="2:2" x14ac:dyDescent="0.25">
      <c r="B26" s="254"/>
    </row>
    <row r="27" spans="2:2" ht="135" x14ac:dyDescent="0.25">
      <c r="B27" s="253" t="s">
        <v>702</v>
      </c>
    </row>
    <row r="28" spans="2:2" x14ac:dyDescent="0.25">
      <c r="B28" s="253"/>
    </row>
    <row r="29" spans="2:2" ht="165" x14ac:dyDescent="0.25">
      <c r="B29" s="253" t="s">
        <v>703</v>
      </c>
    </row>
    <row r="30" spans="2:2" x14ac:dyDescent="0.25">
      <c r="B30" s="253"/>
    </row>
    <row r="31" spans="2:2" ht="255" x14ac:dyDescent="0.25">
      <c r="B31" s="253" t="s">
        <v>704</v>
      </c>
    </row>
    <row r="32" spans="2:2" x14ac:dyDescent="0.25">
      <c r="B32" s="253"/>
    </row>
    <row r="33" spans="2:2" ht="60" x14ac:dyDescent="0.25">
      <c r="B33" s="253" t="s">
        <v>705</v>
      </c>
    </row>
    <row r="34" spans="2:2" ht="30" x14ac:dyDescent="0.25">
      <c r="B34" s="253" t="s">
        <v>706</v>
      </c>
    </row>
    <row r="35" spans="2:2" ht="30" x14ac:dyDescent="0.25">
      <c r="B35" s="253" t="s">
        <v>707</v>
      </c>
    </row>
    <row r="36" spans="2:2" ht="30" x14ac:dyDescent="0.25">
      <c r="B36" s="253" t="s">
        <v>708</v>
      </c>
    </row>
    <row r="37" spans="2:2" ht="30" x14ac:dyDescent="0.25">
      <c r="B37" s="253" t="s">
        <v>709</v>
      </c>
    </row>
    <row r="38" spans="2:2" ht="45" x14ac:dyDescent="0.25">
      <c r="B38" s="253" t="s">
        <v>710</v>
      </c>
    </row>
    <row r="39" spans="2:2" ht="30" x14ac:dyDescent="0.25">
      <c r="B39" s="253" t="s">
        <v>711</v>
      </c>
    </row>
    <row r="40" spans="2:2" x14ac:dyDescent="0.25">
      <c r="B40" s="253" t="s">
        <v>712</v>
      </c>
    </row>
    <row r="41" spans="2:2" ht="60" x14ac:dyDescent="0.25">
      <c r="B41" s="253" t="s">
        <v>713</v>
      </c>
    </row>
    <row r="42" spans="2:2" ht="105" x14ac:dyDescent="0.25">
      <c r="B42" s="253" t="s">
        <v>714</v>
      </c>
    </row>
    <row r="43" spans="2:2" ht="60" x14ac:dyDescent="0.25">
      <c r="B43" s="253" t="s">
        <v>715</v>
      </c>
    </row>
    <row r="44" spans="2:2" ht="60" x14ac:dyDescent="0.25">
      <c r="B44" s="253" t="s">
        <v>716</v>
      </c>
    </row>
    <row r="45" spans="2:2" ht="45" x14ac:dyDescent="0.25">
      <c r="B45" s="253" t="s">
        <v>717</v>
      </c>
    </row>
    <row r="46" spans="2:2" ht="30" x14ac:dyDescent="0.25">
      <c r="B46" s="253" t="s">
        <v>718</v>
      </c>
    </row>
    <row r="47" spans="2:2" x14ac:dyDescent="0.25">
      <c r="B47" s="253" t="s">
        <v>719</v>
      </c>
    </row>
    <row r="48" spans="2:2" ht="60" x14ac:dyDescent="0.25">
      <c r="B48" s="253" t="s">
        <v>720</v>
      </c>
    </row>
    <row r="49" spans="2:2" ht="30" x14ac:dyDescent="0.25">
      <c r="B49" s="253" t="s">
        <v>721</v>
      </c>
    </row>
    <row r="50" spans="2:2" ht="30" x14ac:dyDescent="0.25">
      <c r="B50" s="253" t="s">
        <v>722</v>
      </c>
    </row>
    <row r="51" spans="2:2" x14ac:dyDescent="0.25">
      <c r="B51" s="253" t="s">
        <v>723</v>
      </c>
    </row>
    <row r="52" spans="2:2" x14ac:dyDescent="0.25">
      <c r="B52" s="253" t="s">
        <v>724</v>
      </c>
    </row>
    <row r="53" spans="2:2" x14ac:dyDescent="0.25">
      <c r="B53" s="253"/>
    </row>
    <row r="54" spans="2:2" ht="105" x14ac:dyDescent="0.25">
      <c r="B54" s="253" t="s">
        <v>725</v>
      </c>
    </row>
    <row r="55" spans="2:2" x14ac:dyDescent="0.25">
      <c r="B55" s="253"/>
    </row>
    <row r="56" spans="2:2" ht="75" x14ac:dyDescent="0.25">
      <c r="B56" s="253" t="s">
        <v>726</v>
      </c>
    </row>
    <row r="57" spans="2:2" x14ac:dyDescent="0.25">
      <c r="B57" s="253"/>
    </row>
    <row r="58" spans="2:2" ht="210" x14ac:dyDescent="0.25">
      <c r="B58" s="253" t="s">
        <v>727</v>
      </c>
    </row>
    <row r="59" spans="2:2" ht="30" x14ac:dyDescent="0.25">
      <c r="B59" s="253" t="s">
        <v>728</v>
      </c>
    </row>
    <row r="60" spans="2:2" x14ac:dyDescent="0.25">
      <c r="B60" s="253"/>
    </row>
    <row r="61" spans="2:2" x14ac:dyDescent="0.25">
      <c r="B61" s="252" t="s">
        <v>729</v>
      </c>
    </row>
    <row r="62" spans="2:2" x14ac:dyDescent="0.25">
      <c r="B62" s="254"/>
    </row>
    <row r="63" spans="2:2" ht="105" x14ac:dyDescent="0.25">
      <c r="B63" s="253" t="s">
        <v>730</v>
      </c>
    </row>
    <row r="64" spans="2:2" x14ac:dyDescent="0.25">
      <c r="B64" s="253"/>
    </row>
    <row r="65" spans="2:2" ht="165" x14ac:dyDescent="0.25">
      <c r="B65" s="253" t="s">
        <v>731</v>
      </c>
    </row>
    <row r="66" spans="2:2" x14ac:dyDescent="0.25">
      <c r="B66" s="254"/>
    </row>
    <row r="67" spans="2:2" ht="45" x14ac:dyDescent="0.25">
      <c r="B67" s="253" t="s">
        <v>732</v>
      </c>
    </row>
    <row r="68" spans="2:2" ht="30" x14ac:dyDescent="0.25">
      <c r="B68" s="253" t="s">
        <v>733</v>
      </c>
    </row>
    <row r="69" spans="2:2" ht="105" x14ac:dyDescent="0.25">
      <c r="B69" s="253" t="s">
        <v>734</v>
      </c>
    </row>
    <row r="70" spans="2:2" ht="90" x14ac:dyDescent="0.25">
      <c r="B70" s="253" t="s">
        <v>735</v>
      </c>
    </row>
    <row r="71" spans="2:2" ht="45" x14ac:dyDescent="0.25">
      <c r="B71" s="253" t="s">
        <v>736</v>
      </c>
    </row>
  </sheetData>
  <sheetProtection algorithmName="SHA-512" hashValue="FVNIA4qUUueYjRcYflsBjcKKL2afGSBFvIkP2a5/EY4DVnG1iW9LFt2YKHzyCvVg6CDnGbqWG5inFAmtYTuAUg==" saltValue="VLFYwd+6mqju7alothMFn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J111"/>
  <sheetViews>
    <sheetView showZeros="0" topLeftCell="A12" zoomScaleNormal="100" zoomScaleSheetLayoutView="110" workbookViewId="0">
      <selection activeCell="E23" sqref="E23:E109"/>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5" max="255" width="8.85546875" customWidth="1"/>
    <col min="256" max="256" width="47.5703125" customWidth="1"/>
    <col min="257" max="257" width="5.85546875" customWidth="1"/>
    <col min="258" max="258" width="7.28515625" customWidth="1"/>
    <col min="259" max="259" width="13.85546875" customWidth="1"/>
    <col min="260" max="260" width="16.42578125" customWidth="1"/>
    <col min="263" max="263" width="17.5703125" customWidth="1"/>
    <col min="264" max="264" width="19.28515625" customWidth="1"/>
    <col min="511" max="511" width="8.85546875" customWidth="1"/>
    <col min="512" max="512" width="47.5703125" customWidth="1"/>
    <col min="513" max="513" width="5.85546875" customWidth="1"/>
    <col min="514" max="514" width="7.28515625" customWidth="1"/>
    <col min="515" max="515" width="13.85546875" customWidth="1"/>
    <col min="516" max="516" width="16.42578125" customWidth="1"/>
    <col min="519" max="519" width="17.5703125" customWidth="1"/>
    <col min="520" max="520" width="19.28515625" customWidth="1"/>
    <col min="767" max="767" width="8.85546875" customWidth="1"/>
    <col min="768" max="768" width="47.5703125" customWidth="1"/>
    <col min="769" max="769" width="5.85546875" customWidth="1"/>
    <col min="770" max="770" width="7.28515625" customWidth="1"/>
    <col min="771" max="771" width="13.85546875" customWidth="1"/>
    <col min="772" max="772" width="16.42578125" customWidth="1"/>
    <col min="775" max="775" width="17.5703125" customWidth="1"/>
    <col min="776" max="776" width="19.28515625" customWidth="1"/>
    <col min="1023" max="1023" width="8.85546875" customWidth="1"/>
    <col min="1024" max="1024" width="47.5703125" customWidth="1"/>
    <col min="1025" max="1025" width="5.85546875" customWidth="1"/>
    <col min="1026" max="1026" width="7.28515625" customWidth="1"/>
    <col min="1027" max="1027" width="13.85546875" customWidth="1"/>
    <col min="1028" max="1028" width="16.42578125" customWidth="1"/>
    <col min="1031" max="1031" width="17.5703125" customWidth="1"/>
    <col min="1032" max="1032" width="19.28515625" customWidth="1"/>
    <col min="1279" max="1279" width="8.85546875" customWidth="1"/>
    <col min="1280" max="1280" width="47.5703125" customWidth="1"/>
    <col min="1281" max="1281" width="5.85546875" customWidth="1"/>
    <col min="1282" max="1282" width="7.28515625" customWidth="1"/>
    <col min="1283" max="1283" width="13.85546875" customWidth="1"/>
    <col min="1284" max="1284" width="16.42578125" customWidth="1"/>
    <col min="1287" max="1287" width="17.5703125" customWidth="1"/>
    <col min="1288" max="1288" width="19.28515625" customWidth="1"/>
    <col min="1535" max="1535" width="8.85546875" customWidth="1"/>
    <col min="1536" max="1536" width="47.5703125" customWidth="1"/>
    <col min="1537" max="1537" width="5.85546875" customWidth="1"/>
    <col min="1538" max="1538" width="7.28515625" customWidth="1"/>
    <col min="1539" max="1539" width="13.85546875" customWidth="1"/>
    <col min="1540" max="1540" width="16.42578125" customWidth="1"/>
    <col min="1543" max="1543" width="17.5703125" customWidth="1"/>
    <col min="1544" max="1544" width="19.28515625" customWidth="1"/>
    <col min="1791" max="1791" width="8.85546875" customWidth="1"/>
    <col min="1792" max="1792" width="47.5703125" customWidth="1"/>
    <col min="1793" max="1793" width="5.85546875" customWidth="1"/>
    <col min="1794" max="1794" width="7.28515625" customWidth="1"/>
    <col min="1795" max="1795" width="13.85546875" customWidth="1"/>
    <col min="1796" max="1796" width="16.42578125" customWidth="1"/>
    <col min="1799" max="1799" width="17.5703125" customWidth="1"/>
    <col min="1800" max="1800" width="19.28515625" customWidth="1"/>
    <col min="2047" max="2047" width="8.85546875" customWidth="1"/>
    <col min="2048" max="2048" width="47.5703125" customWidth="1"/>
    <col min="2049" max="2049" width="5.85546875" customWidth="1"/>
    <col min="2050" max="2050" width="7.28515625" customWidth="1"/>
    <col min="2051" max="2051" width="13.85546875" customWidth="1"/>
    <col min="2052" max="2052" width="16.42578125" customWidth="1"/>
    <col min="2055" max="2055" width="17.5703125" customWidth="1"/>
    <col min="2056" max="2056" width="19.28515625" customWidth="1"/>
    <col min="2303" max="2303" width="8.85546875" customWidth="1"/>
    <col min="2304" max="2304" width="47.5703125" customWidth="1"/>
    <col min="2305" max="2305" width="5.85546875" customWidth="1"/>
    <col min="2306" max="2306" width="7.28515625" customWidth="1"/>
    <col min="2307" max="2307" width="13.85546875" customWidth="1"/>
    <col min="2308" max="2308" width="16.42578125" customWidth="1"/>
    <col min="2311" max="2311" width="17.5703125" customWidth="1"/>
    <col min="2312" max="2312" width="19.28515625" customWidth="1"/>
    <col min="2559" max="2559" width="8.85546875" customWidth="1"/>
    <col min="2560" max="2560" width="47.5703125" customWidth="1"/>
    <col min="2561" max="2561" width="5.85546875" customWidth="1"/>
    <col min="2562" max="2562" width="7.28515625" customWidth="1"/>
    <col min="2563" max="2563" width="13.85546875" customWidth="1"/>
    <col min="2564" max="2564" width="16.42578125" customWidth="1"/>
    <col min="2567" max="2567" width="17.5703125" customWidth="1"/>
    <col min="2568" max="2568" width="19.28515625" customWidth="1"/>
    <col min="2815" max="2815" width="8.85546875" customWidth="1"/>
    <col min="2816" max="2816" width="47.5703125" customWidth="1"/>
    <col min="2817" max="2817" width="5.85546875" customWidth="1"/>
    <col min="2818" max="2818" width="7.28515625" customWidth="1"/>
    <col min="2819" max="2819" width="13.85546875" customWidth="1"/>
    <col min="2820" max="2820" width="16.42578125" customWidth="1"/>
    <col min="2823" max="2823" width="17.5703125" customWidth="1"/>
    <col min="2824" max="2824" width="19.28515625" customWidth="1"/>
    <col min="3071" max="3071" width="8.85546875" customWidth="1"/>
    <col min="3072" max="3072" width="47.5703125" customWidth="1"/>
    <col min="3073" max="3073" width="5.85546875" customWidth="1"/>
    <col min="3074" max="3074" width="7.28515625" customWidth="1"/>
    <col min="3075" max="3075" width="13.85546875" customWidth="1"/>
    <col min="3076" max="3076" width="16.42578125" customWidth="1"/>
    <col min="3079" max="3079" width="17.5703125" customWidth="1"/>
    <col min="3080" max="3080" width="19.28515625" customWidth="1"/>
    <col min="3327" max="3327" width="8.85546875" customWidth="1"/>
    <col min="3328" max="3328" width="47.5703125" customWidth="1"/>
    <col min="3329" max="3329" width="5.85546875" customWidth="1"/>
    <col min="3330" max="3330" width="7.28515625" customWidth="1"/>
    <col min="3331" max="3331" width="13.85546875" customWidth="1"/>
    <col min="3332" max="3332" width="16.42578125" customWidth="1"/>
    <col min="3335" max="3335" width="17.5703125" customWidth="1"/>
    <col min="3336" max="3336" width="19.28515625" customWidth="1"/>
    <col min="3583" max="3583" width="8.85546875" customWidth="1"/>
    <col min="3584" max="3584" width="47.5703125" customWidth="1"/>
    <col min="3585" max="3585" width="5.85546875" customWidth="1"/>
    <col min="3586" max="3586" width="7.28515625" customWidth="1"/>
    <col min="3587" max="3587" width="13.85546875" customWidth="1"/>
    <col min="3588" max="3588" width="16.42578125" customWidth="1"/>
    <col min="3591" max="3591" width="17.5703125" customWidth="1"/>
    <col min="3592" max="3592" width="19.28515625" customWidth="1"/>
    <col min="3839" max="3839" width="8.85546875" customWidth="1"/>
    <col min="3840" max="3840" width="47.5703125" customWidth="1"/>
    <col min="3841" max="3841" width="5.85546875" customWidth="1"/>
    <col min="3842" max="3842" width="7.28515625" customWidth="1"/>
    <col min="3843" max="3843" width="13.85546875" customWidth="1"/>
    <col min="3844" max="3844" width="16.42578125" customWidth="1"/>
    <col min="3847" max="3847" width="17.5703125" customWidth="1"/>
    <col min="3848" max="3848" width="19.28515625" customWidth="1"/>
    <col min="4095" max="4095" width="8.85546875" customWidth="1"/>
    <col min="4096" max="4096" width="47.5703125" customWidth="1"/>
    <col min="4097" max="4097" width="5.85546875" customWidth="1"/>
    <col min="4098" max="4098" width="7.28515625" customWidth="1"/>
    <col min="4099" max="4099" width="13.85546875" customWidth="1"/>
    <col min="4100" max="4100" width="16.42578125" customWidth="1"/>
    <col min="4103" max="4103" width="17.5703125" customWidth="1"/>
    <col min="4104" max="4104" width="19.28515625" customWidth="1"/>
    <col min="4351" max="4351" width="8.85546875" customWidth="1"/>
    <col min="4352" max="4352" width="47.5703125" customWidth="1"/>
    <col min="4353" max="4353" width="5.85546875" customWidth="1"/>
    <col min="4354" max="4354" width="7.28515625" customWidth="1"/>
    <col min="4355" max="4355" width="13.85546875" customWidth="1"/>
    <col min="4356" max="4356" width="16.42578125" customWidth="1"/>
    <col min="4359" max="4359" width="17.5703125" customWidth="1"/>
    <col min="4360" max="4360" width="19.28515625" customWidth="1"/>
    <col min="4607" max="4607" width="8.85546875" customWidth="1"/>
    <col min="4608" max="4608" width="47.5703125" customWidth="1"/>
    <col min="4609" max="4609" width="5.85546875" customWidth="1"/>
    <col min="4610" max="4610" width="7.28515625" customWidth="1"/>
    <col min="4611" max="4611" width="13.85546875" customWidth="1"/>
    <col min="4612" max="4612" width="16.42578125" customWidth="1"/>
    <col min="4615" max="4615" width="17.5703125" customWidth="1"/>
    <col min="4616" max="4616" width="19.28515625" customWidth="1"/>
    <col min="4863" max="4863" width="8.85546875" customWidth="1"/>
    <col min="4864" max="4864" width="47.5703125" customWidth="1"/>
    <col min="4865" max="4865" width="5.85546875" customWidth="1"/>
    <col min="4866" max="4866" width="7.28515625" customWidth="1"/>
    <col min="4867" max="4867" width="13.85546875" customWidth="1"/>
    <col min="4868" max="4868" width="16.42578125" customWidth="1"/>
    <col min="4871" max="4871" width="17.5703125" customWidth="1"/>
    <col min="4872" max="4872" width="19.28515625" customWidth="1"/>
    <col min="5119" max="5119" width="8.85546875" customWidth="1"/>
    <col min="5120" max="5120" width="47.5703125" customWidth="1"/>
    <col min="5121" max="5121" width="5.85546875" customWidth="1"/>
    <col min="5122" max="5122" width="7.28515625" customWidth="1"/>
    <col min="5123" max="5123" width="13.85546875" customWidth="1"/>
    <col min="5124" max="5124" width="16.42578125" customWidth="1"/>
    <col min="5127" max="5127" width="17.5703125" customWidth="1"/>
    <col min="5128" max="5128" width="19.28515625" customWidth="1"/>
    <col min="5375" max="5375" width="8.85546875" customWidth="1"/>
    <col min="5376" max="5376" width="47.5703125" customWidth="1"/>
    <col min="5377" max="5377" width="5.85546875" customWidth="1"/>
    <col min="5378" max="5378" width="7.28515625" customWidth="1"/>
    <col min="5379" max="5379" width="13.85546875" customWidth="1"/>
    <col min="5380" max="5380" width="16.42578125" customWidth="1"/>
    <col min="5383" max="5383" width="17.5703125" customWidth="1"/>
    <col min="5384" max="5384" width="19.28515625" customWidth="1"/>
    <col min="5631" max="5631" width="8.85546875" customWidth="1"/>
    <col min="5632" max="5632" width="47.5703125" customWidth="1"/>
    <col min="5633" max="5633" width="5.85546875" customWidth="1"/>
    <col min="5634" max="5634" width="7.28515625" customWidth="1"/>
    <col min="5635" max="5635" width="13.85546875" customWidth="1"/>
    <col min="5636" max="5636" width="16.42578125" customWidth="1"/>
    <col min="5639" max="5639" width="17.5703125" customWidth="1"/>
    <col min="5640" max="5640" width="19.28515625" customWidth="1"/>
    <col min="5887" max="5887" width="8.85546875" customWidth="1"/>
    <col min="5888" max="5888" width="47.5703125" customWidth="1"/>
    <col min="5889" max="5889" width="5.85546875" customWidth="1"/>
    <col min="5890" max="5890" width="7.28515625" customWidth="1"/>
    <col min="5891" max="5891" width="13.85546875" customWidth="1"/>
    <col min="5892" max="5892" width="16.42578125" customWidth="1"/>
    <col min="5895" max="5895" width="17.5703125" customWidth="1"/>
    <col min="5896" max="5896" width="19.28515625" customWidth="1"/>
    <col min="6143" max="6143" width="8.85546875" customWidth="1"/>
    <col min="6144" max="6144" width="47.5703125" customWidth="1"/>
    <col min="6145" max="6145" width="5.85546875" customWidth="1"/>
    <col min="6146" max="6146" width="7.28515625" customWidth="1"/>
    <col min="6147" max="6147" width="13.85546875" customWidth="1"/>
    <col min="6148" max="6148" width="16.42578125" customWidth="1"/>
    <col min="6151" max="6151" width="17.5703125" customWidth="1"/>
    <col min="6152" max="6152" width="19.28515625" customWidth="1"/>
    <col min="6399" max="6399" width="8.85546875" customWidth="1"/>
    <col min="6400" max="6400" width="47.5703125" customWidth="1"/>
    <col min="6401" max="6401" width="5.85546875" customWidth="1"/>
    <col min="6402" max="6402" width="7.28515625" customWidth="1"/>
    <col min="6403" max="6403" width="13.85546875" customWidth="1"/>
    <col min="6404" max="6404" width="16.42578125" customWidth="1"/>
    <col min="6407" max="6407" width="17.5703125" customWidth="1"/>
    <col min="6408" max="6408" width="19.28515625" customWidth="1"/>
    <col min="6655" max="6655" width="8.85546875" customWidth="1"/>
    <col min="6656" max="6656" width="47.5703125" customWidth="1"/>
    <col min="6657" max="6657" width="5.85546875" customWidth="1"/>
    <col min="6658" max="6658" width="7.28515625" customWidth="1"/>
    <col min="6659" max="6659" width="13.85546875" customWidth="1"/>
    <col min="6660" max="6660" width="16.42578125" customWidth="1"/>
    <col min="6663" max="6663" width="17.5703125" customWidth="1"/>
    <col min="6664" max="6664" width="19.28515625" customWidth="1"/>
    <col min="6911" max="6911" width="8.85546875" customWidth="1"/>
    <col min="6912" max="6912" width="47.5703125" customWidth="1"/>
    <col min="6913" max="6913" width="5.85546875" customWidth="1"/>
    <col min="6914" max="6914" width="7.28515625" customWidth="1"/>
    <col min="6915" max="6915" width="13.85546875" customWidth="1"/>
    <col min="6916" max="6916" width="16.42578125" customWidth="1"/>
    <col min="6919" max="6919" width="17.5703125" customWidth="1"/>
    <col min="6920" max="6920" width="19.28515625" customWidth="1"/>
    <col min="7167" max="7167" width="8.85546875" customWidth="1"/>
    <col min="7168" max="7168" width="47.5703125" customWidth="1"/>
    <col min="7169" max="7169" width="5.85546875" customWidth="1"/>
    <col min="7170" max="7170" width="7.28515625" customWidth="1"/>
    <col min="7171" max="7171" width="13.85546875" customWidth="1"/>
    <col min="7172" max="7172" width="16.42578125" customWidth="1"/>
    <col min="7175" max="7175" width="17.5703125" customWidth="1"/>
    <col min="7176" max="7176" width="19.28515625" customWidth="1"/>
    <col min="7423" max="7423" width="8.85546875" customWidth="1"/>
    <col min="7424" max="7424" width="47.5703125" customWidth="1"/>
    <col min="7425" max="7425" width="5.85546875" customWidth="1"/>
    <col min="7426" max="7426" width="7.28515625" customWidth="1"/>
    <col min="7427" max="7427" width="13.85546875" customWidth="1"/>
    <col min="7428" max="7428" width="16.42578125" customWidth="1"/>
    <col min="7431" max="7431" width="17.5703125" customWidth="1"/>
    <col min="7432" max="7432" width="19.28515625" customWidth="1"/>
    <col min="7679" max="7679" width="8.85546875" customWidth="1"/>
    <col min="7680" max="7680" width="47.5703125" customWidth="1"/>
    <col min="7681" max="7681" width="5.85546875" customWidth="1"/>
    <col min="7682" max="7682" width="7.28515625" customWidth="1"/>
    <col min="7683" max="7683" width="13.85546875" customWidth="1"/>
    <col min="7684" max="7684" width="16.42578125" customWidth="1"/>
    <col min="7687" max="7687" width="17.5703125" customWidth="1"/>
    <col min="7688" max="7688" width="19.28515625" customWidth="1"/>
    <col min="7935" max="7935" width="8.85546875" customWidth="1"/>
    <col min="7936" max="7936" width="47.5703125" customWidth="1"/>
    <col min="7937" max="7937" width="5.85546875" customWidth="1"/>
    <col min="7938" max="7938" width="7.28515625" customWidth="1"/>
    <col min="7939" max="7939" width="13.85546875" customWidth="1"/>
    <col min="7940" max="7940" width="16.42578125" customWidth="1"/>
    <col min="7943" max="7943" width="17.5703125" customWidth="1"/>
    <col min="7944" max="7944" width="19.28515625" customWidth="1"/>
    <col min="8191" max="8191" width="8.85546875" customWidth="1"/>
    <col min="8192" max="8192" width="47.5703125" customWidth="1"/>
    <col min="8193" max="8193" width="5.85546875" customWidth="1"/>
    <col min="8194" max="8194" width="7.28515625" customWidth="1"/>
    <col min="8195" max="8195" width="13.85546875" customWidth="1"/>
    <col min="8196" max="8196" width="16.42578125" customWidth="1"/>
    <col min="8199" max="8199" width="17.5703125" customWidth="1"/>
    <col min="8200" max="8200" width="19.28515625" customWidth="1"/>
    <col min="8447" max="8447" width="8.85546875" customWidth="1"/>
    <col min="8448" max="8448" width="47.5703125" customWidth="1"/>
    <col min="8449" max="8449" width="5.85546875" customWidth="1"/>
    <col min="8450" max="8450" width="7.28515625" customWidth="1"/>
    <col min="8451" max="8451" width="13.85546875" customWidth="1"/>
    <col min="8452" max="8452" width="16.42578125" customWidth="1"/>
    <col min="8455" max="8455" width="17.5703125" customWidth="1"/>
    <col min="8456" max="8456" width="19.28515625" customWidth="1"/>
    <col min="8703" max="8703" width="8.85546875" customWidth="1"/>
    <col min="8704" max="8704" width="47.5703125" customWidth="1"/>
    <col min="8705" max="8705" width="5.85546875" customWidth="1"/>
    <col min="8706" max="8706" width="7.28515625" customWidth="1"/>
    <col min="8707" max="8707" width="13.85546875" customWidth="1"/>
    <col min="8708" max="8708" width="16.42578125" customWidth="1"/>
    <col min="8711" max="8711" width="17.5703125" customWidth="1"/>
    <col min="8712" max="8712" width="19.28515625" customWidth="1"/>
    <col min="8959" max="8959" width="8.85546875" customWidth="1"/>
    <col min="8960" max="8960" width="47.5703125" customWidth="1"/>
    <col min="8961" max="8961" width="5.85546875" customWidth="1"/>
    <col min="8962" max="8962" width="7.28515625" customWidth="1"/>
    <col min="8963" max="8963" width="13.85546875" customWidth="1"/>
    <col min="8964" max="8964" width="16.42578125" customWidth="1"/>
    <col min="8967" max="8967" width="17.5703125" customWidth="1"/>
    <col min="8968" max="8968" width="19.28515625" customWidth="1"/>
    <col min="9215" max="9215" width="8.85546875" customWidth="1"/>
    <col min="9216" max="9216" width="47.5703125" customWidth="1"/>
    <col min="9217" max="9217" width="5.85546875" customWidth="1"/>
    <col min="9218" max="9218" width="7.28515625" customWidth="1"/>
    <col min="9219" max="9219" width="13.85546875" customWidth="1"/>
    <col min="9220" max="9220" width="16.42578125" customWidth="1"/>
    <col min="9223" max="9223" width="17.5703125" customWidth="1"/>
    <col min="9224" max="9224" width="19.28515625" customWidth="1"/>
    <col min="9471" max="9471" width="8.85546875" customWidth="1"/>
    <col min="9472" max="9472" width="47.5703125" customWidth="1"/>
    <col min="9473" max="9473" width="5.85546875" customWidth="1"/>
    <col min="9474" max="9474" width="7.28515625" customWidth="1"/>
    <col min="9475" max="9475" width="13.85546875" customWidth="1"/>
    <col min="9476" max="9476" width="16.42578125" customWidth="1"/>
    <col min="9479" max="9479" width="17.5703125" customWidth="1"/>
    <col min="9480" max="9480" width="19.28515625" customWidth="1"/>
    <col min="9727" max="9727" width="8.85546875" customWidth="1"/>
    <col min="9728" max="9728" width="47.5703125" customWidth="1"/>
    <col min="9729" max="9729" width="5.85546875" customWidth="1"/>
    <col min="9730" max="9730" width="7.28515625" customWidth="1"/>
    <col min="9731" max="9731" width="13.85546875" customWidth="1"/>
    <col min="9732" max="9732" width="16.42578125" customWidth="1"/>
    <col min="9735" max="9735" width="17.5703125" customWidth="1"/>
    <col min="9736" max="9736" width="19.28515625" customWidth="1"/>
    <col min="9983" max="9983" width="8.85546875" customWidth="1"/>
    <col min="9984" max="9984" width="47.5703125" customWidth="1"/>
    <col min="9985" max="9985" width="5.85546875" customWidth="1"/>
    <col min="9986" max="9986" width="7.28515625" customWidth="1"/>
    <col min="9987" max="9987" width="13.85546875" customWidth="1"/>
    <col min="9988" max="9988" width="16.42578125" customWidth="1"/>
    <col min="9991" max="9991" width="17.5703125" customWidth="1"/>
    <col min="9992" max="9992" width="19.28515625" customWidth="1"/>
    <col min="10239" max="10239" width="8.85546875" customWidth="1"/>
    <col min="10240" max="10240" width="47.5703125" customWidth="1"/>
    <col min="10241" max="10241" width="5.85546875" customWidth="1"/>
    <col min="10242" max="10242" width="7.28515625" customWidth="1"/>
    <col min="10243" max="10243" width="13.85546875" customWidth="1"/>
    <col min="10244" max="10244" width="16.42578125" customWidth="1"/>
    <col min="10247" max="10247" width="17.5703125" customWidth="1"/>
    <col min="10248" max="10248" width="19.28515625" customWidth="1"/>
    <col min="10495" max="10495" width="8.85546875" customWidth="1"/>
    <col min="10496" max="10496" width="47.5703125" customWidth="1"/>
    <col min="10497" max="10497" width="5.85546875" customWidth="1"/>
    <col min="10498" max="10498" width="7.28515625" customWidth="1"/>
    <col min="10499" max="10499" width="13.85546875" customWidth="1"/>
    <col min="10500" max="10500" width="16.42578125" customWidth="1"/>
    <col min="10503" max="10503" width="17.5703125" customWidth="1"/>
    <col min="10504" max="10504" width="19.28515625" customWidth="1"/>
    <col min="10751" max="10751" width="8.85546875" customWidth="1"/>
    <col min="10752" max="10752" width="47.5703125" customWidth="1"/>
    <col min="10753" max="10753" width="5.85546875" customWidth="1"/>
    <col min="10754" max="10754" width="7.28515625" customWidth="1"/>
    <col min="10755" max="10755" width="13.85546875" customWidth="1"/>
    <col min="10756" max="10756" width="16.42578125" customWidth="1"/>
    <col min="10759" max="10759" width="17.5703125" customWidth="1"/>
    <col min="10760" max="10760" width="19.28515625" customWidth="1"/>
    <col min="11007" max="11007" width="8.85546875" customWidth="1"/>
    <col min="11008" max="11008" width="47.5703125" customWidth="1"/>
    <col min="11009" max="11009" width="5.85546875" customWidth="1"/>
    <col min="11010" max="11010" width="7.28515625" customWidth="1"/>
    <col min="11011" max="11011" width="13.85546875" customWidth="1"/>
    <col min="11012" max="11012" width="16.42578125" customWidth="1"/>
    <col min="11015" max="11015" width="17.5703125" customWidth="1"/>
    <col min="11016" max="11016" width="19.28515625" customWidth="1"/>
    <col min="11263" max="11263" width="8.85546875" customWidth="1"/>
    <col min="11264" max="11264" width="47.5703125" customWidth="1"/>
    <col min="11265" max="11265" width="5.85546875" customWidth="1"/>
    <col min="11266" max="11266" width="7.28515625" customWidth="1"/>
    <col min="11267" max="11267" width="13.85546875" customWidth="1"/>
    <col min="11268" max="11268" width="16.42578125" customWidth="1"/>
    <col min="11271" max="11271" width="17.5703125" customWidth="1"/>
    <col min="11272" max="11272" width="19.28515625" customWidth="1"/>
    <col min="11519" max="11519" width="8.85546875" customWidth="1"/>
    <col min="11520" max="11520" width="47.5703125" customWidth="1"/>
    <col min="11521" max="11521" width="5.85546875" customWidth="1"/>
    <col min="11522" max="11522" width="7.28515625" customWidth="1"/>
    <col min="11523" max="11523" width="13.85546875" customWidth="1"/>
    <col min="11524" max="11524" width="16.42578125" customWidth="1"/>
    <col min="11527" max="11527" width="17.5703125" customWidth="1"/>
    <col min="11528" max="11528" width="19.28515625" customWidth="1"/>
    <col min="11775" max="11775" width="8.85546875" customWidth="1"/>
    <col min="11776" max="11776" width="47.5703125" customWidth="1"/>
    <col min="11777" max="11777" width="5.85546875" customWidth="1"/>
    <col min="11778" max="11778" width="7.28515625" customWidth="1"/>
    <col min="11779" max="11779" width="13.85546875" customWidth="1"/>
    <col min="11780" max="11780" width="16.42578125" customWidth="1"/>
    <col min="11783" max="11783" width="17.5703125" customWidth="1"/>
    <col min="11784" max="11784" width="19.28515625" customWidth="1"/>
    <col min="12031" max="12031" width="8.85546875" customWidth="1"/>
    <col min="12032" max="12032" width="47.5703125" customWidth="1"/>
    <col min="12033" max="12033" width="5.85546875" customWidth="1"/>
    <col min="12034" max="12034" width="7.28515625" customWidth="1"/>
    <col min="12035" max="12035" width="13.85546875" customWidth="1"/>
    <col min="12036" max="12036" width="16.42578125" customWidth="1"/>
    <col min="12039" max="12039" width="17.5703125" customWidth="1"/>
    <col min="12040" max="12040" width="19.28515625" customWidth="1"/>
    <col min="12287" max="12287" width="8.85546875" customWidth="1"/>
    <col min="12288" max="12288" width="47.5703125" customWidth="1"/>
    <col min="12289" max="12289" width="5.85546875" customWidth="1"/>
    <col min="12290" max="12290" width="7.28515625" customWidth="1"/>
    <col min="12291" max="12291" width="13.85546875" customWidth="1"/>
    <col min="12292" max="12292" width="16.42578125" customWidth="1"/>
    <col min="12295" max="12295" width="17.5703125" customWidth="1"/>
    <col min="12296" max="12296" width="19.28515625" customWidth="1"/>
    <col min="12543" max="12543" width="8.85546875" customWidth="1"/>
    <col min="12544" max="12544" width="47.5703125" customWidth="1"/>
    <col min="12545" max="12545" width="5.85546875" customWidth="1"/>
    <col min="12546" max="12546" width="7.28515625" customWidth="1"/>
    <col min="12547" max="12547" width="13.85546875" customWidth="1"/>
    <col min="12548" max="12548" width="16.42578125" customWidth="1"/>
    <col min="12551" max="12551" width="17.5703125" customWidth="1"/>
    <col min="12552" max="12552" width="19.28515625" customWidth="1"/>
    <col min="12799" max="12799" width="8.85546875" customWidth="1"/>
    <col min="12800" max="12800" width="47.5703125" customWidth="1"/>
    <col min="12801" max="12801" width="5.85546875" customWidth="1"/>
    <col min="12802" max="12802" width="7.28515625" customWidth="1"/>
    <col min="12803" max="12803" width="13.85546875" customWidth="1"/>
    <col min="12804" max="12804" width="16.42578125" customWidth="1"/>
    <col min="12807" max="12807" width="17.5703125" customWidth="1"/>
    <col min="12808" max="12808" width="19.28515625" customWidth="1"/>
    <col min="13055" max="13055" width="8.85546875" customWidth="1"/>
    <col min="13056" max="13056" width="47.5703125" customWidth="1"/>
    <col min="13057" max="13057" width="5.85546875" customWidth="1"/>
    <col min="13058" max="13058" width="7.28515625" customWidth="1"/>
    <col min="13059" max="13059" width="13.85546875" customWidth="1"/>
    <col min="13060" max="13060" width="16.42578125" customWidth="1"/>
    <col min="13063" max="13063" width="17.5703125" customWidth="1"/>
    <col min="13064" max="13064" width="19.28515625" customWidth="1"/>
    <col min="13311" max="13311" width="8.85546875" customWidth="1"/>
    <col min="13312" max="13312" width="47.5703125" customWidth="1"/>
    <col min="13313" max="13313" width="5.85546875" customWidth="1"/>
    <col min="13314" max="13314" width="7.28515625" customWidth="1"/>
    <col min="13315" max="13315" width="13.85546875" customWidth="1"/>
    <col min="13316" max="13316" width="16.42578125" customWidth="1"/>
    <col min="13319" max="13319" width="17.5703125" customWidth="1"/>
    <col min="13320" max="13320" width="19.28515625" customWidth="1"/>
    <col min="13567" max="13567" width="8.85546875" customWidth="1"/>
    <col min="13568" max="13568" width="47.5703125" customWidth="1"/>
    <col min="13569" max="13569" width="5.85546875" customWidth="1"/>
    <col min="13570" max="13570" width="7.28515625" customWidth="1"/>
    <col min="13571" max="13571" width="13.85546875" customWidth="1"/>
    <col min="13572" max="13572" width="16.42578125" customWidth="1"/>
    <col min="13575" max="13575" width="17.5703125" customWidth="1"/>
    <col min="13576" max="13576" width="19.28515625" customWidth="1"/>
    <col min="13823" max="13823" width="8.85546875" customWidth="1"/>
    <col min="13824" max="13824" width="47.5703125" customWidth="1"/>
    <col min="13825" max="13825" width="5.85546875" customWidth="1"/>
    <col min="13826" max="13826" width="7.28515625" customWidth="1"/>
    <col min="13827" max="13827" width="13.85546875" customWidth="1"/>
    <col min="13828" max="13828" width="16.42578125" customWidth="1"/>
    <col min="13831" max="13831" width="17.5703125" customWidth="1"/>
    <col min="13832" max="13832" width="19.28515625" customWidth="1"/>
    <col min="14079" max="14079" width="8.85546875" customWidth="1"/>
    <col min="14080" max="14080" width="47.5703125" customWidth="1"/>
    <col min="14081" max="14081" width="5.85546875" customWidth="1"/>
    <col min="14082" max="14082" width="7.28515625" customWidth="1"/>
    <col min="14083" max="14083" width="13.85546875" customWidth="1"/>
    <col min="14084" max="14084" width="16.42578125" customWidth="1"/>
    <col min="14087" max="14087" width="17.5703125" customWidth="1"/>
    <col min="14088" max="14088" width="19.28515625" customWidth="1"/>
    <col min="14335" max="14335" width="8.85546875" customWidth="1"/>
    <col min="14336" max="14336" width="47.5703125" customWidth="1"/>
    <col min="14337" max="14337" width="5.85546875" customWidth="1"/>
    <col min="14338" max="14338" width="7.28515625" customWidth="1"/>
    <col min="14339" max="14339" width="13.85546875" customWidth="1"/>
    <col min="14340" max="14340" width="16.42578125" customWidth="1"/>
    <col min="14343" max="14343" width="17.5703125" customWidth="1"/>
    <col min="14344" max="14344" width="19.28515625" customWidth="1"/>
    <col min="14591" max="14591" width="8.85546875" customWidth="1"/>
    <col min="14592" max="14592" width="47.5703125" customWidth="1"/>
    <col min="14593" max="14593" width="5.85546875" customWidth="1"/>
    <col min="14594" max="14594" width="7.28515625" customWidth="1"/>
    <col min="14595" max="14595" width="13.85546875" customWidth="1"/>
    <col min="14596" max="14596" width="16.42578125" customWidth="1"/>
    <col min="14599" max="14599" width="17.5703125" customWidth="1"/>
    <col min="14600" max="14600" width="19.28515625" customWidth="1"/>
    <col min="14847" max="14847" width="8.85546875" customWidth="1"/>
    <col min="14848" max="14848" width="47.5703125" customWidth="1"/>
    <col min="14849" max="14849" width="5.85546875" customWidth="1"/>
    <col min="14850" max="14850" width="7.28515625" customWidth="1"/>
    <col min="14851" max="14851" width="13.85546875" customWidth="1"/>
    <col min="14852" max="14852" width="16.42578125" customWidth="1"/>
    <col min="14855" max="14855" width="17.5703125" customWidth="1"/>
    <col min="14856" max="14856" width="19.28515625" customWidth="1"/>
    <col min="15103" max="15103" width="8.85546875" customWidth="1"/>
    <col min="15104" max="15104" width="47.5703125" customWidth="1"/>
    <col min="15105" max="15105" width="5.85546875" customWidth="1"/>
    <col min="15106" max="15106" width="7.28515625" customWidth="1"/>
    <col min="15107" max="15107" width="13.85546875" customWidth="1"/>
    <col min="15108" max="15108" width="16.42578125" customWidth="1"/>
    <col min="15111" max="15111" width="17.5703125" customWidth="1"/>
    <col min="15112" max="15112" width="19.28515625" customWidth="1"/>
    <col min="15359" max="15359" width="8.85546875" customWidth="1"/>
    <col min="15360" max="15360" width="47.5703125" customWidth="1"/>
    <col min="15361" max="15361" width="5.85546875" customWidth="1"/>
    <col min="15362" max="15362" width="7.28515625" customWidth="1"/>
    <col min="15363" max="15363" width="13.85546875" customWidth="1"/>
    <col min="15364" max="15364" width="16.42578125" customWidth="1"/>
    <col min="15367" max="15367" width="17.5703125" customWidth="1"/>
    <col min="15368" max="15368" width="19.28515625" customWidth="1"/>
    <col min="15615" max="15615" width="8.85546875" customWidth="1"/>
    <col min="15616" max="15616" width="47.5703125" customWidth="1"/>
    <col min="15617" max="15617" width="5.85546875" customWidth="1"/>
    <col min="15618" max="15618" width="7.28515625" customWidth="1"/>
    <col min="15619" max="15619" width="13.85546875" customWidth="1"/>
    <col min="15620" max="15620" width="16.42578125" customWidth="1"/>
    <col min="15623" max="15623" width="17.5703125" customWidth="1"/>
    <col min="15624" max="15624" width="19.28515625" customWidth="1"/>
    <col min="15871" max="15871" width="8.85546875" customWidth="1"/>
    <col min="15872" max="15872" width="47.5703125" customWidth="1"/>
    <col min="15873" max="15873" width="5.85546875" customWidth="1"/>
    <col min="15874" max="15874" width="7.28515625" customWidth="1"/>
    <col min="15875" max="15875" width="13.85546875" customWidth="1"/>
    <col min="15876" max="15876" width="16.42578125" customWidth="1"/>
    <col min="15879" max="15879" width="17.5703125" customWidth="1"/>
    <col min="15880" max="15880" width="19.28515625" customWidth="1"/>
    <col min="16127" max="16127" width="8.85546875" customWidth="1"/>
    <col min="16128" max="16128" width="47.5703125" customWidth="1"/>
    <col min="16129" max="16129" width="5.85546875" customWidth="1"/>
    <col min="16130" max="16130" width="7.28515625" customWidth="1"/>
    <col min="16131" max="16131" width="13.85546875" customWidth="1"/>
    <col min="16132" max="16132" width="16.42578125" customWidth="1"/>
    <col min="16135" max="16135" width="17.5703125" customWidth="1"/>
    <col min="16136" max="16136" width="19.28515625" customWidth="1"/>
  </cols>
  <sheetData>
    <row r="1" spans="1:10" s="78" customFormat="1" ht="26.25" x14ac:dyDescent="0.4">
      <c r="A1" s="195" t="s">
        <v>542</v>
      </c>
      <c r="B1" s="198" t="s">
        <v>586</v>
      </c>
      <c r="C1" s="269"/>
      <c r="D1" s="270"/>
      <c r="E1" s="194"/>
      <c r="F1" s="190"/>
      <c r="G1" s="190"/>
      <c r="H1" s="190"/>
      <c r="I1" s="190"/>
      <c r="J1" s="190"/>
    </row>
    <row r="3" spans="1:10" s="78" customFormat="1" ht="26.25" x14ac:dyDescent="0.4">
      <c r="A3" s="187">
        <v>1</v>
      </c>
      <c r="B3" s="38" t="s">
        <v>544</v>
      </c>
      <c r="C3" s="269"/>
      <c r="D3" s="270"/>
      <c r="E3" s="194"/>
      <c r="F3" s="190"/>
      <c r="G3" s="190"/>
      <c r="H3" s="190"/>
      <c r="I3" s="190"/>
      <c r="J3" s="190"/>
    </row>
    <row r="4" spans="1:10" x14ac:dyDescent="0.25">
      <c r="A4" s="156"/>
      <c r="B4" s="157"/>
      <c r="C4" s="158"/>
      <c r="D4" s="159"/>
      <c r="E4" s="191"/>
      <c r="F4" s="160"/>
    </row>
    <row r="5" spans="1:10" x14ac:dyDescent="0.25">
      <c r="B5" s="262" t="s">
        <v>811</v>
      </c>
      <c r="C5" s="162"/>
      <c r="D5" s="163"/>
      <c r="E5" s="192"/>
      <c r="F5" s="164"/>
    </row>
    <row r="6" spans="1:10" ht="75" x14ac:dyDescent="0.25">
      <c r="B6" s="263" t="s">
        <v>812</v>
      </c>
      <c r="C6" s="162"/>
      <c r="D6" s="163"/>
      <c r="E6" s="192"/>
      <c r="F6" s="164"/>
    </row>
    <row r="7" spans="1:10" ht="75" x14ac:dyDescent="0.25">
      <c r="B7" s="263" t="s">
        <v>813</v>
      </c>
      <c r="C7" s="162"/>
      <c r="D7" s="163"/>
      <c r="E7" s="192"/>
      <c r="F7" s="164"/>
    </row>
    <row r="8" spans="1:10" ht="90" x14ac:dyDescent="0.25">
      <c r="B8" s="263" t="s">
        <v>814</v>
      </c>
      <c r="C8" s="162"/>
      <c r="D8" s="163"/>
      <c r="E8" s="192"/>
      <c r="F8" s="164"/>
    </row>
    <row r="9" spans="1:10" x14ac:dyDescent="0.25">
      <c r="B9" s="263" t="s">
        <v>815</v>
      </c>
      <c r="C9" s="162"/>
      <c r="D9" s="163"/>
      <c r="E9" s="192"/>
      <c r="F9" s="164"/>
    </row>
    <row r="10" spans="1:10" ht="105" x14ac:dyDescent="0.25">
      <c r="B10" s="263" t="s">
        <v>816</v>
      </c>
      <c r="C10" s="162"/>
      <c r="D10" s="163"/>
      <c r="E10" s="192"/>
      <c r="F10" s="164"/>
    </row>
    <row r="11" spans="1:10" ht="45" x14ac:dyDescent="0.25">
      <c r="B11" s="263" t="s">
        <v>817</v>
      </c>
      <c r="C11" s="162"/>
      <c r="D11" s="163"/>
      <c r="E11" s="192"/>
      <c r="F11" s="164"/>
    </row>
    <row r="12" spans="1:10" ht="30" x14ac:dyDescent="0.25">
      <c r="B12" s="263" t="s">
        <v>818</v>
      </c>
      <c r="C12" s="162"/>
      <c r="D12" s="163"/>
      <c r="E12" s="192"/>
      <c r="F12" s="164"/>
    </row>
    <row r="13" spans="1:10" ht="90" x14ac:dyDescent="0.25">
      <c r="B13" s="263" t="s">
        <v>819</v>
      </c>
      <c r="C13" s="162"/>
      <c r="D13" s="163"/>
      <c r="E13" s="192"/>
      <c r="F13" s="164"/>
    </row>
    <row r="14" spans="1:10" ht="45.75" thickBot="1" x14ac:dyDescent="0.3">
      <c r="B14" s="264" t="s">
        <v>820</v>
      </c>
      <c r="C14" s="162"/>
      <c r="D14" s="163"/>
      <c r="E14" s="192"/>
      <c r="F14" s="164"/>
    </row>
    <row r="15" spans="1:10" ht="30.75" thickBot="1" x14ac:dyDescent="0.3">
      <c r="B15" s="295" t="s">
        <v>821</v>
      </c>
      <c r="C15" s="162"/>
      <c r="D15" s="163"/>
      <c r="E15" s="192"/>
      <c r="F15" s="164"/>
    </row>
    <row r="16" spans="1:10" x14ac:dyDescent="0.25">
      <c r="B16" s="250"/>
      <c r="C16" s="162"/>
      <c r="D16" s="163"/>
      <c r="E16" s="192"/>
      <c r="F16" s="164"/>
    </row>
    <row r="17" spans="1:10" ht="15.75" thickBot="1" x14ac:dyDescent="0.3">
      <c r="B17" s="250"/>
      <c r="C17" s="162"/>
      <c r="D17" s="163"/>
      <c r="E17" s="192"/>
      <c r="F17" s="164"/>
    </row>
    <row r="18" spans="1:10" ht="45.75" thickBot="1" x14ac:dyDescent="0.3">
      <c r="B18" s="296" t="s">
        <v>822</v>
      </c>
      <c r="C18" s="162"/>
      <c r="D18" s="163"/>
      <c r="E18" s="192"/>
      <c r="F18" s="164"/>
    </row>
    <row r="19" spans="1:10" x14ac:dyDescent="0.25">
      <c r="B19" s="165"/>
      <c r="C19" s="162"/>
      <c r="D19" s="163"/>
      <c r="E19" s="192"/>
      <c r="F19" s="164"/>
    </row>
    <row r="20" spans="1:10" s="174" customFormat="1" ht="30" x14ac:dyDescent="0.25">
      <c r="A20" s="166" t="s">
        <v>523</v>
      </c>
      <c r="B20" s="167" t="s">
        <v>524</v>
      </c>
      <c r="C20" s="168" t="s">
        <v>525</v>
      </c>
      <c r="D20" s="169" t="s">
        <v>526</v>
      </c>
      <c r="E20" s="170" t="s">
        <v>527</v>
      </c>
      <c r="F20" s="171" t="s">
        <v>528</v>
      </c>
      <c r="G20" s="171" t="s">
        <v>529</v>
      </c>
      <c r="H20" s="171" t="s">
        <v>530</v>
      </c>
      <c r="I20" s="171" t="s">
        <v>531</v>
      </c>
      <c r="J20" s="172" t="s">
        <v>532</v>
      </c>
    </row>
    <row r="22" spans="1:10" ht="75" x14ac:dyDescent="0.25">
      <c r="A22" s="261" t="s">
        <v>468</v>
      </c>
      <c r="B22" s="251" t="s">
        <v>1223</v>
      </c>
      <c r="C22" s="74"/>
      <c r="D22" s="271"/>
      <c r="E22" s="294"/>
      <c r="F22" s="127"/>
    </row>
    <row r="23" spans="1:10" x14ac:dyDescent="0.25">
      <c r="A23" s="261" t="s">
        <v>978</v>
      </c>
      <c r="B23" s="254" t="s">
        <v>1224</v>
      </c>
      <c r="C23" s="74" t="s">
        <v>976</v>
      </c>
      <c r="D23" s="271">
        <v>882</v>
      </c>
      <c r="E23" s="291"/>
      <c r="F23" s="229">
        <f>+E23*D23</f>
        <v>0</v>
      </c>
      <c r="G23" s="430">
        <f>+E23*PK</f>
        <v>0</v>
      </c>
      <c r="H23" s="430">
        <f>+G23*D23</f>
        <v>0</v>
      </c>
      <c r="I23" s="429">
        <f>+E23-G23</f>
        <v>0</v>
      </c>
      <c r="J23" s="429">
        <f>+I23*D23</f>
        <v>0</v>
      </c>
    </row>
    <row r="24" spans="1:10" ht="90" x14ac:dyDescent="0.25">
      <c r="A24" s="261"/>
      <c r="B24" s="253" t="s">
        <v>1225</v>
      </c>
      <c r="C24" s="74"/>
      <c r="D24" s="271">
        <v>0</v>
      </c>
      <c r="E24" s="294"/>
      <c r="F24" s="127"/>
    </row>
    <row r="25" spans="1:10" ht="30" x14ac:dyDescent="0.25">
      <c r="A25" s="261"/>
      <c r="B25" s="253" t="s">
        <v>1226</v>
      </c>
      <c r="C25" s="74"/>
      <c r="D25" s="271">
        <v>0</v>
      </c>
      <c r="E25" s="294"/>
      <c r="F25" s="127"/>
    </row>
    <row r="26" spans="1:10" x14ac:dyDescent="0.25">
      <c r="A26" s="261"/>
      <c r="B26" s="253" t="s">
        <v>1227</v>
      </c>
      <c r="C26" s="74"/>
      <c r="D26" s="271">
        <v>0</v>
      </c>
      <c r="E26" s="294"/>
      <c r="F26" s="127"/>
    </row>
    <row r="27" spans="1:10" ht="45" x14ac:dyDescent="0.25">
      <c r="A27" s="261"/>
      <c r="B27" s="253" t="s">
        <v>1228</v>
      </c>
      <c r="C27" s="74"/>
      <c r="D27" s="271">
        <v>0</v>
      </c>
      <c r="E27" s="294"/>
      <c r="F27" s="127"/>
    </row>
    <row r="28" spans="1:10" x14ac:dyDescent="0.25">
      <c r="A28" s="261"/>
      <c r="B28" s="251"/>
      <c r="C28" s="74"/>
      <c r="D28" s="271">
        <v>0</v>
      </c>
      <c r="E28" s="294"/>
      <c r="F28" s="127"/>
    </row>
    <row r="29" spans="1:10" ht="30" x14ac:dyDescent="0.25">
      <c r="A29" s="257" t="s">
        <v>980</v>
      </c>
      <c r="B29" s="254" t="s">
        <v>1229</v>
      </c>
      <c r="C29" s="74" t="s">
        <v>976</v>
      </c>
      <c r="D29" s="271">
        <v>39</v>
      </c>
      <c r="E29" s="291"/>
      <c r="F29" s="229">
        <f>+E29*D29</f>
        <v>0</v>
      </c>
      <c r="G29" s="430">
        <f>+E29*PK</f>
        <v>0</v>
      </c>
      <c r="H29" s="430">
        <f>+G29*D29</f>
        <v>0</v>
      </c>
      <c r="I29" s="429">
        <f>+E29-G29</f>
        <v>0</v>
      </c>
      <c r="J29" s="429">
        <f>+I29*D29</f>
        <v>0</v>
      </c>
    </row>
    <row r="30" spans="1:10" ht="105" x14ac:dyDescent="0.25">
      <c r="A30" s="257"/>
      <c r="B30" s="253" t="s">
        <v>1230</v>
      </c>
      <c r="C30" s="432"/>
      <c r="D30" s="432">
        <v>0</v>
      </c>
      <c r="E30" s="433"/>
      <c r="F30" s="434"/>
    </row>
    <row r="31" spans="1:10" ht="30" x14ac:dyDescent="0.25">
      <c r="A31" s="257"/>
      <c r="B31" s="253" t="s">
        <v>1231</v>
      </c>
      <c r="C31" s="432"/>
      <c r="D31" s="432">
        <v>0</v>
      </c>
      <c r="E31" s="433"/>
      <c r="F31" s="434"/>
    </row>
    <row r="32" spans="1:10" ht="30" x14ac:dyDescent="0.25">
      <c r="A32" s="257"/>
      <c r="B32" s="253" t="s">
        <v>1232</v>
      </c>
      <c r="C32" s="432"/>
      <c r="D32" s="432">
        <v>0</v>
      </c>
      <c r="E32" s="433"/>
      <c r="F32" s="434"/>
    </row>
    <row r="33" spans="1:10" ht="45" x14ac:dyDescent="0.25">
      <c r="A33" s="257"/>
      <c r="B33" s="253" t="s">
        <v>1233</v>
      </c>
      <c r="C33" s="432"/>
      <c r="D33" s="432">
        <v>0</v>
      </c>
      <c r="E33" s="433"/>
      <c r="F33" s="434"/>
    </row>
    <row r="34" spans="1:10" ht="30" x14ac:dyDescent="0.25">
      <c r="A34" s="257"/>
      <c r="B34" s="253" t="s">
        <v>1234</v>
      </c>
      <c r="C34" s="432"/>
      <c r="D34" s="432">
        <v>0</v>
      </c>
      <c r="E34" s="433"/>
      <c r="F34" s="434"/>
    </row>
    <row r="35" spans="1:10" x14ac:dyDescent="0.25">
      <c r="A35" s="257"/>
      <c r="B35" s="253" t="s">
        <v>1235</v>
      </c>
      <c r="C35" s="432"/>
      <c r="D35" s="432">
        <v>0</v>
      </c>
      <c r="E35" s="433"/>
      <c r="F35" s="434"/>
    </row>
    <row r="36" spans="1:10" ht="30" x14ac:dyDescent="0.25">
      <c r="A36" s="257"/>
      <c r="B36" s="253" t="s">
        <v>1236</v>
      </c>
      <c r="C36" s="432"/>
      <c r="D36" s="432">
        <v>0</v>
      </c>
      <c r="E36" s="433"/>
      <c r="F36" s="434"/>
    </row>
    <row r="37" spans="1:10" x14ac:dyDescent="0.25">
      <c r="A37" s="257"/>
      <c r="B37" s="253" t="s">
        <v>1237</v>
      </c>
      <c r="C37" s="432"/>
      <c r="D37" s="432">
        <v>0</v>
      </c>
      <c r="E37" s="433"/>
      <c r="F37" s="434"/>
    </row>
    <row r="38" spans="1:10" x14ac:dyDescent="0.25">
      <c r="A38" s="261"/>
      <c r="B38" s="251"/>
      <c r="C38" s="74"/>
      <c r="D38" s="271">
        <v>0</v>
      </c>
      <c r="E38" s="294"/>
      <c r="F38" s="127"/>
    </row>
    <row r="39" spans="1:10" x14ac:dyDescent="0.25">
      <c r="A39" s="261"/>
      <c r="B39" s="251"/>
      <c r="C39" s="74"/>
      <c r="D39" s="271">
        <v>0</v>
      </c>
      <c r="E39" s="294"/>
      <c r="F39" s="127"/>
    </row>
    <row r="40" spans="1:10" ht="45" x14ac:dyDescent="0.25">
      <c r="A40" s="261" t="s">
        <v>470</v>
      </c>
      <c r="B40" s="251" t="s">
        <v>1238</v>
      </c>
      <c r="C40" s="74" t="s">
        <v>993</v>
      </c>
      <c r="D40" s="271">
        <v>67</v>
      </c>
      <c r="E40" s="291"/>
      <c r="F40" s="229">
        <f>+E40*D40</f>
        <v>0</v>
      </c>
      <c r="G40" s="430">
        <f>+E40*PK</f>
        <v>0</v>
      </c>
      <c r="H40" s="430">
        <f>+G40*D40</f>
        <v>0</v>
      </c>
      <c r="I40" s="429">
        <f>+E40-G40</f>
        <v>0</v>
      </c>
      <c r="J40" s="429">
        <f>+I40*D40</f>
        <v>0</v>
      </c>
    </row>
    <row r="41" spans="1:10" x14ac:dyDescent="0.25">
      <c r="A41" s="261"/>
      <c r="B41" s="251"/>
      <c r="C41" s="74"/>
      <c r="D41" s="271">
        <v>0</v>
      </c>
      <c r="E41" s="294"/>
      <c r="F41" s="127"/>
    </row>
    <row r="42" spans="1:10" x14ac:dyDescent="0.25">
      <c r="A42" s="261"/>
      <c r="B42" s="251"/>
      <c r="C42" s="74"/>
      <c r="D42" s="271">
        <v>0</v>
      </c>
      <c r="E42" s="294"/>
      <c r="F42" s="127"/>
    </row>
    <row r="43" spans="1:10" ht="75" x14ac:dyDescent="0.25">
      <c r="A43" s="261" t="s">
        <v>492</v>
      </c>
      <c r="B43" s="251" t="s">
        <v>1239</v>
      </c>
      <c r="C43" s="74" t="s">
        <v>993</v>
      </c>
      <c r="D43" s="271">
        <v>40</v>
      </c>
      <c r="E43" s="291"/>
      <c r="F43" s="229">
        <f>+E43*D43</f>
        <v>0</v>
      </c>
      <c r="G43" s="430">
        <f>+E43*PK</f>
        <v>0</v>
      </c>
      <c r="H43" s="430">
        <f>+G43*D43</f>
        <v>0</v>
      </c>
      <c r="I43" s="429">
        <f>+E43-G43</f>
        <v>0</v>
      </c>
      <c r="J43" s="429">
        <f>+I43*D43</f>
        <v>0</v>
      </c>
    </row>
    <row r="44" spans="1:10" x14ac:dyDescent="0.25">
      <c r="A44" s="261"/>
      <c r="B44" s="251"/>
      <c r="C44" s="74"/>
      <c r="D44" s="271">
        <v>0</v>
      </c>
      <c r="E44" s="294"/>
      <c r="F44" s="127"/>
    </row>
    <row r="45" spans="1:10" x14ac:dyDescent="0.25">
      <c r="A45" s="261"/>
      <c r="B45" s="251"/>
      <c r="C45" s="74"/>
      <c r="D45" s="271">
        <v>0</v>
      </c>
      <c r="E45" s="294"/>
      <c r="F45" s="127"/>
    </row>
    <row r="46" spans="1:10" ht="75" x14ac:dyDescent="0.25">
      <c r="A46" s="261" t="s">
        <v>493</v>
      </c>
      <c r="B46" s="251" t="s">
        <v>1240</v>
      </c>
      <c r="C46" s="74" t="s">
        <v>993</v>
      </c>
      <c r="D46" s="271">
        <v>32</v>
      </c>
      <c r="E46" s="291"/>
      <c r="F46" s="229">
        <f>+E46*D46</f>
        <v>0</v>
      </c>
      <c r="G46" s="430">
        <f>+E46*PK</f>
        <v>0</v>
      </c>
      <c r="H46" s="430">
        <f>+G46*D46</f>
        <v>0</v>
      </c>
      <c r="I46" s="429">
        <f>+E46-G46</f>
        <v>0</v>
      </c>
      <c r="J46" s="429">
        <f>+I46*D46</f>
        <v>0</v>
      </c>
    </row>
    <row r="47" spans="1:10" x14ac:dyDescent="0.25">
      <c r="A47" s="261"/>
      <c r="B47" s="251"/>
      <c r="C47" s="74"/>
      <c r="D47" s="271">
        <v>0</v>
      </c>
      <c r="E47" s="294"/>
      <c r="F47" s="127"/>
    </row>
    <row r="48" spans="1:10" x14ac:dyDescent="0.25">
      <c r="A48" s="261"/>
      <c r="B48" s="251"/>
      <c r="C48" s="74"/>
      <c r="D48" s="271">
        <v>0</v>
      </c>
      <c r="E48" s="294"/>
      <c r="F48" s="127"/>
    </row>
    <row r="49" spans="1:10" ht="75" x14ac:dyDescent="0.25">
      <c r="A49" s="261" t="s">
        <v>494</v>
      </c>
      <c r="B49" s="251" t="s">
        <v>1241</v>
      </c>
      <c r="C49" s="74" t="s">
        <v>993</v>
      </c>
      <c r="D49" s="271">
        <v>32</v>
      </c>
      <c r="E49" s="291"/>
      <c r="F49" s="229">
        <f>+E49*D49</f>
        <v>0</v>
      </c>
      <c r="G49" s="430">
        <f>+E49*PK</f>
        <v>0</v>
      </c>
      <c r="H49" s="430">
        <f>+G49*D49</f>
        <v>0</v>
      </c>
      <c r="I49" s="429">
        <f>+E49-G49</f>
        <v>0</v>
      </c>
      <c r="J49" s="429">
        <f>+I49*D49</f>
        <v>0</v>
      </c>
    </row>
    <row r="50" spans="1:10" x14ac:dyDescent="0.25">
      <c r="A50" s="261"/>
      <c r="B50" s="251"/>
      <c r="C50" s="74"/>
      <c r="D50" s="271">
        <v>0</v>
      </c>
      <c r="E50" s="294"/>
      <c r="F50" s="127"/>
    </row>
    <row r="51" spans="1:10" x14ac:dyDescent="0.25">
      <c r="A51" s="261"/>
      <c r="B51" s="251"/>
      <c r="C51" s="74"/>
      <c r="D51" s="271">
        <v>0</v>
      </c>
      <c r="E51" s="294"/>
      <c r="F51" s="127"/>
    </row>
    <row r="52" spans="1:10" ht="60" x14ac:dyDescent="0.25">
      <c r="A52" s="261" t="s">
        <v>495</v>
      </c>
      <c r="B52" s="251" t="s">
        <v>1242</v>
      </c>
      <c r="C52" s="74" t="s">
        <v>993</v>
      </c>
      <c r="D52" s="271">
        <v>47</v>
      </c>
      <c r="E52" s="291"/>
      <c r="F52" s="229">
        <f>+E52*D52</f>
        <v>0</v>
      </c>
      <c r="G52" s="430">
        <f>+E52*PK</f>
        <v>0</v>
      </c>
      <c r="H52" s="430">
        <f>+G52*D52</f>
        <v>0</v>
      </c>
      <c r="I52" s="429">
        <f>+E52-G52</f>
        <v>0</v>
      </c>
      <c r="J52" s="429">
        <f>+I52*D52</f>
        <v>0</v>
      </c>
    </row>
    <row r="53" spans="1:10" x14ac:dyDescent="0.25">
      <c r="A53" s="261"/>
      <c r="B53" s="251"/>
      <c r="C53" s="74"/>
      <c r="D53" s="271">
        <v>0</v>
      </c>
      <c r="E53" s="294"/>
      <c r="F53" s="127"/>
    </row>
    <row r="54" spans="1:10" x14ac:dyDescent="0.25">
      <c r="A54" s="261"/>
      <c r="B54" s="251"/>
      <c r="C54" s="74"/>
      <c r="D54" s="271">
        <v>0</v>
      </c>
      <c r="E54" s="294"/>
      <c r="F54" s="127"/>
    </row>
    <row r="55" spans="1:10" ht="60" x14ac:dyDescent="0.25">
      <c r="A55" s="261" t="s">
        <v>521</v>
      </c>
      <c r="B55" s="251" t="s">
        <v>1243</v>
      </c>
      <c r="C55" s="74"/>
      <c r="D55" s="271">
        <v>0</v>
      </c>
      <c r="E55" s="294"/>
      <c r="F55" s="127"/>
    </row>
    <row r="56" spans="1:10" x14ac:dyDescent="0.25">
      <c r="A56" s="261"/>
      <c r="B56" s="251" t="s">
        <v>1244</v>
      </c>
      <c r="C56" s="74" t="s">
        <v>993</v>
      </c>
      <c r="D56" s="271">
        <v>47</v>
      </c>
      <c r="E56" s="291"/>
      <c r="F56" s="229">
        <f>+E56*D56</f>
        <v>0</v>
      </c>
      <c r="G56" s="430">
        <f>+E56*PK</f>
        <v>0</v>
      </c>
      <c r="H56" s="430">
        <f>+G56*D56</f>
        <v>0</v>
      </c>
      <c r="I56" s="429">
        <f>+E56-G56</f>
        <v>0</v>
      </c>
      <c r="J56" s="429">
        <f>+I56*D56</f>
        <v>0</v>
      </c>
    </row>
    <row r="57" spans="1:10" x14ac:dyDescent="0.25">
      <c r="A57" s="261"/>
      <c r="B57" s="251"/>
      <c r="C57" s="74"/>
      <c r="D57" s="271">
        <v>0</v>
      </c>
      <c r="E57" s="294"/>
      <c r="F57" s="127"/>
    </row>
    <row r="58" spans="1:10" x14ac:dyDescent="0.25">
      <c r="A58" s="261"/>
      <c r="B58" s="251"/>
      <c r="C58" s="74"/>
      <c r="D58" s="271">
        <v>0</v>
      </c>
      <c r="E58" s="294"/>
      <c r="F58" s="127"/>
    </row>
    <row r="59" spans="1:10" ht="45" x14ac:dyDescent="0.25">
      <c r="A59" s="261" t="s">
        <v>748</v>
      </c>
      <c r="B59" s="251" t="s">
        <v>1245</v>
      </c>
      <c r="C59" s="74"/>
      <c r="D59" s="271">
        <v>0</v>
      </c>
      <c r="E59" s="294"/>
      <c r="F59" s="127"/>
    </row>
    <row r="60" spans="1:10" x14ac:dyDescent="0.25">
      <c r="A60" s="261"/>
      <c r="B60" s="251"/>
      <c r="C60" s="74"/>
      <c r="D60" s="271">
        <v>0</v>
      </c>
      <c r="E60" s="294"/>
      <c r="F60" s="127"/>
    </row>
    <row r="61" spans="1:10" x14ac:dyDescent="0.25">
      <c r="A61" s="261"/>
      <c r="B61" s="250" t="s">
        <v>1246</v>
      </c>
      <c r="C61" s="74" t="s">
        <v>993</v>
      </c>
      <c r="D61" s="271">
        <v>21</v>
      </c>
      <c r="E61" s="291"/>
      <c r="F61" s="229">
        <f>+E61*D61</f>
        <v>0</v>
      </c>
      <c r="G61" s="430">
        <f>+E61*PK</f>
        <v>0</v>
      </c>
      <c r="H61" s="430">
        <f>+G61*D61</f>
        <v>0</v>
      </c>
      <c r="I61" s="429">
        <f>+E61-G61</f>
        <v>0</v>
      </c>
      <c r="J61" s="429">
        <f>+I61*D61</f>
        <v>0</v>
      </c>
    </row>
    <row r="62" spans="1:10" ht="30" x14ac:dyDescent="0.25">
      <c r="A62" s="261"/>
      <c r="B62" s="253" t="s">
        <v>1247</v>
      </c>
      <c r="C62" s="74"/>
      <c r="D62" s="271">
        <v>0</v>
      </c>
      <c r="E62" s="294"/>
      <c r="F62" s="127"/>
    </row>
    <row r="63" spans="1:10" ht="105" x14ac:dyDescent="0.25">
      <c r="A63" s="261"/>
      <c r="B63" s="253" t="s">
        <v>1248</v>
      </c>
      <c r="C63" s="74"/>
      <c r="D63" s="271">
        <v>0</v>
      </c>
      <c r="E63" s="294"/>
      <c r="F63" s="127"/>
    </row>
    <row r="64" spans="1:10" ht="30" x14ac:dyDescent="0.25">
      <c r="A64" s="261"/>
      <c r="B64" s="253" t="s">
        <v>1249</v>
      </c>
      <c r="C64" s="74"/>
      <c r="D64" s="271">
        <v>0</v>
      </c>
      <c r="E64" s="294"/>
      <c r="F64" s="127"/>
    </row>
    <row r="65" spans="1:10" x14ac:dyDescent="0.25">
      <c r="A65" s="261"/>
      <c r="B65" s="253"/>
      <c r="C65" s="74"/>
      <c r="D65" s="271">
        <v>0</v>
      </c>
      <c r="E65" s="294"/>
      <c r="F65" s="127"/>
    </row>
    <row r="66" spans="1:10" x14ac:dyDescent="0.25">
      <c r="A66" s="261"/>
      <c r="B66" s="253"/>
      <c r="C66" s="74"/>
      <c r="D66" s="271">
        <v>0</v>
      </c>
      <c r="E66" s="294"/>
      <c r="F66" s="127"/>
    </row>
    <row r="67" spans="1:10" ht="45" x14ac:dyDescent="0.25">
      <c r="A67" s="261" t="s">
        <v>750</v>
      </c>
      <c r="B67" s="253" t="s">
        <v>1250</v>
      </c>
      <c r="C67" s="74"/>
      <c r="D67" s="271">
        <v>0</v>
      </c>
      <c r="E67" s="294"/>
      <c r="F67" s="127"/>
    </row>
    <row r="68" spans="1:10" x14ac:dyDescent="0.25">
      <c r="A68" s="261"/>
      <c r="B68" s="251" t="s">
        <v>1251</v>
      </c>
      <c r="C68" s="74" t="s">
        <v>993</v>
      </c>
      <c r="D68" s="220">
        <v>11</v>
      </c>
      <c r="E68" s="291"/>
      <c r="F68" s="229">
        <f>+E68*D68</f>
        <v>0</v>
      </c>
      <c r="G68" s="430">
        <f>+E68*PK</f>
        <v>0</v>
      </c>
      <c r="H68" s="430">
        <f>+G68*D68</f>
        <v>0</v>
      </c>
      <c r="I68" s="429">
        <f>+E68-G68</f>
        <v>0</v>
      </c>
      <c r="J68" s="429">
        <f>+I68*D68</f>
        <v>0</v>
      </c>
    </row>
    <row r="69" spans="1:10" x14ac:dyDescent="0.25">
      <c r="A69" s="261"/>
      <c r="B69" s="251"/>
      <c r="C69" s="74"/>
      <c r="D69" s="271">
        <v>0</v>
      </c>
      <c r="E69" s="391"/>
      <c r="F69" s="276"/>
    </row>
    <row r="70" spans="1:10" x14ac:dyDescent="0.25">
      <c r="A70" s="261"/>
      <c r="B70" s="251"/>
      <c r="C70" s="74"/>
      <c r="D70" s="271">
        <v>0</v>
      </c>
      <c r="E70" s="391"/>
      <c r="F70" s="276"/>
    </row>
    <row r="71" spans="1:10" ht="45" x14ac:dyDescent="0.25">
      <c r="A71" s="261" t="s">
        <v>990</v>
      </c>
      <c r="B71" s="251" t="s">
        <v>1252</v>
      </c>
      <c r="C71" s="74" t="s">
        <v>613</v>
      </c>
      <c r="D71" s="220">
        <v>4</v>
      </c>
      <c r="E71" s="291"/>
      <c r="F71" s="229">
        <f>+E71*D71</f>
        <v>0</v>
      </c>
      <c r="G71" s="430">
        <f>+E71*PK</f>
        <v>0</v>
      </c>
      <c r="H71" s="430">
        <f>+G71*D71</f>
        <v>0</v>
      </c>
      <c r="I71" s="429">
        <f>+E71-G71</f>
        <v>0</v>
      </c>
      <c r="J71" s="429">
        <f>+I71*D71</f>
        <v>0</v>
      </c>
    </row>
    <row r="72" spans="1:10" x14ac:dyDescent="0.25">
      <c r="A72" s="261"/>
      <c r="B72" s="251"/>
      <c r="C72" s="74"/>
      <c r="D72" s="271">
        <v>0</v>
      </c>
      <c r="E72" s="391"/>
      <c r="F72" s="276"/>
    </row>
    <row r="73" spans="1:10" x14ac:dyDescent="0.25">
      <c r="A73" s="261"/>
      <c r="B73" s="251"/>
      <c r="C73" s="74"/>
      <c r="D73" s="271">
        <v>0</v>
      </c>
      <c r="E73" s="391"/>
      <c r="F73" s="276"/>
    </row>
    <row r="74" spans="1:10" ht="75" x14ac:dyDescent="0.25">
      <c r="A74" s="261" t="s">
        <v>996</v>
      </c>
      <c r="B74" s="259" t="s">
        <v>1253</v>
      </c>
      <c r="C74" s="74" t="s">
        <v>993</v>
      </c>
      <c r="D74" s="271">
        <v>61</v>
      </c>
      <c r="E74" s="291"/>
      <c r="F74" s="229">
        <f>+E74*D74</f>
        <v>0</v>
      </c>
      <c r="G74" s="430">
        <f>+E74*PK</f>
        <v>0</v>
      </c>
      <c r="H74" s="430">
        <f>+G74*D74</f>
        <v>0</v>
      </c>
      <c r="I74" s="429">
        <f>+E74-G74</f>
        <v>0</v>
      </c>
      <c r="J74" s="429">
        <f>+I74*D74</f>
        <v>0</v>
      </c>
    </row>
    <row r="75" spans="1:10" x14ac:dyDescent="0.25">
      <c r="A75" s="261"/>
      <c r="B75" s="259"/>
      <c r="C75" s="74"/>
      <c r="D75" s="271">
        <v>0</v>
      </c>
      <c r="E75" s="391"/>
      <c r="F75" s="276"/>
    </row>
    <row r="76" spans="1:10" x14ac:dyDescent="0.25">
      <c r="A76" s="435"/>
      <c r="B76" s="400"/>
      <c r="C76" s="401"/>
      <c r="D76" s="402">
        <v>0</v>
      </c>
      <c r="E76" s="436"/>
      <c r="F76" s="437"/>
    </row>
    <row r="77" spans="1:10" ht="60" x14ac:dyDescent="0.25">
      <c r="A77" s="261" t="s">
        <v>998</v>
      </c>
      <c r="B77" s="251" t="s">
        <v>1254</v>
      </c>
      <c r="C77" s="74" t="s">
        <v>993</v>
      </c>
      <c r="D77" s="220">
        <v>0</v>
      </c>
      <c r="E77" s="403"/>
      <c r="F77" s="404"/>
      <c r="G77" s="127"/>
      <c r="H77" s="127"/>
      <c r="I77" s="127"/>
    </row>
    <row r="78" spans="1:10" x14ac:dyDescent="0.25">
      <c r="A78" s="435"/>
      <c r="B78" s="400"/>
      <c r="C78" s="401"/>
      <c r="D78" s="402">
        <v>0</v>
      </c>
      <c r="E78" s="395"/>
      <c r="F78" s="396"/>
    </row>
    <row r="79" spans="1:10" x14ac:dyDescent="0.25">
      <c r="A79" s="435"/>
      <c r="B79" s="400"/>
      <c r="C79" s="401"/>
      <c r="D79" s="402">
        <v>0</v>
      </c>
      <c r="E79" s="395"/>
      <c r="F79" s="396"/>
    </row>
    <row r="80" spans="1:10" ht="45" x14ac:dyDescent="0.25">
      <c r="A80" s="261" t="s">
        <v>1005</v>
      </c>
      <c r="B80" s="251" t="s">
        <v>1255</v>
      </c>
      <c r="C80" s="74" t="s">
        <v>993</v>
      </c>
      <c r="D80" s="220">
        <v>0</v>
      </c>
      <c r="E80" s="403"/>
      <c r="F80" s="404"/>
      <c r="G80" s="127"/>
      <c r="H80" s="127"/>
      <c r="I80" s="127"/>
    </row>
    <row r="81" spans="1:10" x14ac:dyDescent="0.25">
      <c r="A81" s="261"/>
      <c r="B81" s="251"/>
      <c r="C81" s="74"/>
      <c r="D81" s="271">
        <v>0</v>
      </c>
      <c r="E81" s="391"/>
      <c r="F81" s="276"/>
    </row>
    <row r="82" spans="1:10" x14ac:dyDescent="0.25">
      <c r="A82" s="261"/>
      <c r="B82" s="251"/>
      <c r="C82" s="74"/>
      <c r="D82" s="271">
        <v>0</v>
      </c>
      <c r="E82" s="391"/>
      <c r="F82" s="276"/>
    </row>
    <row r="83" spans="1:10" ht="60" x14ac:dyDescent="0.25">
      <c r="A83" s="261" t="s">
        <v>1010</v>
      </c>
      <c r="B83" s="251" t="s">
        <v>1256</v>
      </c>
      <c r="C83" s="74" t="s">
        <v>613</v>
      </c>
      <c r="D83" s="271">
        <v>9</v>
      </c>
      <c r="E83" s="291"/>
      <c r="F83" s="229">
        <f>+E83*D83</f>
        <v>0</v>
      </c>
      <c r="G83" s="430">
        <f>+E83*PK</f>
        <v>0</v>
      </c>
      <c r="H83" s="430">
        <f>+G83*D83</f>
        <v>0</v>
      </c>
      <c r="I83" s="429">
        <f>+E83-G83</f>
        <v>0</v>
      </c>
      <c r="J83" s="429">
        <f>+I83*D83</f>
        <v>0</v>
      </c>
    </row>
    <row r="84" spans="1:10" x14ac:dyDescent="0.25">
      <c r="A84" s="435"/>
      <c r="B84" s="400"/>
      <c r="C84" s="401"/>
      <c r="D84" s="402">
        <v>0</v>
      </c>
      <c r="E84" s="395"/>
      <c r="F84" s="396"/>
    </row>
    <row r="85" spans="1:10" x14ac:dyDescent="0.25">
      <c r="A85" s="435"/>
      <c r="B85" s="400"/>
      <c r="C85" s="401"/>
      <c r="D85" s="402">
        <v>0</v>
      </c>
      <c r="E85" s="395"/>
      <c r="F85" s="396"/>
    </row>
    <row r="86" spans="1:10" ht="45" x14ac:dyDescent="0.25">
      <c r="A86" s="261" t="s">
        <v>1012</v>
      </c>
      <c r="B86" s="251" t="s">
        <v>1257</v>
      </c>
      <c r="C86" s="74"/>
      <c r="D86" s="271">
        <v>0</v>
      </c>
      <c r="E86" s="391"/>
      <c r="F86" s="276"/>
    </row>
    <row r="87" spans="1:10" ht="30" x14ac:dyDescent="0.25">
      <c r="A87" s="261"/>
      <c r="B87" s="251" t="s">
        <v>1258</v>
      </c>
      <c r="C87" s="74" t="s">
        <v>993</v>
      </c>
      <c r="D87" s="220">
        <v>0</v>
      </c>
      <c r="E87" s="403"/>
      <c r="F87" s="404"/>
      <c r="G87" s="127"/>
      <c r="H87" s="127"/>
      <c r="I87" s="127"/>
    </row>
    <row r="88" spans="1:10" x14ac:dyDescent="0.25">
      <c r="A88" s="261"/>
      <c r="B88" s="251" t="s">
        <v>1259</v>
      </c>
      <c r="C88" s="74" t="s">
        <v>993</v>
      </c>
      <c r="D88" s="220">
        <v>0</v>
      </c>
      <c r="E88" s="403"/>
      <c r="F88" s="404"/>
      <c r="G88" s="127"/>
      <c r="H88" s="127"/>
      <c r="I88" s="127"/>
    </row>
    <row r="89" spans="1:10" x14ac:dyDescent="0.25">
      <c r="A89" s="261"/>
      <c r="B89" s="251" t="s">
        <v>1260</v>
      </c>
      <c r="C89" s="74" t="s">
        <v>993</v>
      </c>
      <c r="D89" s="220">
        <v>0</v>
      </c>
      <c r="E89" s="403"/>
      <c r="F89" s="404"/>
      <c r="G89" s="127"/>
      <c r="H89" s="127"/>
      <c r="I89" s="127"/>
    </row>
    <row r="90" spans="1:10" x14ac:dyDescent="0.25">
      <c r="A90" s="261"/>
      <c r="B90" s="251"/>
      <c r="C90" s="74"/>
      <c r="D90" s="271">
        <v>0</v>
      </c>
      <c r="E90" s="391"/>
      <c r="F90" s="276"/>
    </row>
    <row r="91" spans="1:10" x14ac:dyDescent="0.25">
      <c r="A91" s="261"/>
      <c r="B91" s="251"/>
      <c r="C91" s="74"/>
      <c r="D91" s="271">
        <v>0</v>
      </c>
      <c r="E91" s="391"/>
      <c r="F91" s="276"/>
    </row>
    <row r="92" spans="1:10" ht="45" x14ac:dyDescent="0.25">
      <c r="A92" s="261" t="s">
        <v>1014</v>
      </c>
      <c r="B92" s="251" t="s">
        <v>1261</v>
      </c>
      <c r="C92" s="74"/>
      <c r="D92" s="271">
        <v>0</v>
      </c>
      <c r="E92" s="391"/>
      <c r="F92" s="276"/>
    </row>
    <row r="93" spans="1:10" x14ac:dyDescent="0.25">
      <c r="A93" s="261"/>
      <c r="B93" s="251" t="s">
        <v>1262</v>
      </c>
      <c r="C93" s="74" t="s">
        <v>993</v>
      </c>
      <c r="D93" s="271">
        <v>14</v>
      </c>
      <c r="E93" s="291"/>
      <c r="F93" s="229">
        <f>+E93*D93</f>
        <v>0</v>
      </c>
      <c r="G93" s="430">
        <f>+E93*PK</f>
        <v>0</v>
      </c>
      <c r="H93" s="430">
        <f>+G93*D93</f>
        <v>0</v>
      </c>
      <c r="I93" s="429">
        <f>+E93-G93</f>
        <v>0</v>
      </c>
      <c r="J93" s="429">
        <f>+I93*D93</f>
        <v>0</v>
      </c>
    </row>
    <row r="94" spans="1:10" x14ac:dyDescent="0.25">
      <c r="A94" s="261"/>
      <c r="B94" s="251"/>
      <c r="C94" s="74"/>
      <c r="D94" s="271">
        <v>0</v>
      </c>
      <c r="E94" s="391"/>
      <c r="F94" s="276"/>
    </row>
    <row r="95" spans="1:10" x14ac:dyDescent="0.25">
      <c r="A95" s="261"/>
      <c r="B95" s="251"/>
      <c r="C95" s="74"/>
      <c r="D95" s="271">
        <v>0</v>
      </c>
      <c r="E95" s="391"/>
      <c r="F95" s="276"/>
    </row>
    <row r="96" spans="1:10" ht="60" x14ac:dyDescent="0.25">
      <c r="A96" s="261" t="s">
        <v>1016</v>
      </c>
      <c r="B96" s="251" t="s">
        <v>1263</v>
      </c>
      <c r="C96" s="74" t="s">
        <v>613</v>
      </c>
      <c r="D96" s="271">
        <v>1</v>
      </c>
      <c r="E96" s="291"/>
      <c r="F96" s="229">
        <f>+E96*D96</f>
        <v>0</v>
      </c>
      <c r="G96" s="430">
        <f>+E96*PK</f>
        <v>0</v>
      </c>
      <c r="H96" s="430">
        <f>+G96*D96</f>
        <v>0</v>
      </c>
      <c r="I96" s="429">
        <f>+E96-G96</f>
        <v>0</v>
      </c>
      <c r="J96" s="429">
        <f>+I96*D96</f>
        <v>0</v>
      </c>
    </row>
    <row r="97" spans="1:10" x14ac:dyDescent="0.25">
      <c r="A97" s="261"/>
      <c r="B97" s="251" t="s">
        <v>1264</v>
      </c>
      <c r="C97" s="74"/>
      <c r="D97" s="271">
        <v>0</v>
      </c>
      <c r="E97" s="391"/>
      <c r="F97" s="127"/>
    </row>
    <row r="98" spans="1:10" ht="45" x14ac:dyDescent="0.25">
      <c r="A98" s="261"/>
      <c r="B98" s="251" t="s">
        <v>1265</v>
      </c>
      <c r="C98" s="74"/>
      <c r="D98" s="271">
        <v>0</v>
      </c>
      <c r="E98" s="391"/>
      <c r="F98" s="127"/>
    </row>
    <row r="99" spans="1:10" x14ac:dyDescent="0.25">
      <c r="A99" s="261"/>
      <c r="B99" s="251"/>
      <c r="C99" s="74"/>
      <c r="D99" s="271">
        <v>0</v>
      </c>
      <c r="E99" s="391"/>
      <c r="F99" s="127"/>
    </row>
    <row r="100" spans="1:10" x14ac:dyDescent="0.25">
      <c r="A100" s="261"/>
      <c r="B100" s="251"/>
      <c r="C100" s="74"/>
      <c r="D100" s="271">
        <v>0</v>
      </c>
      <c r="E100" s="391"/>
      <c r="F100" s="127"/>
    </row>
    <row r="101" spans="1:10" ht="45" x14ac:dyDescent="0.25">
      <c r="A101" s="261" t="s">
        <v>1018</v>
      </c>
      <c r="B101" s="251" t="s">
        <v>1266</v>
      </c>
      <c r="C101" s="74"/>
      <c r="D101" s="271">
        <v>0</v>
      </c>
      <c r="E101" s="391"/>
      <c r="F101" s="127"/>
    </row>
    <row r="102" spans="1:10" x14ac:dyDescent="0.25">
      <c r="A102" s="261"/>
      <c r="B102" s="251" t="s">
        <v>1267</v>
      </c>
      <c r="C102" s="74"/>
      <c r="D102" s="271">
        <v>0</v>
      </c>
      <c r="E102" s="391"/>
      <c r="F102" s="127"/>
    </row>
    <row r="103" spans="1:10" x14ac:dyDescent="0.25">
      <c r="A103" s="261"/>
      <c r="B103" s="251" t="s">
        <v>1268</v>
      </c>
      <c r="C103" s="74"/>
      <c r="D103" s="271">
        <v>0</v>
      </c>
      <c r="E103" s="391"/>
      <c r="F103" s="127"/>
    </row>
    <row r="104" spans="1:10" x14ac:dyDescent="0.25">
      <c r="A104" s="261"/>
      <c r="B104" s="251" t="s">
        <v>1269</v>
      </c>
      <c r="C104" s="74"/>
      <c r="D104" s="271">
        <v>0</v>
      </c>
      <c r="E104" s="391"/>
      <c r="F104" s="127"/>
    </row>
    <row r="105" spans="1:10" ht="30" x14ac:dyDescent="0.25">
      <c r="A105" s="261"/>
      <c r="B105" s="251" t="s">
        <v>1270</v>
      </c>
      <c r="C105" s="74" t="s">
        <v>993</v>
      </c>
      <c r="D105" s="271">
        <v>1</v>
      </c>
      <c r="E105" s="291"/>
      <c r="F105" s="229">
        <f>+E105*D105</f>
        <v>0</v>
      </c>
      <c r="G105" s="430">
        <f>+E105*PK</f>
        <v>0</v>
      </c>
      <c r="H105" s="430">
        <f>+G105*D105</f>
        <v>0</v>
      </c>
      <c r="I105" s="429">
        <f>+E105-G105</f>
        <v>0</v>
      </c>
      <c r="J105" s="429">
        <f>+I105*D105</f>
        <v>0</v>
      </c>
    </row>
    <row r="106" spans="1:10" x14ac:dyDescent="0.25">
      <c r="A106" s="261"/>
      <c r="B106" s="251"/>
      <c r="C106" s="74"/>
      <c r="D106" s="271">
        <v>0</v>
      </c>
      <c r="E106" s="391"/>
      <c r="F106" s="276"/>
    </row>
    <row r="107" spans="1:10" x14ac:dyDescent="0.25">
      <c r="A107" s="261"/>
      <c r="B107" s="251"/>
      <c r="C107" s="74"/>
      <c r="D107" s="271">
        <v>0</v>
      </c>
      <c r="E107" s="391"/>
      <c r="F107" s="276"/>
    </row>
    <row r="108" spans="1:10" ht="75" x14ac:dyDescent="0.25">
      <c r="A108" s="261" t="s">
        <v>1143</v>
      </c>
      <c r="B108" s="259" t="s">
        <v>1271</v>
      </c>
      <c r="C108" s="74"/>
      <c r="D108" s="271">
        <v>0</v>
      </c>
      <c r="E108" s="438"/>
      <c r="F108" s="112"/>
    </row>
    <row r="109" spans="1:10" ht="90" x14ac:dyDescent="0.25">
      <c r="A109" s="261"/>
      <c r="B109" s="259" t="s">
        <v>1272</v>
      </c>
      <c r="C109" s="74" t="s">
        <v>976</v>
      </c>
      <c r="D109" s="271">
        <v>2</v>
      </c>
      <c r="E109" s="291"/>
      <c r="F109" s="229">
        <f>+E109*D109</f>
        <v>0</v>
      </c>
      <c r="G109" s="430">
        <f>+E109*PK</f>
        <v>0</v>
      </c>
      <c r="H109" s="430">
        <f>+G109*D109</f>
        <v>0</v>
      </c>
      <c r="I109" s="429">
        <f>+E109-G109</f>
        <v>0</v>
      </c>
      <c r="J109" s="429">
        <f>+I109*D109</f>
        <v>0</v>
      </c>
    </row>
    <row r="111" spans="1:10" s="181" customFormat="1" ht="35.1" customHeight="1" x14ac:dyDescent="0.2">
      <c r="A111" s="175"/>
      <c r="B111" s="175" t="s">
        <v>545</v>
      </c>
      <c r="C111" s="176"/>
      <c r="D111" s="177"/>
      <c r="E111" s="178"/>
      <c r="F111" s="179">
        <f>SUM(F21:F110)</f>
        <v>0</v>
      </c>
      <c r="G111" s="180"/>
      <c r="H111" s="179">
        <f>SUM(H21:H110)</f>
        <v>0</v>
      </c>
      <c r="I111" s="180"/>
      <c r="J111" s="179">
        <f>SUM(J21:J110)</f>
        <v>0</v>
      </c>
    </row>
  </sheetData>
  <sheetProtection algorithmName="SHA-512" hashValue="gDiI3caRCBJ114tdhRzrRPCW2hM/Nn4++e+mOA5TfQtMmvAwLUU4uAIL2OY/lG5ibOdUMoG41hcfygynU9axMw==" saltValue="DFHJPbtg2p/Qy4RzQwpX1g==" spinCount="100000" sheet="1" objects="1" scenarios="1"/>
  <autoFilter ref="A20:J11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6"/>
  <sheetViews>
    <sheetView showZeros="0" topLeftCell="A7" zoomScaleNormal="100" zoomScaleSheetLayoutView="110" workbookViewId="0">
      <selection activeCell="E16" sqref="E16:E24"/>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542</v>
      </c>
      <c r="B1" s="198" t="s">
        <v>586</v>
      </c>
      <c r="C1" s="269"/>
      <c r="D1" s="270"/>
      <c r="E1" s="194"/>
      <c r="F1" s="190"/>
      <c r="G1" s="190"/>
      <c r="H1" s="190"/>
      <c r="I1" s="190"/>
      <c r="J1" s="190"/>
    </row>
    <row r="3" spans="1:11" s="78" customFormat="1" ht="26.25" x14ac:dyDescent="0.4">
      <c r="A3" s="187">
        <v>2</v>
      </c>
      <c r="B3" s="38" t="s">
        <v>546</v>
      </c>
      <c r="C3" s="269"/>
      <c r="D3" s="270"/>
      <c r="E3" s="194"/>
      <c r="F3" s="190"/>
      <c r="G3" s="190"/>
      <c r="H3" s="190"/>
      <c r="I3" s="190"/>
      <c r="J3" s="190"/>
    </row>
    <row r="4" spans="1:11" x14ac:dyDescent="0.25">
      <c r="A4" s="156"/>
      <c r="B4" s="157"/>
      <c r="C4" s="158"/>
      <c r="D4" s="159"/>
      <c r="E4" s="191"/>
      <c r="F4" s="160"/>
    </row>
    <row r="5" spans="1:11" ht="330" x14ac:dyDescent="0.25">
      <c r="B5" s="262" t="s">
        <v>823</v>
      </c>
      <c r="C5" s="162"/>
      <c r="D5" s="163"/>
      <c r="E5" s="192"/>
      <c r="F5" s="164"/>
    </row>
    <row r="6" spans="1:11" ht="255" x14ac:dyDescent="0.25">
      <c r="B6" s="264" t="s">
        <v>824</v>
      </c>
      <c r="C6" s="162"/>
      <c r="D6" s="163"/>
      <c r="E6" s="192"/>
      <c r="F6" s="164"/>
    </row>
    <row r="7" spans="1:11" ht="15.75" thickBot="1" x14ac:dyDescent="0.3">
      <c r="B7" s="272"/>
      <c r="C7" s="162"/>
      <c r="D7" s="163"/>
      <c r="E7" s="192"/>
      <c r="F7" s="164"/>
    </row>
    <row r="8" spans="1:11" ht="60.75" thickBot="1" x14ac:dyDescent="0.3">
      <c r="B8" s="298" t="s">
        <v>825</v>
      </c>
      <c r="C8" s="162"/>
      <c r="D8" s="163"/>
      <c r="E8" s="192"/>
      <c r="F8" s="164"/>
    </row>
    <row r="9" spans="1:11" x14ac:dyDescent="0.25">
      <c r="B9" s="250"/>
      <c r="C9" s="162"/>
      <c r="D9" s="163"/>
      <c r="E9" s="192"/>
      <c r="F9" s="164"/>
    </row>
    <row r="10" spans="1:11" x14ac:dyDescent="0.25">
      <c r="B10" s="251"/>
      <c r="C10" s="162"/>
      <c r="D10" s="163"/>
      <c r="E10" s="192"/>
      <c r="F10" s="164"/>
    </row>
    <row r="11" spans="1:11" ht="45" x14ac:dyDescent="0.25">
      <c r="B11" s="299" t="s">
        <v>826</v>
      </c>
      <c r="C11" s="162"/>
      <c r="D11" s="163"/>
      <c r="E11" s="192"/>
      <c r="F11" s="164"/>
    </row>
    <row r="12" spans="1:11" x14ac:dyDescent="0.25">
      <c r="B12" s="165"/>
      <c r="C12" s="162"/>
      <c r="D12" s="163"/>
      <c r="E12" s="192"/>
      <c r="F12" s="164"/>
    </row>
    <row r="13" spans="1:11" s="174" customFormat="1" ht="30" x14ac:dyDescent="0.25">
      <c r="A13" s="166" t="s">
        <v>523</v>
      </c>
      <c r="B13" s="167" t="s">
        <v>524</v>
      </c>
      <c r="C13" s="168" t="s">
        <v>525</v>
      </c>
      <c r="D13" s="169" t="s">
        <v>526</v>
      </c>
      <c r="E13" s="170" t="s">
        <v>527</v>
      </c>
      <c r="F13" s="171" t="s">
        <v>528</v>
      </c>
      <c r="G13" s="171" t="s">
        <v>529</v>
      </c>
      <c r="H13" s="171" t="s">
        <v>530</v>
      </c>
      <c r="I13" s="171" t="s">
        <v>531</v>
      </c>
      <c r="J13" s="172" t="s">
        <v>532</v>
      </c>
      <c r="K13" s="173"/>
    </row>
    <row r="15" spans="1:11" ht="75" x14ac:dyDescent="0.25">
      <c r="A15" s="257" t="s">
        <v>468</v>
      </c>
      <c r="B15" s="251" t="s">
        <v>1273</v>
      </c>
      <c r="C15" s="74"/>
      <c r="D15" s="439"/>
      <c r="E15" s="294"/>
      <c r="F15" s="127"/>
    </row>
    <row r="16" spans="1:11" x14ac:dyDescent="0.25">
      <c r="A16" s="257"/>
      <c r="B16" s="251" t="s">
        <v>1274</v>
      </c>
      <c r="C16" s="74" t="s">
        <v>597</v>
      </c>
      <c r="D16" s="271">
        <v>2</v>
      </c>
      <c r="E16" s="291"/>
      <c r="F16" s="229">
        <f>+E16*D16</f>
        <v>0</v>
      </c>
      <c r="G16" s="430">
        <f>+E16*PK</f>
        <v>0</v>
      </c>
      <c r="H16" s="430">
        <f>+G16*D16</f>
        <v>0</v>
      </c>
      <c r="I16" s="429">
        <f>+E16-G16</f>
        <v>0</v>
      </c>
      <c r="J16" s="429">
        <f>+I16*D16</f>
        <v>0</v>
      </c>
    </row>
    <row r="17" spans="1:10" x14ac:dyDescent="0.25">
      <c r="A17" s="257"/>
      <c r="B17" s="251" t="s">
        <v>1275</v>
      </c>
      <c r="C17" s="74" t="s">
        <v>597</v>
      </c>
      <c r="D17" s="271">
        <v>1</v>
      </c>
      <c r="E17" s="291"/>
      <c r="F17" s="229">
        <f>+E17*D17</f>
        <v>0</v>
      </c>
      <c r="G17" s="430">
        <f>+E17*PK</f>
        <v>0</v>
      </c>
      <c r="H17" s="430">
        <f>+G17*D17</f>
        <v>0</v>
      </c>
      <c r="I17" s="429">
        <f>+E17-G17</f>
        <v>0</v>
      </c>
      <c r="J17" s="429">
        <f>+I17*D17</f>
        <v>0</v>
      </c>
    </row>
    <row r="18" spans="1:10" x14ac:dyDescent="0.25">
      <c r="A18" s="257"/>
      <c r="B18" s="251"/>
      <c r="C18" s="74"/>
      <c r="D18" s="271"/>
      <c r="E18" s="294"/>
      <c r="F18" s="127"/>
    </row>
    <row r="19" spans="1:10" x14ac:dyDescent="0.25">
      <c r="A19" s="257"/>
      <c r="B19" s="251"/>
      <c r="C19" s="74"/>
      <c r="D19" s="271"/>
      <c r="E19" s="294"/>
      <c r="F19" s="127"/>
    </row>
    <row r="20" spans="1:10" ht="60" x14ac:dyDescent="0.25">
      <c r="A20" s="257" t="s">
        <v>470</v>
      </c>
      <c r="B20" s="251" t="s">
        <v>1276</v>
      </c>
      <c r="C20" s="74" t="s">
        <v>993</v>
      </c>
      <c r="D20" s="271">
        <v>5.0999999999999996</v>
      </c>
      <c r="E20" s="291"/>
      <c r="F20" s="229">
        <f>+E20*D20</f>
        <v>0</v>
      </c>
      <c r="G20" s="430">
        <f>+E20*PK</f>
        <v>0</v>
      </c>
      <c r="H20" s="430">
        <f>+G20*D20</f>
        <v>0</v>
      </c>
      <c r="I20" s="429">
        <f>+E20-G20</f>
        <v>0</v>
      </c>
      <c r="J20" s="429">
        <f>+I20*D20</f>
        <v>0</v>
      </c>
    </row>
    <row r="21" spans="1:10" x14ac:dyDescent="0.25">
      <c r="A21" s="257"/>
      <c r="B21" s="251"/>
      <c r="C21" s="74"/>
      <c r="D21" s="271"/>
      <c r="E21" s="294"/>
      <c r="F21" s="127"/>
    </row>
    <row r="22" spans="1:10" x14ac:dyDescent="0.25">
      <c r="A22" s="261"/>
      <c r="B22" s="251"/>
      <c r="C22" s="74"/>
      <c r="D22" s="271"/>
      <c r="E22" s="391"/>
      <c r="F22" s="276"/>
    </row>
    <row r="23" spans="1:10" ht="45" x14ac:dyDescent="0.25">
      <c r="A23" s="300" t="s">
        <v>492</v>
      </c>
      <c r="B23" s="259" t="s">
        <v>1277</v>
      </c>
      <c r="C23" s="74"/>
      <c r="D23" s="74"/>
      <c r="E23" s="438"/>
      <c r="F23" s="112"/>
    </row>
    <row r="24" spans="1:10" ht="75" x14ac:dyDescent="0.25">
      <c r="A24" s="261"/>
      <c r="B24" s="259" t="s">
        <v>1278</v>
      </c>
      <c r="C24" s="74" t="s">
        <v>1034</v>
      </c>
      <c r="D24" s="271">
        <v>240</v>
      </c>
      <c r="E24" s="291"/>
      <c r="F24" s="229">
        <f>+E24*D24</f>
        <v>0</v>
      </c>
      <c r="G24" s="430">
        <f>+E24*PK</f>
        <v>0</v>
      </c>
      <c r="H24" s="430">
        <f>+G24*D24</f>
        <v>0</v>
      </c>
      <c r="I24" s="429">
        <f>+E24-G24</f>
        <v>0</v>
      </c>
      <c r="J24" s="429">
        <f>+I24*D24</f>
        <v>0</v>
      </c>
    </row>
    <row r="26" spans="1:10" s="181" customFormat="1" ht="35.1" customHeight="1" x14ac:dyDescent="0.2">
      <c r="A26" s="175"/>
      <c r="B26" s="175" t="s">
        <v>547</v>
      </c>
      <c r="C26" s="176"/>
      <c r="D26" s="177"/>
      <c r="E26" s="178"/>
      <c r="F26" s="179">
        <f>SUM(F14:F25)</f>
        <v>0</v>
      </c>
      <c r="G26" s="180"/>
      <c r="H26" s="179">
        <f>SUM(H14:H25)</f>
        <v>0</v>
      </c>
      <c r="I26" s="180"/>
      <c r="J26" s="179">
        <f>SUM(J14:J25)</f>
        <v>0</v>
      </c>
    </row>
  </sheetData>
  <sheetProtection algorithmName="SHA-512" hashValue="F2neB+zDmrzU2Ov8z7jxUjEYLskpwEoaOQsIMQWRtrsej6ylgYPbRKuOHGuI/3d2qd/qDLI+wZBJ7/LpPfLJrQ==" saltValue="+3ACYXLS4TnuSgb4yJUUx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569"/>
  <sheetViews>
    <sheetView showZeros="0" topLeftCell="A23" zoomScaleNormal="100" zoomScaleSheetLayoutView="110" workbookViewId="0">
      <selection activeCell="E32" sqref="E32:E567"/>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0" s="78" customFormat="1" ht="26.25" x14ac:dyDescent="0.4">
      <c r="A1" s="195" t="s">
        <v>542</v>
      </c>
      <c r="B1" s="198" t="s">
        <v>586</v>
      </c>
      <c r="C1" s="269"/>
      <c r="D1" s="270"/>
      <c r="E1" s="194"/>
      <c r="F1" s="190"/>
      <c r="G1" s="190"/>
      <c r="H1" s="190"/>
      <c r="I1" s="190"/>
      <c r="J1" s="190"/>
    </row>
    <row r="3" spans="1:10" s="78" customFormat="1" ht="26.25" x14ac:dyDescent="0.4">
      <c r="A3" s="187">
        <v>3</v>
      </c>
      <c r="B3" s="38" t="s">
        <v>548</v>
      </c>
      <c r="C3" s="269"/>
      <c r="D3" s="270"/>
      <c r="E3" s="194"/>
      <c r="F3" s="190"/>
      <c r="G3" s="190"/>
      <c r="H3" s="190"/>
      <c r="I3" s="190"/>
      <c r="J3" s="190"/>
    </row>
    <row r="4" spans="1:10" x14ac:dyDescent="0.25">
      <c r="A4" s="156"/>
      <c r="B4" s="157"/>
      <c r="C4" s="158"/>
      <c r="D4" s="159"/>
      <c r="E4" s="191"/>
      <c r="F4" s="160"/>
    </row>
    <row r="5" spans="1:10" x14ac:dyDescent="0.25">
      <c r="B5" s="251" t="s">
        <v>827</v>
      </c>
      <c r="C5" s="162"/>
      <c r="D5" s="163"/>
      <c r="E5" s="192"/>
      <c r="F5" s="164"/>
    </row>
    <row r="6" spans="1:10" ht="165" x14ac:dyDescent="0.25">
      <c r="B6" s="251" t="s">
        <v>828</v>
      </c>
      <c r="C6" s="162"/>
      <c r="D6" s="163"/>
      <c r="E6" s="192"/>
      <c r="F6" s="164"/>
    </row>
    <row r="7" spans="1:10" x14ac:dyDescent="0.25">
      <c r="B7" s="251" t="s">
        <v>829</v>
      </c>
      <c r="C7" s="162"/>
      <c r="D7" s="163"/>
      <c r="E7" s="192"/>
      <c r="F7" s="164"/>
    </row>
    <row r="8" spans="1:10" ht="345" x14ac:dyDescent="0.25">
      <c r="B8" s="251" t="s">
        <v>830</v>
      </c>
      <c r="C8" s="162"/>
      <c r="D8" s="163"/>
      <c r="E8" s="192"/>
      <c r="F8" s="164"/>
    </row>
    <row r="9" spans="1:10" x14ac:dyDescent="0.25">
      <c r="B9" s="251" t="s">
        <v>831</v>
      </c>
      <c r="C9" s="162"/>
      <c r="D9" s="163"/>
      <c r="E9" s="192"/>
      <c r="F9" s="164"/>
    </row>
    <row r="10" spans="1:10" ht="165" x14ac:dyDescent="0.25">
      <c r="B10" s="251" t="s">
        <v>832</v>
      </c>
      <c r="C10" s="162"/>
      <c r="D10" s="163"/>
      <c r="E10" s="192"/>
      <c r="F10" s="164"/>
    </row>
    <row r="11" spans="1:10" ht="150" x14ac:dyDescent="0.25">
      <c r="B11" s="251" t="s">
        <v>833</v>
      </c>
      <c r="C11" s="162"/>
      <c r="D11" s="163"/>
      <c r="E11" s="192"/>
      <c r="F11" s="164"/>
    </row>
    <row r="12" spans="1:10" ht="75" x14ac:dyDescent="0.25">
      <c r="B12" s="251" t="s">
        <v>834</v>
      </c>
      <c r="C12" s="162"/>
      <c r="D12" s="163"/>
      <c r="E12" s="192"/>
      <c r="F12" s="164"/>
    </row>
    <row r="13" spans="1:10" ht="30" x14ac:dyDescent="0.25">
      <c r="B13" s="251" t="s">
        <v>835</v>
      </c>
      <c r="C13" s="162"/>
      <c r="D13" s="163"/>
      <c r="E13" s="192"/>
      <c r="F13" s="164"/>
    </row>
    <row r="14" spans="1:10" ht="285" x14ac:dyDescent="0.25">
      <c r="B14" s="251" t="s">
        <v>836</v>
      </c>
      <c r="C14" s="162"/>
      <c r="D14" s="163"/>
      <c r="E14" s="192"/>
      <c r="F14" s="164"/>
    </row>
    <row r="15" spans="1:10" x14ac:dyDescent="0.25">
      <c r="B15" s="251"/>
      <c r="C15" s="162"/>
      <c r="D15" s="163"/>
      <c r="E15" s="192"/>
      <c r="F15" s="164"/>
    </row>
    <row r="16" spans="1:10" x14ac:dyDescent="0.25">
      <c r="B16" s="251"/>
      <c r="C16" s="162"/>
      <c r="D16" s="163"/>
      <c r="E16" s="192"/>
      <c r="F16" s="164"/>
    </row>
    <row r="17" spans="1:11" x14ac:dyDescent="0.25">
      <c r="B17" s="251" t="s">
        <v>837</v>
      </c>
      <c r="C17" s="162"/>
      <c r="D17" s="163"/>
      <c r="E17" s="192"/>
      <c r="F17" s="164"/>
    </row>
    <row r="18" spans="1:11" ht="45" x14ac:dyDescent="0.25">
      <c r="B18" s="251" t="s">
        <v>838</v>
      </c>
      <c r="C18" s="162"/>
      <c r="D18" s="163"/>
      <c r="E18" s="192"/>
      <c r="F18" s="164"/>
    </row>
    <row r="19" spans="1:11" x14ac:dyDescent="0.25">
      <c r="B19" s="251" t="s">
        <v>839</v>
      </c>
      <c r="C19" s="162"/>
      <c r="D19" s="163"/>
      <c r="E19" s="192"/>
      <c r="F19" s="164"/>
    </row>
    <row r="20" spans="1:11" ht="30" x14ac:dyDescent="0.25">
      <c r="B20" s="251" t="s">
        <v>840</v>
      </c>
      <c r="C20" s="162"/>
      <c r="D20" s="163"/>
      <c r="E20" s="192"/>
      <c r="F20" s="164"/>
    </row>
    <row r="21" spans="1:11" ht="60" x14ac:dyDescent="0.25">
      <c r="B21" s="251" t="s">
        <v>841</v>
      </c>
      <c r="C21" s="162"/>
      <c r="D21" s="163"/>
      <c r="E21" s="192"/>
      <c r="F21" s="164"/>
    </row>
    <row r="22" spans="1:11" ht="105" x14ac:dyDescent="0.25">
      <c r="B22" s="251" t="s">
        <v>842</v>
      </c>
      <c r="C22" s="162"/>
      <c r="D22" s="163"/>
      <c r="E22" s="192"/>
      <c r="F22" s="164"/>
    </row>
    <row r="23" spans="1:11" ht="75" x14ac:dyDescent="0.25">
      <c r="B23" s="251" t="s">
        <v>843</v>
      </c>
      <c r="C23" s="162"/>
      <c r="D23" s="163"/>
      <c r="E23" s="192"/>
      <c r="F23" s="164"/>
    </row>
    <row r="24" spans="1:11" ht="60" x14ac:dyDescent="0.25">
      <c r="B24" s="251" t="s">
        <v>844</v>
      </c>
      <c r="C24" s="162"/>
      <c r="D24" s="163"/>
      <c r="E24" s="192"/>
      <c r="F24" s="164"/>
    </row>
    <row r="25" spans="1:11" ht="45" x14ac:dyDescent="0.25">
      <c r="B25" s="250" t="s">
        <v>931</v>
      </c>
      <c r="C25" s="162"/>
      <c r="D25" s="163"/>
      <c r="E25" s="192"/>
      <c r="F25" s="164"/>
    </row>
    <row r="26" spans="1:11" x14ac:dyDescent="0.25">
      <c r="B26" s="165"/>
      <c r="C26" s="162"/>
      <c r="D26" s="163"/>
      <c r="E26" s="192"/>
      <c r="F26" s="164"/>
    </row>
    <row r="27" spans="1:11" s="174" customFormat="1" ht="30" x14ac:dyDescent="0.25">
      <c r="A27" s="166" t="s">
        <v>523</v>
      </c>
      <c r="B27" s="167" t="s">
        <v>524</v>
      </c>
      <c r="C27" s="168" t="s">
        <v>525</v>
      </c>
      <c r="D27" s="169" t="s">
        <v>526</v>
      </c>
      <c r="E27" s="170" t="s">
        <v>527</v>
      </c>
      <c r="F27" s="171" t="s">
        <v>528</v>
      </c>
      <c r="G27" s="171" t="s">
        <v>529</v>
      </c>
      <c r="H27" s="171" t="s">
        <v>530</v>
      </c>
      <c r="I27" s="171" t="s">
        <v>531</v>
      </c>
      <c r="J27" s="172" t="s">
        <v>532</v>
      </c>
      <c r="K27" s="173"/>
    </row>
    <row r="29" spans="1:11" ht="105" x14ac:dyDescent="0.25">
      <c r="A29" s="253" t="s">
        <v>468</v>
      </c>
      <c r="B29" s="251" t="s">
        <v>1279</v>
      </c>
      <c r="C29" s="401"/>
      <c r="D29" s="402"/>
      <c r="E29" s="440"/>
      <c r="F29" s="441"/>
    </row>
    <row r="30" spans="1:11" x14ac:dyDescent="0.25">
      <c r="A30" s="253"/>
      <c r="B30" s="251"/>
      <c r="C30" s="401"/>
      <c r="D30" s="402"/>
      <c r="E30" s="440"/>
      <c r="F30" s="441"/>
    </row>
    <row r="31" spans="1:11" x14ac:dyDescent="0.25">
      <c r="A31" s="253"/>
      <c r="B31" s="251"/>
      <c r="C31" s="401"/>
      <c r="D31" s="402"/>
      <c r="E31" s="440"/>
      <c r="F31" s="441"/>
    </row>
    <row r="32" spans="1:11" ht="38.25" x14ac:dyDescent="0.25">
      <c r="A32" s="253"/>
      <c r="B32" s="442" t="s">
        <v>1280</v>
      </c>
      <c r="C32" s="401"/>
      <c r="D32" s="402"/>
      <c r="E32" s="440"/>
      <c r="F32" s="441"/>
    </row>
    <row r="33" spans="1:10" ht="229.5" x14ac:dyDescent="0.25">
      <c r="A33" s="253"/>
      <c r="B33" s="443" t="s">
        <v>1281</v>
      </c>
      <c r="C33" s="401"/>
      <c r="D33" s="402"/>
      <c r="E33" s="440"/>
      <c r="F33" s="441"/>
    </row>
    <row r="34" spans="1:10" ht="25.5" x14ac:dyDescent="0.25">
      <c r="A34" s="253"/>
      <c r="B34" s="442" t="s">
        <v>1282</v>
      </c>
      <c r="C34" s="401"/>
      <c r="D34" s="402"/>
      <c r="E34" s="440"/>
      <c r="F34" s="441"/>
    </row>
    <row r="35" spans="1:10" ht="229.5" x14ac:dyDescent="0.25">
      <c r="A35" s="253"/>
      <c r="B35" s="443" t="s">
        <v>3468</v>
      </c>
      <c r="C35" s="401"/>
      <c r="D35" s="402"/>
      <c r="E35" s="440"/>
      <c r="F35" s="441"/>
    </row>
    <row r="36" spans="1:10" x14ac:dyDescent="0.25">
      <c r="A36" s="409"/>
      <c r="B36" s="259"/>
      <c r="C36" s="401"/>
      <c r="D36" s="402"/>
      <c r="E36" s="410"/>
      <c r="F36" s="411"/>
    </row>
    <row r="37" spans="1:10" x14ac:dyDescent="0.25">
      <c r="A37" s="409"/>
      <c r="B37" s="444" t="s">
        <v>1284</v>
      </c>
      <c r="C37" s="401"/>
      <c r="D37" s="402"/>
      <c r="E37" s="440"/>
      <c r="F37" s="441"/>
    </row>
    <row r="38" spans="1:10" x14ac:dyDescent="0.25">
      <c r="A38" s="409"/>
      <c r="B38" s="444"/>
      <c r="C38" s="401"/>
      <c r="D38" s="402"/>
      <c r="E38" s="440"/>
      <c r="F38" s="441"/>
    </row>
    <row r="39" spans="1:10" x14ac:dyDescent="0.25">
      <c r="A39" s="253" t="s">
        <v>978</v>
      </c>
      <c r="B39" s="254" t="s">
        <v>1285</v>
      </c>
      <c r="C39" s="389"/>
      <c r="D39" s="390"/>
      <c r="E39" s="445"/>
      <c r="F39" s="446"/>
    </row>
    <row r="40" spans="1:10" x14ac:dyDescent="0.25">
      <c r="A40" s="253"/>
      <c r="B40" s="253" t="s">
        <v>1286</v>
      </c>
      <c r="C40" s="389"/>
      <c r="D40" s="390"/>
      <c r="E40" s="445"/>
      <c r="F40" s="446"/>
    </row>
    <row r="41" spans="1:10" x14ac:dyDescent="0.25">
      <c r="A41" s="253"/>
      <c r="B41" s="253" t="s">
        <v>1287</v>
      </c>
      <c r="C41" s="389"/>
      <c r="D41" s="390"/>
      <c r="E41" s="445"/>
      <c r="F41" s="446"/>
    </row>
    <row r="42" spans="1:10" x14ac:dyDescent="0.25">
      <c r="A42" s="253"/>
      <c r="B42" s="253" t="s">
        <v>3469</v>
      </c>
      <c r="C42" s="389"/>
      <c r="D42" s="390"/>
      <c r="E42" s="445"/>
      <c r="F42" s="446"/>
    </row>
    <row r="43" spans="1:10" ht="45" x14ac:dyDescent="0.25">
      <c r="A43" s="253"/>
      <c r="B43" s="253" t="s">
        <v>1289</v>
      </c>
      <c r="C43" s="389" t="s">
        <v>597</v>
      </c>
      <c r="D43" s="390">
        <v>1</v>
      </c>
      <c r="E43" s="291"/>
      <c r="F43" s="229">
        <f>+E43*D43</f>
        <v>0</v>
      </c>
      <c r="G43" s="430">
        <f>+E43*PK</f>
        <v>0</v>
      </c>
      <c r="H43" s="430">
        <f>+G43*D43</f>
        <v>0</v>
      </c>
      <c r="I43" s="429">
        <f>+E43-G43</f>
        <v>0</v>
      </c>
      <c r="J43" s="429">
        <f>+I43*D43</f>
        <v>0</v>
      </c>
    </row>
    <row r="44" spans="1:10" x14ac:dyDescent="0.25">
      <c r="A44" s="253"/>
      <c r="B44" s="253"/>
      <c r="C44" s="389"/>
      <c r="D44" s="390"/>
      <c r="E44" s="445"/>
      <c r="F44" s="446"/>
    </row>
    <row r="45" spans="1:10" x14ac:dyDescent="0.25">
      <c r="A45" s="253"/>
      <c r="B45" s="253"/>
      <c r="C45" s="389"/>
      <c r="D45" s="390"/>
      <c r="E45" s="445"/>
      <c r="F45" s="446"/>
    </row>
    <row r="46" spans="1:10" x14ac:dyDescent="0.25">
      <c r="A46" s="253" t="s">
        <v>980</v>
      </c>
      <c r="B46" s="254" t="s">
        <v>1290</v>
      </c>
      <c r="C46" s="389"/>
      <c r="D46" s="390"/>
      <c r="E46" s="445"/>
      <c r="F46" s="446"/>
    </row>
    <row r="47" spans="1:10" x14ac:dyDescent="0.25">
      <c r="A47" s="253"/>
      <c r="B47" s="253" t="s">
        <v>1291</v>
      </c>
      <c r="C47" s="389"/>
      <c r="D47" s="390"/>
      <c r="E47" s="445"/>
      <c r="F47" s="446"/>
    </row>
    <row r="48" spans="1:10" x14ac:dyDescent="0.25">
      <c r="A48" s="253"/>
      <c r="B48" s="253" t="s">
        <v>1287</v>
      </c>
      <c r="C48" s="389"/>
      <c r="D48" s="390"/>
      <c r="E48" s="445"/>
      <c r="F48" s="446"/>
    </row>
    <row r="49" spans="1:10" x14ac:dyDescent="0.25">
      <c r="A49" s="253"/>
      <c r="B49" s="253" t="s">
        <v>3469</v>
      </c>
      <c r="C49" s="389"/>
      <c r="D49" s="390"/>
      <c r="E49" s="445"/>
      <c r="F49" s="446"/>
    </row>
    <row r="50" spans="1:10" ht="45" x14ac:dyDescent="0.25">
      <c r="A50" s="253"/>
      <c r="B50" s="253" t="s">
        <v>1289</v>
      </c>
      <c r="C50" s="389" t="s">
        <v>597</v>
      </c>
      <c r="D50" s="390">
        <v>1</v>
      </c>
      <c r="E50" s="291"/>
      <c r="F50" s="229">
        <f>+E50*D50</f>
        <v>0</v>
      </c>
      <c r="G50" s="430">
        <f>+E50*PK</f>
        <v>0</v>
      </c>
      <c r="H50" s="430">
        <f>+G50*D50</f>
        <v>0</v>
      </c>
      <c r="I50" s="429">
        <f>+E50-G50</f>
        <v>0</v>
      </c>
      <c r="J50" s="429">
        <f>+I50*D50</f>
        <v>0</v>
      </c>
    </row>
    <row r="51" spans="1:10" x14ac:dyDescent="0.25">
      <c r="A51" s="253"/>
      <c r="B51" s="253"/>
      <c r="C51" s="389"/>
      <c r="D51" s="390"/>
      <c r="E51" s="445"/>
      <c r="F51" s="446"/>
    </row>
    <row r="52" spans="1:10" x14ac:dyDescent="0.25">
      <c r="A52" s="253"/>
      <c r="B52" s="253"/>
      <c r="C52" s="389"/>
      <c r="D52" s="390"/>
      <c r="E52" s="445"/>
      <c r="F52" s="446"/>
    </row>
    <row r="53" spans="1:10" x14ac:dyDescent="0.25">
      <c r="A53" s="253" t="s">
        <v>982</v>
      </c>
      <c r="B53" s="254" t="s">
        <v>1292</v>
      </c>
      <c r="C53" s="389"/>
      <c r="D53" s="390"/>
      <c r="E53" s="445"/>
      <c r="F53" s="446"/>
    </row>
    <row r="54" spans="1:10" x14ac:dyDescent="0.25">
      <c r="A54" s="253"/>
      <c r="B54" s="253" t="s">
        <v>1293</v>
      </c>
      <c r="C54" s="389"/>
      <c r="D54" s="390"/>
      <c r="E54" s="445"/>
      <c r="F54" s="446"/>
    </row>
    <row r="55" spans="1:10" x14ac:dyDescent="0.25">
      <c r="A55" s="253"/>
      <c r="B55" s="253" t="s">
        <v>1287</v>
      </c>
      <c r="C55" s="389"/>
      <c r="D55" s="390"/>
      <c r="E55" s="445"/>
      <c r="F55" s="446"/>
    </row>
    <row r="56" spans="1:10" x14ac:dyDescent="0.25">
      <c r="A56" s="253"/>
      <c r="B56" s="253" t="s">
        <v>3469</v>
      </c>
      <c r="C56" s="389"/>
      <c r="D56" s="390"/>
      <c r="E56" s="445"/>
      <c r="F56" s="446"/>
    </row>
    <row r="57" spans="1:10" ht="45" x14ac:dyDescent="0.25">
      <c r="A57" s="253"/>
      <c r="B57" s="253" t="s">
        <v>1289</v>
      </c>
      <c r="C57" s="389" t="s">
        <v>597</v>
      </c>
      <c r="D57" s="390">
        <v>1</v>
      </c>
      <c r="E57" s="291"/>
      <c r="F57" s="229">
        <f>+E57*D57</f>
        <v>0</v>
      </c>
      <c r="G57" s="430">
        <f>+E57*PK</f>
        <v>0</v>
      </c>
      <c r="H57" s="430">
        <f>+G57*D57</f>
        <v>0</v>
      </c>
      <c r="I57" s="429">
        <f>+E57-G57</f>
        <v>0</v>
      </c>
      <c r="J57" s="429">
        <f>+I57*D57</f>
        <v>0</v>
      </c>
    </row>
    <row r="58" spans="1:10" x14ac:dyDescent="0.25">
      <c r="A58" s="253"/>
      <c r="B58" s="253"/>
      <c r="C58" s="389"/>
      <c r="D58" s="390"/>
      <c r="E58" s="445"/>
      <c r="F58" s="446"/>
    </row>
    <row r="59" spans="1:10" x14ac:dyDescent="0.25">
      <c r="A59" s="253"/>
      <c r="B59" s="253"/>
      <c r="C59" s="389"/>
      <c r="D59" s="390"/>
      <c r="E59" s="445"/>
      <c r="F59" s="446"/>
    </row>
    <row r="60" spans="1:10" x14ac:dyDescent="0.25">
      <c r="A60" s="253" t="s">
        <v>983</v>
      </c>
      <c r="B60" s="254" t="s">
        <v>1294</v>
      </c>
      <c r="C60" s="389"/>
      <c r="D60" s="390"/>
      <c r="E60" s="445"/>
      <c r="F60" s="446"/>
    </row>
    <row r="61" spans="1:10" x14ac:dyDescent="0.25">
      <c r="A61" s="253"/>
      <c r="B61" s="253" t="s">
        <v>1286</v>
      </c>
      <c r="C61" s="389"/>
      <c r="D61" s="390"/>
      <c r="E61" s="445"/>
      <c r="F61" s="446"/>
    </row>
    <row r="62" spans="1:10" x14ac:dyDescent="0.25">
      <c r="A62" s="253"/>
      <c r="B62" s="253" t="s">
        <v>1287</v>
      </c>
      <c r="C62" s="389"/>
      <c r="D62" s="390"/>
      <c r="E62" s="445"/>
      <c r="F62" s="446"/>
    </row>
    <row r="63" spans="1:10" x14ac:dyDescent="0.25">
      <c r="A63" s="253"/>
      <c r="B63" s="253" t="s">
        <v>3469</v>
      </c>
      <c r="C63" s="389"/>
      <c r="D63" s="390"/>
      <c r="E63" s="445"/>
      <c r="F63" s="446"/>
    </row>
    <row r="64" spans="1:10" ht="45" x14ac:dyDescent="0.25">
      <c r="A64" s="253"/>
      <c r="B64" s="253" t="s">
        <v>1289</v>
      </c>
      <c r="C64" s="389" t="s">
        <v>597</v>
      </c>
      <c r="D64" s="390">
        <v>1</v>
      </c>
      <c r="E64" s="291"/>
      <c r="F64" s="229">
        <f>+E64*D64</f>
        <v>0</v>
      </c>
      <c r="G64" s="430">
        <f>+E64*PK</f>
        <v>0</v>
      </c>
      <c r="H64" s="430">
        <f>+G64*D64</f>
        <v>0</v>
      </c>
      <c r="I64" s="429">
        <f>+E64-G64</f>
        <v>0</v>
      </c>
      <c r="J64" s="429">
        <f>+I64*D64</f>
        <v>0</v>
      </c>
    </row>
    <row r="65" spans="1:10" x14ac:dyDescent="0.25">
      <c r="A65" s="253"/>
      <c r="B65" s="253"/>
      <c r="C65" s="389"/>
      <c r="D65" s="390"/>
      <c r="E65" s="445"/>
      <c r="F65" s="446"/>
    </row>
    <row r="66" spans="1:10" x14ac:dyDescent="0.25">
      <c r="A66" s="253"/>
      <c r="B66" s="253"/>
      <c r="C66" s="389"/>
      <c r="D66" s="390"/>
      <c r="E66" s="445"/>
      <c r="F66" s="446"/>
    </row>
    <row r="67" spans="1:10" x14ac:dyDescent="0.25">
      <c r="A67" s="253" t="s">
        <v>1068</v>
      </c>
      <c r="B67" s="254" t="s">
        <v>1295</v>
      </c>
      <c r="C67" s="389"/>
      <c r="D67" s="390"/>
      <c r="E67" s="445"/>
      <c r="F67" s="446"/>
    </row>
    <row r="68" spans="1:10" x14ac:dyDescent="0.25">
      <c r="A68" s="253"/>
      <c r="B68" s="253" t="s">
        <v>1296</v>
      </c>
      <c r="C68" s="389"/>
      <c r="D68" s="390"/>
      <c r="E68" s="445"/>
      <c r="F68" s="446"/>
    </row>
    <row r="69" spans="1:10" x14ac:dyDescent="0.25">
      <c r="A69" s="253"/>
      <c r="B69" s="253" t="s">
        <v>1287</v>
      </c>
      <c r="C69" s="389"/>
      <c r="D69" s="390"/>
      <c r="E69" s="445"/>
      <c r="F69" s="446"/>
    </row>
    <row r="70" spans="1:10" x14ac:dyDescent="0.25">
      <c r="A70" s="253"/>
      <c r="B70" s="253" t="s">
        <v>3469</v>
      </c>
      <c r="C70" s="389"/>
      <c r="D70" s="390"/>
      <c r="E70" s="445"/>
      <c r="F70" s="446"/>
    </row>
    <row r="71" spans="1:10" ht="45" x14ac:dyDescent="0.25">
      <c r="A71" s="253"/>
      <c r="B71" s="253" t="s">
        <v>1289</v>
      </c>
      <c r="C71" s="389" t="s">
        <v>597</v>
      </c>
      <c r="D71" s="390">
        <v>1</v>
      </c>
      <c r="E71" s="291"/>
      <c r="F71" s="229">
        <f>+E71*D71</f>
        <v>0</v>
      </c>
      <c r="G71" s="430">
        <f>+E71*PK</f>
        <v>0</v>
      </c>
      <c r="H71" s="430">
        <f>+G71*D71</f>
        <v>0</v>
      </c>
      <c r="I71" s="429">
        <f>+E71-G71</f>
        <v>0</v>
      </c>
      <c r="J71" s="429">
        <f>+I71*D71</f>
        <v>0</v>
      </c>
    </row>
    <row r="72" spans="1:10" x14ac:dyDescent="0.25">
      <c r="A72" s="253"/>
      <c r="B72" s="253"/>
      <c r="C72" s="389"/>
      <c r="D72" s="390"/>
      <c r="E72" s="445"/>
      <c r="F72" s="446"/>
    </row>
    <row r="73" spans="1:10" x14ac:dyDescent="0.25">
      <c r="A73" s="253"/>
      <c r="B73" s="254"/>
      <c r="C73" s="389"/>
      <c r="D73" s="390"/>
      <c r="E73" s="445"/>
      <c r="F73" s="446"/>
    </row>
    <row r="74" spans="1:10" x14ac:dyDescent="0.25">
      <c r="A74" s="253" t="s">
        <v>1100</v>
      </c>
      <c r="B74" s="254" t="s">
        <v>1297</v>
      </c>
      <c r="C74" s="389"/>
      <c r="D74" s="390"/>
      <c r="E74" s="445"/>
      <c r="F74" s="446"/>
    </row>
    <row r="75" spans="1:10" x14ac:dyDescent="0.25">
      <c r="A75" s="253"/>
      <c r="B75" s="253" t="s">
        <v>1291</v>
      </c>
      <c r="C75" s="389"/>
      <c r="D75" s="390"/>
      <c r="E75" s="445"/>
      <c r="F75" s="446"/>
    </row>
    <row r="76" spans="1:10" x14ac:dyDescent="0.25">
      <c r="A76" s="253"/>
      <c r="B76" s="253" t="s">
        <v>3469</v>
      </c>
      <c r="C76" s="389"/>
      <c r="D76" s="390"/>
      <c r="E76" s="445"/>
      <c r="F76" s="446"/>
    </row>
    <row r="77" spans="1:10" ht="45" x14ac:dyDescent="0.25">
      <c r="A77" s="253"/>
      <c r="B77" s="253" t="s">
        <v>1289</v>
      </c>
      <c r="C77" s="389" t="s">
        <v>597</v>
      </c>
      <c r="D77" s="390">
        <v>1</v>
      </c>
      <c r="E77" s="291"/>
      <c r="F77" s="229">
        <f>+E77*D77</f>
        <v>0</v>
      </c>
      <c r="G77" s="430">
        <f>+E77*PK</f>
        <v>0</v>
      </c>
      <c r="H77" s="430">
        <f>+G77*D77</f>
        <v>0</v>
      </c>
      <c r="I77" s="429">
        <f>+E77-G77</f>
        <v>0</v>
      </c>
      <c r="J77" s="429">
        <f>+I77*D77</f>
        <v>0</v>
      </c>
    </row>
    <row r="78" spans="1:10" x14ac:dyDescent="0.25">
      <c r="A78" s="409"/>
      <c r="B78" s="444"/>
      <c r="C78" s="401"/>
      <c r="D78" s="402"/>
      <c r="E78" s="440"/>
      <c r="F78" s="441"/>
    </row>
    <row r="79" spans="1:10" x14ac:dyDescent="0.25">
      <c r="A79" s="253"/>
      <c r="B79" s="447" t="s">
        <v>1298</v>
      </c>
      <c r="C79" s="74"/>
      <c r="D79" s="271"/>
      <c r="E79" s="292"/>
      <c r="F79" s="73"/>
    </row>
    <row r="80" spans="1:10" ht="15.75" thickBot="1" x14ac:dyDescent="0.3">
      <c r="A80" s="253"/>
      <c r="B80" s="447"/>
      <c r="C80" s="74"/>
      <c r="D80" s="271"/>
      <c r="E80" s="292"/>
      <c r="F80" s="73"/>
    </row>
    <row r="81" spans="1:9" ht="45.75" thickBot="1" x14ac:dyDescent="0.3">
      <c r="A81" s="253"/>
      <c r="B81" s="448" t="s">
        <v>1299</v>
      </c>
      <c r="C81" s="74"/>
      <c r="D81" s="271"/>
      <c r="E81" s="292"/>
      <c r="F81" s="73"/>
    </row>
    <row r="82" spans="1:9" x14ac:dyDescent="0.25">
      <c r="A82" s="409"/>
      <c r="B82" s="444"/>
      <c r="C82" s="401"/>
      <c r="D82" s="402"/>
      <c r="E82" s="440"/>
      <c r="F82" s="441"/>
    </row>
    <row r="83" spans="1:9" x14ac:dyDescent="0.25">
      <c r="A83" s="253"/>
      <c r="B83" s="449" t="s">
        <v>1300</v>
      </c>
      <c r="C83" s="389"/>
      <c r="D83" s="390"/>
      <c r="E83" s="445"/>
      <c r="F83" s="446"/>
    </row>
    <row r="84" spans="1:9" ht="30" x14ac:dyDescent="0.25">
      <c r="A84" s="253"/>
      <c r="B84" s="450" t="s">
        <v>1301</v>
      </c>
      <c r="C84" s="389"/>
      <c r="D84" s="390"/>
      <c r="E84" s="445"/>
      <c r="F84" s="446"/>
    </row>
    <row r="85" spans="1:9" x14ac:dyDescent="0.25">
      <c r="A85" s="253"/>
      <c r="B85" s="253"/>
      <c r="C85" s="389"/>
      <c r="D85" s="390"/>
      <c r="E85" s="445"/>
      <c r="F85" s="446"/>
    </row>
    <row r="86" spans="1:9" x14ac:dyDescent="0.25">
      <c r="A86" s="253" t="s">
        <v>1103</v>
      </c>
      <c r="B86" s="254" t="s">
        <v>1302</v>
      </c>
      <c r="C86" s="389"/>
      <c r="D86" s="390"/>
      <c r="E86" s="445"/>
      <c r="F86" s="446"/>
    </row>
    <row r="87" spans="1:9" x14ac:dyDescent="0.25">
      <c r="A87" s="253"/>
      <c r="B87" s="253" t="s">
        <v>1303</v>
      </c>
      <c r="C87" s="389"/>
      <c r="D87" s="390"/>
      <c r="E87" s="445"/>
      <c r="F87" s="446"/>
    </row>
    <row r="88" spans="1:9" ht="45" x14ac:dyDescent="0.25">
      <c r="A88" s="253"/>
      <c r="B88" s="253" t="s">
        <v>1289</v>
      </c>
      <c r="C88" s="389" t="s">
        <v>597</v>
      </c>
      <c r="D88" s="220" t="s">
        <v>3456</v>
      </c>
      <c r="E88" s="403"/>
      <c r="F88" s="404"/>
      <c r="G88" s="127"/>
      <c r="H88" s="127"/>
      <c r="I88" s="127"/>
    </row>
    <row r="89" spans="1:9" x14ac:dyDescent="0.25">
      <c r="A89" s="253"/>
      <c r="B89" s="253"/>
      <c r="C89" s="389"/>
      <c r="D89" s="390"/>
      <c r="E89" s="445"/>
      <c r="F89" s="446"/>
    </row>
    <row r="90" spans="1:9" x14ac:dyDescent="0.25">
      <c r="A90" s="253"/>
      <c r="B90" s="253"/>
      <c r="C90" s="389"/>
      <c r="D90" s="390"/>
      <c r="E90" s="445"/>
      <c r="F90" s="446"/>
    </row>
    <row r="91" spans="1:9" ht="30" x14ac:dyDescent="0.25">
      <c r="A91" s="253" t="s">
        <v>1304</v>
      </c>
      <c r="B91" s="254" t="s">
        <v>1305</v>
      </c>
      <c r="C91" s="389"/>
      <c r="D91" s="390"/>
      <c r="E91" s="445"/>
      <c r="F91" s="446"/>
    </row>
    <row r="92" spans="1:9" x14ac:dyDescent="0.25">
      <c r="A92" s="253"/>
      <c r="B92" s="253" t="s">
        <v>1306</v>
      </c>
      <c r="C92" s="389"/>
      <c r="D92" s="390"/>
      <c r="E92" s="445"/>
      <c r="F92" s="446"/>
    </row>
    <row r="93" spans="1:9" ht="135" x14ac:dyDescent="0.25">
      <c r="A93" s="253"/>
      <c r="B93" s="253" t="s">
        <v>1307</v>
      </c>
      <c r="C93" s="389"/>
      <c r="D93" s="390"/>
      <c r="E93" s="445"/>
      <c r="F93" s="446"/>
    </row>
    <row r="94" spans="1:9" ht="45" x14ac:dyDescent="0.25">
      <c r="A94" s="253"/>
      <c r="B94" s="253" t="s">
        <v>1289</v>
      </c>
      <c r="C94" s="389" t="s">
        <v>597</v>
      </c>
      <c r="D94" s="220" t="s">
        <v>3456</v>
      </c>
      <c r="E94" s="403"/>
      <c r="F94" s="404"/>
      <c r="G94" s="127"/>
      <c r="H94" s="127"/>
      <c r="I94" s="127"/>
    </row>
    <row r="95" spans="1:9" x14ac:dyDescent="0.25">
      <c r="A95" s="253"/>
      <c r="B95" s="253"/>
      <c r="C95" s="389"/>
      <c r="D95" s="390"/>
      <c r="E95" s="445"/>
      <c r="F95" s="446"/>
    </row>
    <row r="96" spans="1:9" x14ac:dyDescent="0.25">
      <c r="A96" s="253"/>
      <c r="B96" s="253"/>
      <c r="C96" s="389"/>
      <c r="D96" s="390"/>
      <c r="E96" s="445"/>
      <c r="F96" s="446"/>
    </row>
    <row r="97" spans="1:9" ht="30" x14ac:dyDescent="0.25">
      <c r="A97" s="253" t="s">
        <v>1308</v>
      </c>
      <c r="B97" s="254" t="s">
        <v>1309</v>
      </c>
      <c r="C97" s="389"/>
      <c r="D97" s="390"/>
      <c r="E97" s="445"/>
      <c r="F97" s="446"/>
    </row>
    <row r="98" spans="1:9" x14ac:dyDescent="0.25">
      <c r="A98" s="253"/>
      <c r="B98" s="253" t="s">
        <v>1306</v>
      </c>
      <c r="C98" s="389"/>
      <c r="D98" s="390"/>
      <c r="E98" s="445"/>
      <c r="F98" s="446"/>
    </row>
    <row r="99" spans="1:9" ht="135" x14ac:dyDescent="0.25">
      <c r="A99" s="253"/>
      <c r="B99" s="253" t="s">
        <v>1310</v>
      </c>
      <c r="C99" s="389"/>
      <c r="D99" s="390"/>
      <c r="E99" s="445"/>
      <c r="F99" s="446"/>
    </row>
    <row r="100" spans="1:9" ht="45" x14ac:dyDescent="0.25">
      <c r="A100" s="253"/>
      <c r="B100" s="253" t="s">
        <v>1289</v>
      </c>
      <c r="C100" s="389" t="s">
        <v>597</v>
      </c>
      <c r="D100" s="220" t="s">
        <v>3456</v>
      </c>
      <c r="E100" s="403"/>
      <c r="F100" s="404"/>
      <c r="G100" s="127"/>
      <c r="H100" s="127"/>
      <c r="I100" s="127"/>
    </row>
    <row r="101" spans="1:9" x14ac:dyDescent="0.25">
      <c r="A101" s="253"/>
      <c r="B101" s="253"/>
      <c r="C101" s="389"/>
      <c r="D101" s="390"/>
      <c r="E101" s="445"/>
      <c r="F101" s="446"/>
    </row>
    <row r="102" spans="1:9" x14ac:dyDescent="0.25">
      <c r="A102" s="253"/>
      <c r="B102" s="253"/>
      <c r="C102" s="389"/>
      <c r="D102" s="390"/>
      <c r="E102" s="445"/>
      <c r="F102" s="446"/>
    </row>
    <row r="103" spans="1:9" x14ac:dyDescent="0.25">
      <c r="A103" s="253" t="s">
        <v>1311</v>
      </c>
      <c r="B103" s="254" t="s">
        <v>1312</v>
      </c>
      <c r="C103" s="389"/>
      <c r="D103" s="390"/>
      <c r="E103" s="445"/>
      <c r="F103" s="446"/>
    </row>
    <row r="104" spans="1:9" x14ac:dyDescent="0.25">
      <c r="A104" s="253"/>
      <c r="B104" s="253" t="s">
        <v>1303</v>
      </c>
      <c r="C104" s="389"/>
      <c r="D104" s="390"/>
      <c r="E104" s="445"/>
      <c r="F104" s="446"/>
    </row>
    <row r="105" spans="1:9" ht="45" x14ac:dyDescent="0.25">
      <c r="A105" s="253"/>
      <c r="B105" s="253" t="s">
        <v>1289</v>
      </c>
      <c r="C105" s="389" t="s">
        <v>597</v>
      </c>
      <c r="D105" s="220" t="s">
        <v>3456</v>
      </c>
      <c r="E105" s="403"/>
      <c r="F105" s="404"/>
      <c r="G105" s="127"/>
      <c r="H105" s="127"/>
      <c r="I105" s="127"/>
    </row>
    <row r="106" spans="1:9" x14ac:dyDescent="0.25">
      <c r="A106" s="253"/>
      <c r="B106" s="253"/>
      <c r="C106" s="389"/>
      <c r="D106" s="390"/>
      <c r="E106" s="445"/>
      <c r="F106" s="446"/>
    </row>
    <row r="107" spans="1:9" x14ac:dyDescent="0.25">
      <c r="A107" s="253"/>
      <c r="B107" s="253"/>
      <c r="C107" s="389"/>
      <c r="D107" s="390"/>
      <c r="E107" s="445"/>
      <c r="F107" s="446"/>
    </row>
    <row r="108" spans="1:9" ht="30" x14ac:dyDescent="0.25">
      <c r="A108" s="253" t="s">
        <v>1313</v>
      </c>
      <c r="B108" s="254" t="s">
        <v>1314</v>
      </c>
      <c r="C108" s="389"/>
      <c r="D108" s="390"/>
      <c r="E108" s="445"/>
      <c r="F108" s="446"/>
    </row>
    <row r="109" spans="1:9" x14ac:dyDescent="0.25">
      <c r="A109" s="253"/>
      <c r="B109" s="253" t="s">
        <v>1315</v>
      </c>
      <c r="C109" s="389"/>
      <c r="D109" s="390"/>
      <c r="E109" s="445"/>
      <c r="F109" s="446"/>
    </row>
    <row r="110" spans="1:9" ht="90" x14ac:dyDescent="0.25">
      <c r="A110" s="253"/>
      <c r="B110" s="253" t="s">
        <v>1316</v>
      </c>
      <c r="C110" s="389"/>
      <c r="D110" s="390"/>
      <c r="E110" s="445"/>
      <c r="F110" s="446"/>
    </row>
    <row r="111" spans="1:9" ht="45" x14ac:dyDescent="0.25">
      <c r="A111" s="253"/>
      <c r="B111" s="253" t="s">
        <v>1289</v>
      </c>
      <c r="C111" s="389" t="s">
        <v>597</v>
      </c>
      <c r="D111" s="220" t="s">
        <v>3456</v>
      </c>
      <c r="E111" s="403"/>
      <c r="F111" s="404"/>
      <c r="G111" s="127"/>
      <c r="H111" s="127"/>
      <c r="I111" s="127"/>
    </row>
    <row r="112" spans="1:9" x14ac:dyDescent="0.25">
      <c r="A112" s="253"/>
      <c r="B112" s="253"/>
      <c r="C112" s="389"/>
      <c r="D112" s="390"/>
      <c r="E112" s="445"/>
      <c r="F112" s="446"/>
    </row>
    <row r="113" spans="1:9" x14ac:dyDescent="0.25">
      <c r="A113" s="253"/>
      <c r="B113" s="253"/>
      <c r="C113" s="389"/>
      <c r="D113" s="390"/>
      <c r="E113" s="445"/>
      <c r="F113" s="446"/>
    </row>
    <row r="114" spans="1:9" x14ac:dyDescent="0.25">
      <c r="A114" s="253" t="s">
        <v>1317</v>
      </c>
      <c r="B114" s="254" t="s">
        <v>1318</v>
      </c>
      <c r="C114" s="389"/>
      <c r="D114" s="390"/>
      <c r="E114" s="445"/>
      <c r="F114" s="446"/>
    </row>
    <row r="115" spans="1:9" x14ac:dyDescent="0.25">
      <c r="A115" s="253"/>
      <c r="B115" s="253" t="s">
        <v>1319</v>
      </c>
      <c r="C115" s="389"/>
      <c r="D115" s="390"/>
      <c r="E115" s="445"/>
      <c r="F115" s="446"/>
    </row>
    <row r="116" spans="1:9" x14ac:dyDescent="0.25">
      <c r="A116" s="253"/>
      <c r="B116" s="253" t="s">
        <v>1287</v>
      </c>
      <c r="C116" s="389"/>
      <c r="D116" s="390"/>
      <c r="E116" s="445"/>
      <c r="F116" s="446"/>
    </row>
    <row r="117" spans="1:9" ht="45" x14ac:dyDescent="0.25">
      <c r="A117" s="253"/>
      <c r="B117" s="253" t="s">
        <v>1289</v>
      </c>
      <c r="C117" s="389" t="s">
        <v>597</v>
      </c>
      <c r="D117" s="220" t="s">
        <v>3456</v>
      </c>
      <c r="E117" s="403"/>
      <c r="F117" s="404"/>
      <c r="G117" s="127"/>
      <c r="H117" s="127"/>
      <c r="I117" s="127"/>
    </row>
    <row r="118" spans="1:9" x14ac:dyDescent="0.25">
      <c r="A118" s="253"/>
      <c r="B118" s="253"/>
      <c r="C118" s="389"/>
      <c r="D118" s="390"/>
      <c r="E118" s="445"/>
      <c r="F118" s="446"/>
    </row>
    <row r="119" spans="1:9" x14ac:dyDescent="0.25">
      <c r="A119" s="253"/>
      <c r="B119" s="253"/>
      <c r="C119" s="389"/>
      <c r="D119" s="390"/>
      <c r="E119" s="445"/>
      <c r="F119" s="446"/>
    </row>
    <row r="120" spans="1:9" x14ac:dyDescent="0.25">
      <c r="A120" s="253" t="s">
        <v>1320</v>
      </c>
      <c r="B120" s="254" t="s">
        <v>1321</v>
      </c>
      <c r="C120" s="389"/>
      <c r="D120" s="390"/>
      <c r="E120" s="445"/>
      <c r="F120" s="446"/>
    </row>
    <row r="121" spans="1:9" x14ac:dyDescent="0.25">
      <c r="A121" s="253"/>
      <c r="B121" s="253" t="s">
        <v>1322</v>
      </c>
      <c r="C121" s="389"/>
      <c r="D121" s="390"/>
      <c r="E121" s="445"/>
      <c r="F121" s="446"/>
    </row>
    <row r="122" spans="1:9" ht="45" x14ac:dyDescent="0.25">
      <c r="A122" s="253"/>
      <c r="B122" s="253" t="s">
        <v>1289</v>
      </c>
      <c r="C122" s="389" t="s">
        <v>597</v>
      </c>
      <c r="D122" s="220" t="s">
        <v>3456</v>
      </c>
      <c r="E122" s="403"/>
      <c r="F122" s="404"/>
      <c r="G122" s="127"/>
      <c r="H122" s="127"/>
      <c r="I122" s="127"/>
    </row>
    <row r="123" spans="1:9" x14ac:dyDescent="0.25">
      <c r="A123" s="253"/>
      <c r="B123" s="253"/>
      <c r="C123" s="389"/>
      <c r="D123" s="390"/>
      <c r="E123" s="445"/>
      <c r="F123" s="446"/>
    </row>
    <row r="124" spans="1:9" x14ac:dyDescent="0.25">
      <c r="A124" s="253"/>
      <c r="B124" s="253"/>
      <c r="C124" s="389"/>
      <c r="D124" s="390"/>
      <c r="E124" s="445"/>
      <c r="F124" s="446"/>
    </row>
    <row r="125" spans="1:9" ht="30" x14ac:dyDescent="0.25">
      <c r="A125" s="253" t="s">
        <v>1323</v>
      </c>
      <c r="B125" s="254" t="s">
        <v>1324</v>
      </c>
      <c r="C125" s="389"/>
      <c r="D125" s="390"/>
      <c r="E125" s="445"/>
      <c r="F125" s="446"/>
    </row>
    <row r="126" spans="1:9" x14ac:dyDescent="0.25">
      <c r="A126" s="253"/>
      <c r="B126" s="253" t="s">
        <v>1315</v>
      </c>
      <c r="C126" s="389"/>
      <c r="D126" s="390"/>
      <c r="E126" s="445"/>
      <c r="F126" s="446"/>
    </row>
    <row r="127" spans="1:9" ht="90" x14ac:dyDescent="0.25">
      <c r="A127" s="253"/>
      <c r="B127" s="253" t="s">
        <v>1325</v>
      </c>
      <c r="C127" s="389"/>
      <c r="D127" s="390"/>
      <c r="E127" s="445"/>
      <c r="F127" s="446"/>
    </row>
    <row r="128" spans="1:9" ht="45" x14ac:dyDescent="0.25">
      <c r="A128" s="253"/>
      <c r="B128" s="253" t="s">
        <v>1289</v>
      </c>
      <c r="C128" s="389" t="s">
        <v>597</v>
      </c>
      <c r="D128" s="220" t="s">
        <v>3456</v>
      </c>
      <c r="E128" s="403"/>
      <c r="F128" s="404"/>
      <c r="G128" s="127"/>
      <c r="H128" s="127"/>
      <c r="I128" s="127"/>
    </row>
    <row r="129" spans="1:9" x14ac:dyDescent="0.25">
      <c r="A129" s="253"/>
      <c r="B129" s="253"/>
      <c r="C129" s="389"/>
      <c r="D129" s="390"/>
      <c r="E129" s="445"/>
      <c r="F129" s="446"/>
    </row>
    <row r="130" spans="1:9" x14ac:dyDescent="0.25">
      <c r="A130" s="253"/>
      <c r="B130" s="253"/>
      <c r="C130" s="389"/>
      <c r="D130" s="390"/>
      <c r="E130" s="445"/>
      <c r="F130" s="446"/>
    </row>
    <row r="131" spans="1:9" x14ac:dyDescent="0.25">
      <c r="A131" s="253" t="s">
        <v>1326</v>
      </c>
      <c r="B131" s="254" t="s">
        <v>1327</v>
      </c>
      <c r="C131" s="389"/>
      <c r="D131" s="390"/>
      <c r="E131" s="445"/>
      <c r="F131" s="446"/>
    </row>
    <row r="132" spans="1:9" x14ac:dyDescent="0.25">
      <c r="A132" s="253"/>
      <c r="B132" s="253" t="s">
        <v>1328</v>
      </c>
      <c r="C132" s="389"/>
      <c r="D132" s="390"/>
      <c r="E132" s="445"/>
      <c r="F132" s="446"/>
    </row>
    <row r="133" spans="1:9" x14ac:dyDescent="0.25">
      <c r="A133" s="253"/>
      <c r="B133" s="253" t="s">
        <v>1329</v>
      </c>
      <c r="C133" s="389"/>
      <c r="D133" s="390"/>
      <c r="E133" s="445"/>
      <c r="F133" s="446"/>
    </row>
    <row r="134" spans="1:9" ht="45" x14ac:dyDescent="0.25">
      <c r="A134" s="253"/>
      <c r="B134" s="253" t="s">
        <v>1289</v>
      </c>
      <c r="C134" s="389" t="s">
        <v>597</v>
      </c>
      <c r="D134" s="220" t="s">
        <v>3456</v>
      </c>
      <c r="E134" s="403"/>
      <c r="F134" s="404"/>
      <c r="G134" s="127"/>
      <c r="H134" s="127"/>
      <c r="I134" s="127"/>
    </row>
    <row r="135" spans="1:9" x14ac:dyDescent="0.25">
      <c r="A135" s="253"/>
      <c r="B135" s="253"/>
      <c r="C135" s="389"/>
      <c r="D135" s="390"/>
      <c r="E135" s="445"/>
      <c r="F135" s="446"/>
    </row>
    <row r="136" spans="1:9" x14ac:dyDescent="0.25">
      <c r="A136" s="253"/>
      <c r="B136" s="253"/>
      <c r="C136" s="389"/>
      <c r="D136" s="390"/>
      <c r="E136" s="445"/>
      <c r="F136" s="446"/>
    </row>
    <row r="137" spans="1:9" x14ac:dyDescent="0.25">
      <c r="A137" s="253" t="s">
        <v>1330</v>
      </c>
      <c r="B137" s="254" t="s">
        <v>1331</v>
      </c>
      <c r="C137" s="389"/>
      <c r="D137" s="390"/>
      <c r="E137" s="445"/>
      <c r="F137" s="446"/>
    </row>
    <row r="138" spans="1:9" x14ac:dyDescent="0.25">
      <c r="A138" s="253"/>
      <c r="B138" s="253" t="s">
        <v>1332</v>
      </c>
      <c r="C138" s="389"/>
      <c r="D138" s="390"/>
      <c r="E138" s="445"/>
      <c r="F138" s="446"/>
    </row>
    <row r="139" spans="1:9" ht="75" x14ac:dyDescent="0.25">
      <c r="A139" s="253"/>
      <c r="B139" s="253" t="s">
        <v>1333</v>
      </c>
      <c r="C139" s="389"/>
      <c r="D139" s="390"/>
      <c r="E139" s="445"/>
      <c r="F139" s="446"/>
    </row>
    <row r="140" spans="1:9" ht="30" x14ac:dyDescent="0.25">
      <c r="A140" s="253"/>
      <c r="B140" s="253" t="s">
        <v>1334</v>
      </c>
      <c r="C140" s="389"/>
      <c r="D140" s="390"/>
      <c r="E140" s="445"/>
      <c r="F140" s="446"/>
    </row>
    <row r="141" spans="1:9" ht="45" x14ac:dyDescent="0.25">
      <c r="A141" s="253"/>
      <c r="B141" s="253" t="s">
        <v>1289</v>
      </c>
      <c r="C141" s="389" t="s">
        <v>597</v>
      </c>
      <c r="D141" s="220" t="s">
        <v>3456</v>
      </c>
      <c r="E141" s="403"/>
      <c r="F141" s="404"/>
      <c r="G141" s="127"/>
      <c r="H141" s="127"/>
      <c r="I141" s="127"/>
    </row>
    <row r="142" spans="1:9" x14ac:dyDescent="0.25">
      <c r="A142" s="253"/>
      <c r="B142" s="253"/>
      <c r="C142" s="389"/>
      <c r="D142" s="390"/>
      <c r="E142" s="445"/>
      <c r="F142" s="446"/>
    </row>
    <row r="143" spans="1:9" x14ac:dyDescent="0.25">
      <c r="A143" s="253"/>
      <c r="B143" s="253"/>
      <c r="C143" s="389"/>
      <c r="D143" s="390"/>
      <c r="E143" s="445"/>
      <c r="F143" s="446"/>
    </row>
    <row r="144" spans="1:9" x14ac:dyDescent="0.25">
      <c r="A144" s="253" t="s">
        <v>1335</v>
      </c>
      <c r="B144" s="254" t="s">
        <v>1336</v>
      </c>
      <c r="C144" s="389"/>
      <c r="D144" s="390"/>
      <c r="E144" s="445"/>
      <c r="F144" s="446"/>
    </row>
    <row r="145" spans="1:9" x14ac:dyDescent="0.25">
      <c r="A145" s="253"/>
      <c r="B145" s="253" t="s">
        <v>1337</v>
      </c>
      <c r="C145" s="389"/>
      <c r="D145" s="390"/>
      <c r="E145" s="445"/>
      <c r="F145" s="446"/>
    </row>
    <row r="146" spans="1:9" ht="90" x14ac:dyDescent="0.25">
      <c r="A146" s="253"/>
      <c r="B146" s="253" t="s">
        <v>1338</v>
      </c>
      <c r="C146" s="389"/>
      <c r="D146" s="390"/>
      <c r="E146" s="445"/>
      <c r="F146" s="446"/>
    </row>
    <row r="147" spans="1:9" ht="45" x14ac:dyDescent="0.25">
      <c r="A147" s="253"/>
      <c r="B147" s="253" t="s">
        <v>1289</v>
      </c>
      <c r="C147" s="389" t="s">
        <v>597</v>
      </c>
      <c r="D147" s="220" t="s">
        <v>3456</v>
      </c>
      <c r="E147" s="403"/>
      <c r="F147" s="404"/>
      <c r="G147" s="127"/>
      <c r="H147" s="127"/>
      <c r="I147" s="127"/>
    </row>
    <row r="148" spans="1:9" x14ac:dyDescent="0.25">
      <c r="A148" s="253"/>
      <c r="B148" s="253"/>
      <c r="C148" s="389"/>
      <c r="D148" s="390"/>
      <c r="E148" s="445"/>
      <c r="F148" s="446"/>
    </row>
    <row r="149" spans="1:9" ht="90" x14ac:dyDescent="0.25">
      <c r="A149" s="253" t="s">
        <v>470</v>
      </c>
      <c r="B149" s="251" t="s">
        <v>1339</v>
      </c>
      <c r="C149" s="401"/>
      <c r="D149" s="402"/>
      <c r="E149" s="440"/>
      <c r="F149" s="441"/>
    </row>
    <row r="150" spans="1:9" x14ac:dyDescent="0.25">
      <c r="A150" s="409"/>
      <c r="B150" s="251"/>
      <c r="C150" s="401"/>
      <c r="D150" s="402"/>
      <c r="E150" s="440"/>
      <c r="F150" s="441"/>
    </row>
    <row r="151" spans="1:9" x14ac:dyDescent="0.25">
      <c r="A151" s="409"/>
      <c r="B151" s="259"/>
      <c r="C151" s="401"/>
      <c r="D151" s="402"/>
      <c r="E151" s="410"/>
      <c r="F151" s="411"/>
    </row>
    <row r="152" spans="1:9" x14ac:dyDescent="0.25">
      <c r="A152" s="253"/>
      <c r="B152" s="451" t="s">
        <v>1340</v>
      </c>
      <c r="C152" s="389"/>
      <c r="D152" s="390"/>
      <c r="E152" s="445"/>
      <c r="F152" s="446"/>
    </row>
    <row r="153" spans="1:9" ht="15.75" thickBot="1" x14ac:dyDescent="0.3">
      <c r="A153" s="253"/>
      <c r="B153" s="253"/>
      <c r="C153" s="389"/>
      <c r="D153" s="390"/>
      <c r="E153" s="445"/>
      <c r="F153" s="446"/>
    </row>
    <row r="154" spans="1:9" ht="315.75" thickBot="1" x14ac:dyDescent="0.3">
      <c r="A154" s="253"/>
      <c r="B154" s="452" t="s">
        <v>3470</v>
      </c>
      <c r="C154" s="389"/>
      <c r="D154" s="390"/>
      <c r="E154" s="445"/>
      <c r="F154" s="446"/>
    </row>
    <row r="155" spans="1:9" x14ac:dyDescent="0.25">
      <c r="A155" s="409"/>
      <c r="B155" s="444"/>
      <c r="C155" s="401"/>
      <c r="D155" s="402"/>
      <c r="E155" s="440"/>
      <c r="F155" s="441"/>
    </row>
    <row r="156" spans="1:9" x14ac:dyDescent="0.25">
      <c r="A156" s="253" t="s">
        <v>978</v>
      </c>
      <c r="B156" s="254" t="s">
        <v>1342</v>
      </c>
      <c r="C156" s="389"/>
      <c r="D156" s="390"/>
      <c r="E156" s="445"/>
      <c r="F156" s="446"/>
    </row>
    <row r="157" spans="1:9" ht="30" x14ac:dyDescent="0.25">
      <c r="A157" s="253"/>
      <c r="B157" s="253" t="s">
        <v>1343</v>
      </c>
      <c r="C157" s="389"/>
      <c r="D157" s="390"/>
      <c r="E157" s="445"/>
      <c r="F157" s="446"/>
    </row>
    <row r="158" spans="1:9" x14ac:dyDescent="0.25">
      <c r="A158" s="253"/>
      <c r="B158" s="253" t="s">
        <v>1344</v>
      </c>
      <c r="C158" s="389"/>
      <c r="D158" s="390"/>
      <c r="E158" s="445"/>
      <c r="F158" s="446"/>
    </row>
    <row r="159" spans="1:9" x14ac:dyDescent="0.25">
      <c r="A159" s="253"/>
      <c r="B159" s="253" t="s">
        <v>1345</v>
      </c>
      <c r="C159" s="389"/>
      <c r="D159" s="390"/>
      <c r="E159" s="445"/>
      <c r="F159" s="446"/>
    </row>
    <row r="160" spans="1:9" x14ac:dyDescent="0.25">
      <c r="A160" s="253"/>
      <c r="B160" s="253" t="s">
        <v>1346</v>
      </c>
      <c r="C160" s="389"/>
      <c r="D160" s="390"/>
      <c r="E160" s="445"/>
      <c r="F160" s="446"/>
    </row>
    <row r="161" spans="1:10" x14ac:dyDescent="0.25">
      <c r="A161" s="253"/>
      <c r="B161" s="253" t="s">
        <v>1347</v>
      </c>
      <c r="C161" s="389"/>
      <c r="D161" s="390"/>
      <c r="E161" s="445"/>
      <c r="F161" s="446"/>
    </row>
    <row r="162" spans="1:10" ht="30" x14ac:dyDescent="0.25">
      <c r="A162" s="253"/>
      <c r="B162" s="253" t="s">
        <v>3471</v>
      </c>
      <c r="C162" s="389"/>
      <c r="D162" s="390"/>
      <c r="E162" s="445"/>
      <c r="F162" s="446"/>
    </row>
    <row r="163" spans="1:10" ht="30" x14ac:dyDescent="0.25">
      <c r="A163" s="253"/>
      <c r="B163" s="253" t="s">
        <v>1348</v>
      </c>
      <c r="C163" s="389"/>
      <c r="D163" s="390"/>
      <c r="E163" s="445"/>
      <c r="F163" s="446"/>
    </row>
    <row r="164" spans="1:10" x14ac:dyDescent="0.25">
      <c r="A164" s="253"/>
      <c r="B164" s="253" t="s">
        <v>1349</v>
      </c>
      <c r="C164" s="389"/>
      <c r="D164" s="390"/>
      <c r="E164" s="445"/>
      <c r="F164" s="446"/>
    </row>
    <row r="165" spans="1:10" x14ac:dyDescent="0.25">
      <c r="A165" s="253"/>
      <c r="B165" s="253" t="s">
        <v>3472</v>
      </c>
      <c r="C165" s="389"/>
      <c r="D165" s="390"/>
      <c r="E165" s="445"/>
      <c r="F165" s="446"/>
    </row>
    <row r="166" spans="1:10" x14ac:dyDescent="0.25">
      <c r="A166" s="253"/>
      <c r="B166" s="253" t="s">
        <v>1351</v>
      </c>
      <c r="C166" s="389"/>
      <c r="D166" s="390"/>
      <c r="E166" s="445"/>
      <c r="F166" s="446"/>
    </row>
    <row r="167" spans="1:10" x14ac:dyDescent="0.25">
      <c r="A167" s="253"/>
      <c r="B167" s="253" t="s">
        <v>1352</v>
      </c>
      <c r="C167" s="389"/>
      <c r="D167" s="390"/>
      <c r="E167" s="445"/>
      <c r="F167" s="446"/>
    </row>
    <row r="168" spans="1:10" ht="45" x14ac:dyDescent="0.25">
      <c r="A168" s="253"/>
      <c r="B168" s="253" t="s">
        <v>1289</v>
      </c>
      <c r="C168" s="389" t="s">
        <v>597</v>
      </c>
      <c r="D168" s="390">
        <v>2</v>
      </c>
      <c r="E168" s="291"/>
      <c r="F168" s="229">
        <f>+E168*D168</f>
        <v>0</v>
      </c>
      <c r="G168" s="430">
        <f>+E168*PK</f>
        <v>0</v>
      </c>
      <c r="H168" s="430">
        <f>+G168*D168</f>
        <v>0</v>
      </c>
      <c r="I168" s="429">
        <f>+E168-G168</f>
        <v>0</v>
      </c>
      <c r="J168" s="429">
        <f>+I168*D168</f>
        <v>0</v>
      </c>
    </row>
    <row r="169" spans="1:10" x14ac:dyDescent="0.25">
      <c r="A169" s="253"/>
      <c r="B169" s="253"/>
      <c r="C169" s="389"/>
      <c r="D169" s="390"/>
      <c r="E169" s="445"/>
      <c r="F169" s="446"/>
    </row>
    <row r="170" spans="1:10" x14ac:dyDescent="0.25">
      <c r="A170" s="253"/>
      <c r="B170" s="253"/>
      <c r="C170" s="389"/>
      <c r="D170" s="390"/>
      <c r="E170" s="445"/>
      <c r="F170" s="446"/>
    </row>
    <row r="171" spans="1:10" x14ac:dyDescent="0.25">
      <c r="A171" s="253" t="s">
        <v>980</v>
      </c>
      <c r="B171" s="254" t="s">
        <v>1353</v>
      </c>
      <c r="C171" s="389"/>
      <c r="D171" s="390"/>
      <c r="E171" s="445"/>
      <c r="F171" s="446"/>
    </row>
    <row r="172" spans="1:10" x14ac:dyDescent="0.25">
      <c r="A172" s="253"/>
      <c r="B172" s="253" t="s">
        <v>1354</v>
      </c>
      <c r="C172" s="389"/>
      <c r="D172" s="390"/>
      <c r="E172" s="445"/>
      <c r="F172" s="446"/>
    </row>
    <row r="173" spans="1:10" x14ac:dyDescent="0.25">
      <c r="A173" s="253"/>
      <c r="B173" s="253" t="s">
        <v>1355</v>
      </c>
      <c r="C173" s="389"/>
      <c r="D173" s="390"/>
      <c r="E173" s="445"/>
      <c r="F173" s="446"/>
    </row>
    <row r="174" spans="1:10" x14ac:dyDescent="0.25">
      <c r="A174" s="253"/>
      <c r="B174" s="253" t="s">
        <v>1356</v>
      </c>
      <c r="C174" s="389"/>
      <c r="D174" s="390"/>
      <c r="E174" s="445"/>
      <c r="F174" s="446"/>
    </row>
    <row r="175" spans="1:10" x14ac:dyDescent="0.25">
      <c r="A175" s="253"/>
      <c r="B175" s="253" t="s">
        <v>1357</v>
      </c>
      <c r="C175" s="389"/>
      <c r="D175" s="390"/>
      <c r="E175" s="445"/>
      <c r="F175" s="446"/>
    </row>
    <row r="176" spans="1:10" x14ac:dyDescent="0.25">
      <c r="A176" s="253"/>
      <c r="B176" s="253" t="s">
        <v>1358</v>
      </c>
      <c r="C176" s="389"/>
      <c r="D176" s="390"/>
      <c r="E176" s="445"/>
      <c r="F176" s="446"/>
    </row>
    <row r="177" spans="1:10" ht="30" x14ac:dyDescent="0.25">
      <c r="A177" s="253"/>
      <c r="B177" s="253" t="s">
        <v>1359</v>
      </c>
      <c r="C177" s="389"/>
      <c r="D177" s="390"/>
      <c r="E177" s="445"/>
      <c r="F177" s="446"/>
    </row>
    <row r="178" spans="1:10" ht="30" x14ac:dyDescent="0.25">
      <c r="A178" s="253"/>
      <c r="B178" s="253" t="s">
        <v>1360</v>
      </c>
      <c r="C178" s="389"/>
      <c r="D178" s="390"/>
      <c r="E178" s="445"/>
      <c r="F178" s="446"/>
    </row>
    <row r="179" spans="1:10" x14ac:dyDescent="0.25">
      <c r="A179" s="253"/>
      <c r="B179" s="253" t="s">
        <v>1349</v>
      </c>
      <c r="C179" s="389"/>
      <c r="D179" s="390"/>
      <c r="E179" s="445"/>
      <c r="F179" s="446"/>
    </row>
    <row r="180" spans="1:10" x14ac:dyDescent="0.25">
      <c r="A180" s="253"/>
      <c r="B180" s="253" t="s">
        <v>3472</v>
      </c>
      <c r="C180" s="389"/>
      <c r="D180" s="390"/>
      <c r="E180" s="445"/>
      <c r="F180" s="446"/>
    </row>
    <row r="181" spans="1:10" x14ac:dyDescent="0.25">
      <c r="A181" s="253"/>
      <c r="B181" s="253" t="s">
        <v>1351</v>
      </c>
      <c r="C181" s="389"/>
      <c r="D181" s="390"/>
      <c r="E181" s="445"/>
      <c r="F181" s="446"/>
    </row>
    <row r="182" spans="1:10" x14ac:dyDescent="0.25">
      <c r="A182" s="253"/>
      <c r="B182" s="253" t="s">
        <v>1361</v>
      </c>
      <c r="C182" s="389"/>
      <c r="D182" s="390"/>
      <c r="E182" s="445"/>
      <c r="F182" s="446"/>
    </row>
    <row r="183" spans="1:10" ht="45" x14ac:dyDescent="0.25">
      <c r="A183" s="253"/>
      <c r="B183" s="253" t="s">
        <v>1289</v>
      </c>
      <c r="C183" s="389" t="s">
        <v>597</v>
      </c>
      <c r="D183" s="390">
        <v>1</v>
      </c>
      <c r="E183" s="291"/>
      <c r="F183" s="229">
        <f>+E183*D183</f>
        <v>0</v>
      </c>
      <c r="G183" s="430">
        <f>+E183*PK</f>
        <v>0</v>
      </c>
      <c r="H183" s="430">
        <f>+G183*D183</f>
        <v>0</v>
      </c>
      <c r="I183" s="429">
        <f>+E183-G183</f>
        <v>0</v>
      </c>
      <c r="J183" s="429">
        <f>+I183*D183</f>
        <v>0</v>
      </c>
    </row>
    <row r="184" spans="1:10" x14ac:dyDescent="0.25">
      <c r="A184" s="253"/>
      <c r="B184" s="253"/>
      <c r="C184" s="389"/>
      <c r="D184" s="390"/>
      <c r="E184" s="445"/>
      <c r="F184" s="446"/>
    </row>
    <row r="185" spans="1:10" x14ac:dyDescent="0.25">
      <c r="A185" s="253"/>
      <c r="B185" s="253"/>
      <c r="C185" s="389"/>
      <c r="D185" s="390"/>
      <c r="E185" s="445"/>
      <c r="F185" s="446"/>
    </row>
    <row r="186" spans="1:10" x14ac:dyDescent="0.25">
      <c r="A186" s="253" t="s">
        <v>982</v>
      </c>
      <c r="B186" s="254" t="s">
        <v>1362</v>
      </c>
      <c r="C186" s="389"/>
      <c r="D186" s="390"/>
      <c r="E186" s="445"/>
      <c r="F186" s="446"/>
    </row>
    <row r="187" spans="1:10" x14ac:dyDescent="0.25">
      <c r="A187" s="253"/>
      <c r="B187" s="253" t="s">
        <v>1354</v>
      </c>
      <c r="C187" s="389"/>
      <c r="D187" s="390"/>
      <c r="E187" s="445"/>
      <c r="F187" s="446"/>
    </row>
    <row r="188" spans="1:10" x14ac:dyDescent="0.25">
      <c r="A188" s="253"/>
      <c r="B188" s="253" t="s">
        <v>1363</v>
      </c>
      <c r="C188" s="389"/>
      <c r="D188" s="390"/>
      <c r="E188" s="445"/>
      <c r="F188" s="446"/>
    </row>
    <row r="189" spans="1:10" x14ac:dyDescent="0.25">
      <c r="A189" s="253"/>
      <c r="B189" s="253" t="s">
        <v>1364</v>
      </c>
      <c r="C189" s="389"/>
      <c r="D189" s="390"/>
      <c r="E189" s="445"/>
      <c r="F189" s="446"/>
    </row>
    <row r="190" spans="1:10" x14ac:dyDescent="0.25">
      <c r="A190" s="253"/>
      <c r="B190" s="253" t="s">
        <v>1365</v>
      </c>
      <c r="C190" s="389"/>
      <c r="D190" s="390"/>
      <c r="E190" s="445"/>
      <c r="F190" s="446"/>
    </row>
    <row r="191" spans="1:10" x14ac:dyDescent="0.25">
      <c r="A191" s="253"/>
      <c r="B191" s="253" t="s">
        <v>1366</v>
      </c>
      <c r="C191" s="389"/>
      <c r="D191" s="390"/>
      <c r="E191" s="445"/>
      <c r="F191" s="446"/>
    </row>
    <row r="192" spans="1:10" ht="30" x14ac:dyDescent="0.25">
      <c r="A192" s="253"/>
      <c r="B192" s="253" t="s">
        <v>1359</v>
      </c>
      <c r="C192" s="389"/>
      <c r="D192" s="390"/>
      <c r="E192" s="445"/>
      <c r="F192" s="446"/>
    </row>
    <row r="193" spans="1:10" ht="30" x14ac:dyDescent="0.25">
      <c r="A193" s="253"/>
      <c r="B193" s="253" t="s">
        <v>1360</v>
      </c>
      <c r="C193" s="389"/>
      <c r="D193" s="390"/>
      <c r="E193" s="445"/>
      <c r="F193" s="446"/>
    </row>
    <row r="194" spans="1:10" x14ac:dyDescent="0.25">
      <c r="A194" s="253"/>
      <c r="B194" s="253" t="s">
        <v>1349</v>
      </c>
      <c r="C194" s="389"/>
      <c r="D194" s="390"/>
      <c r="E194" s="445"/>
      <c r="F194" s="446"/>
    </row>
    <row r="195" spans="1:10" x14ac:dyDescent="0.25">
      <c r="A195" s="253"/>
      <c r="B195" s="253" t="s">
        <v>3472</v>
      </c>
      <c r="C195" s="389"/>
      <c r="D195" s="390"/>
      <c r="E195" s="445"/>
      <c r="F195" s="446"/>
    </row>
    <row r="196" spans="1:10" x14ac:dyDescent="0.25">
      <c r="A196" s="253"/>
      <c r="B196" s="253" t="s">
        <v>1351</v>
      </c>
      <c r="C196" s="389"/>
      <c r="D196" s="390"/>
      <c r="E196" s="445"/>
      <c r="F196" s="446"/>
    </row>
    <row r="197" spans="1:10" x14ac:dyDescent="0.25">
      <c r="A197" s="253"/>
      <c r="B197" s="253" t="s">
        <v>1361</v>
      </c>
      <c r="C197" s="389"/>
      <c r="D197" s="390"/>
      <c r="E197" s="445"/>
      <c r="F197" s="446"/>
    </row>
    <row r="198" spans="1:10" ht="45" x14ac:dyDescent="0.25">
      <c r="A198" s="253"/>
      <c r="B198" s="253" t="s">
        <v>1289</v>
      </c>
      <c r="C198" s="389" t="s">
        <v>597</v>
      </c>
      <c r="D198" s="390">
        <v>2</v>
      </c>
      <c r="E198" s="291"/>
      <c r="F198" s="229">
        <f>+E198*D198</f>
        <v>0</v>
      </c>
      <c r="G198" s="430">
        <f>+E198*PK</f>
        <v>0</v>
      </c>
      <c r="H198" s="430">
        <f>+G198*D198</f>
        <v>0</v>
      </c>
      <c r="I198" s="429">
        <f>+E198-G198</f>
        <v>0</v>
      </c>
      <c r="J198" s="429">
        <f>+I198*D198</f>
        <v>0</v>
      </c>
    </row>
    <row r="199" spans="1:10" x14ac:dyDescent="0.25">
      <c r="A199" s="253"/>
      <c r="B199" s="253"/>
      <c r="C199" s="389"/>
      <c r="D199" s="390"/>
      <c r="E199" s="445"/>
      <c r="F199" s="446"/>
    </row>
    <row r="200" spans="1:10" x14ac:dyDescent="0.25">
      <c r="A200" s="253"/>
      <c r="B200" s="253"/>
      <c r="C200" s="389"/>
      <c r="D200" s="390"/>
      <c r="E200" s="445"/>
      <c r="F200" s="446"/>
    </row>
    <row r="201" spans="1:10" x14ac:dyDescent="0.25">
      <c r="A201" s="253" t="s">
        <v>983</v>
      </c>
      <c r="B201" s="254" t="s">
        <v>1367</v>
      </c>
      <c r="C201" s="389"/>
      <c r="D201" s="390"/>
      <c r="E201" s="445"/>
      <c r="F201" s="446"/>
    </row>
    <row r="202" spans="1:10" x14ac:dyDescent="0.25">
      <c r="A202" s="253"/>
      <c r="B202" s="253" t="s">
        <v>1368</v>
      </c>
      <c r="C202" s="389"/>
      <c r="D202" s="390"/>
      <c r="E202" s="445"/>
      <c r="F202" s="446"/>
    </row>
    <row r="203" spans="1:10" x14ac:dyDescent="0.25">
      <c r="A203" s="253"/>
      <c r="B203" s="253" t="s">
        <v>1369</v>
      </c>
      <c r="C203" s="389"/>
      <c r="D203" s="390"/>
      <c r="E203" s="445"/>
      <c r="F203" s="446"/>
    </row>
    <row r="204" spans="1:10" x14ac:dyDescent="0.25">
      <c r="A204" s="253"/>
      <c r="B204" s="253" t="s">
        <v>1370</v>
      </c>
      <c r="C204" s="389"/>
      <c r="D204" s="390"/>
      <c r="E204" s="445"/>
      <c r="F204" s="446"/>
    </row>
    <row r="205" spans="1:10" x14ac:dyDescent="0.25">
      <c r="A205" s="253"/>
      <c r="B205" s="253" t="s">
        <v>1371</v>
      </c>
      <c r="C205" s="389"/>
      <c r="D205" s="390"/>
      <c r="E205" s="445"/>
      <c r="F205" s="446"/>
    </row>
    <row r="206" spans="1:10" x14ac:dyDescent="0.25">
      <c r="A206" s="253"/>
      <c r="B206" s="253" t="s">
        <v>1366</v>
      </c>
      <c r="C206" s="389"/>
      <c r="D206" s="390"/>
      <c r="E206" s="445"/>
      <c r="F206" s="446"/>
    </row>
    <row r="207" spans="1:10" ht="30" x14ac:dyDescent="0.25">
      <c r="A207" s="253"/>
      <c r="B207" s="253" t="s">
        <v>1359</v>
      </c>
      <c r="C207" s="389"/>
      <c r="D207" s="390"/>
      <c r="E207" s="445"/>
      <c r="F207" s="446"/>
    </row>
    <row r="208" spans="1:10" ht="30" x14ac:dyDescent="0.25">
      <c r="A208" s="253"/>
      <c r="B208" s="253" t="s">
        <v>1360</v>
      </c>
      <c r="C208" s="389"/>
      <c r="D208" s="390"/>
      <c r="E208" s="445"/>
      <c r="F208" s="446"/>
    </row>
    <row r="209" spans="1:10" x14ac:dyDescent="0.25">
      <c r="A209" s="253"/>
      <c r="B209" s="253" t="s">
        <v>1349</v>
      </c>
      <c r="C209" s="389"/>
      <c r="D209" s="390"/>
      <c r="E209" s="445"/>
      <c r="F209" s="446"/>
    </row>
    <row r="210" spans="1:10" x14ac:dyDescent="0.25">
      <c r="A210" s="253"/>
      <c r="B210" s="253" t="s">
        <v>3472</v>
      </c>
      <c r="C210" s="389"/>
      <c r="D210" s="390"/>
      <c r="E210" s="445"/>
      <c r="F210" s="446"/>
    </row>
    <row r="211" spans="1:10" x14ac:dyDescent="0.25">
      <c r="A211" s="253"/>
      <c r="B211" s="253" t="s">
        <v>1351</v>
      </c>
      <c r="C211" s="389"/>
      <c r="D211" s="390"/>
      <c r="E211" s="445"/>
      <c r="F211" s="446"/>
    </row>
    <row r="212" spans="1:10" x14ac:dyDescent="0.25">
      <c r="A212" s="253"/>
      <c r="B212" s="253" t="s">
        <v>1361</v>
      </c>
      <c r="C212" s="389"/>
      <c r="D212" s="390"/>
      <c r="E212" s="445"/>
      <c r="F212" s="446"/>
    </row>
    <row r="213" spans="1:10" ht="45" x14ac:dyDescent="0.25">
      <c r="A213" s="253"/>
      <c r="B213" s="253" t="s">
        <v>1289</v>
      </c>
      <c r="C213" s="389" t="s">
        <v>597</v>
      </c>
      <c r="D213" s="390">
        <v>1</v>
      </c>
      <c r="E213" s="291"/>
      <c r="F213" s="229">
        <f>+E213*D213</f>
        <v>0</v>
      </c>
      <c r="G213" s="430">
        <f>+E213*PK</f>
        <v>0</v>
      </c>
      <c r="H213" s="430">
        <f>+G213*D213</f>
        <v>0</v>
      </c>
      <c r="I213" s="429">
        <f>+E213-G213</f>
        <v>0</v>
      </c>
      <c r="J213" s="429">
        <f>+I213*D213</f>
        <v>0</v>
      </c>
    </row>
    <row r="214" spans="1:10" x14ac:dyDescent="0.25">
      <c r="A214" s="253"/>
      <c r="B214" s="253"/>
      <c r="C214" s="389"/>
      <c r="D214" s="390"/>
      <c r="E214" s="445"/>
      <c r="F214" s="446"/>
    </row>
    <row r="215" spans="1:10" x14ac:dyDescent="0.25">
      <c r="A215" s="253"/>
      <c r="B215" s="253"/>
      <c r="C215" s="389"/>
      <c r="D215" s="390"/>
      <c r="E215" s="445"/>
      <c r="F215" s="446"/>
    </row>
    <row r="216" spans="1:10" x14ac:dyDescent="0.25">
      <c r="A216" s="253" t="s">
        <v>1068</v>
      </c>
      <c r="B216" s="254" t="s">
        <v>1372</v>
      </c>
      <c r="C216" s="389"/>
      <c r="D216" s="390"/>
      <c r="E216" s="445"/>
      <c r="F216" s="446"/>
    </row>
    <row r="217" spans="1:10" x14ac:dyDescent="0.25">
      <c r="A217" s="253"/>
      <c r="B217" s="253" t="s">
        <v>1368</v>
      </c>
      <c r="C217" s="389"/>
      <c r="D217" s="390"/>
      <c r="E217" s="445"/>
      <c r="F217" s="446"/>
    </row>
    <row r="218" spans="1:10" x14ac:dyDescent="0.25">
      <c r="A218" s="253"/>
      <c r="B218" s="253" t="s">
        <v>1373</v>
      </c>
      <c r="C218" s="389"/>
      <c r="D218" s="390"/>
      <c r="E218" s="445"/>
      <c r="F218" s="446"/>
    </row>
    <row r="219" spans="1:10" x14ac:dyDescent="0.25">
      <c r="A219" s="253"/>
      <c r="B219" s="253" t="s">
        <v>1374</v>
      </c>
      <c r="C219" s="389"/>
      <c r="D219" s="390"/>
      <c r="E219" s="445"/>
      <c r="F219" s="446"/>
    </row>
    <row r="220" spans="1:10" x14ac:dyDescent="0.25">
      <c r="A220" s="253"/>
      <c r="B220" s="253" t="s">
        <v>1371</v>
      </c>
      <c r="C220" s="389"/>
      <c r="D220" s="390"/>
      <c r="E220" s="445"/>
      <c r="F220" s="446"/>
    </row>
    <row r="221" spans="1:10" x14ac:dyDescent="0.25">
      <c r="A221" s="253"/>
      <c r="B221" s="253" t="s">
        <v>1366</v>
      </c>
      <c r="C221" s="389"/>
      <c r="D221" s="390"/>
      <c r="E221" s="445"/>
      <c r="F221" s="446"/>
    </row>
    <row r="222" spans="1:10" ht="30" x14ac:dyDescent="0.25">
      <c r="A222" s="253"/>
      <c r="B222" s="253" t="s">
        <v>1359</v>
      </c>
      <c r="C222" s="389"/>
      <c r="D222" s="390"/>
      <c r="E222" s="445"/>
      <c r="F222" s="446"/>
    </row>
    <row r="223" spans="1:10" ht="30" x14ac:dyDescent="0.25">
      <c r="A223" s="253"/>
      <c r="B223" s="253" t="s">
        <v>1360</v>
      </c>
      <c r="C223" s="389"/>
      <c r="D223" s="390"/>
      <c r="E223" s="445"/>
      <c r="F223" s="446"/>
    </row>
    <row r="224" spans="1:10" x14ac:dyDescent="0.25">
      <c r="A224" s="253"/>
      <c r="B224" s="253" t="s">
        <v>1349</v>
      </c>
      <c r="C224" s="389"/>
      <c r="D224" s="390"/>
      <c r="E224" s="445"/>
      <c r="F224" s="446"/>
    </row>
    <row r="225" spans="1:10" x14ac:dyDescent="0.25">
      <c r="A225" s="253"/>
      <c r="B225" s="253" t="s">
        <v>3472</v>
      </c>
      <c r="C225" s="389"/>
      <c r="D225" s="390"/>
      <c r="E225" s="445"/>
      <c r="F225" s="446"/>
    </row>
    <row r="226" spans="1:10" x14ac:dyDescent="0.25">
      <c r="A226" s="253"/>
      <c r="B226" s="253" t="s">
        <v>1375</v>
      </c>
      <c r="C226" s="389"/>
      <c r="D226" s="390"/>
      <c r="E226" s="445"/>
      <c r="F226" s="446"/>
    </row>
    <row r="227" spans="1:10" x14ac:dyDescent="0.25">
      <c r="A227" s="253"/>
      <c r="B227" s="253" t="s">
        <v>1361</v>
      </c>
      <c r="C227" s="389"/>
      <c r="D227" s="390"/>
      <c r="E227" s="445"/>
      <c r="F227" s="446"/>
    </row>
    <row r="228" spans="1:10" ht="45" x14ac:dyDescent="0.25">
      <c r="A228" s="253"/>
      <c r="B228" s="253" t="s">
        <v>1289</v>
      </c>
      <c r="C228" s="389" t="s">
        <v>597</v>
      </c>
      <c r="D228" s="390">
        <v>1</v>
      </c>
      <c r="E228" s="291"/>
      <c r="F228" s="229">
        <f>+E228*D228</f>
        <v>0</v>
      </c>
      <c r="G228" s="430">
        <f>+E228*PK</f>
        <v>0</v>
      </c>
      <c r="H228" s="430">
        <f>+G228*D228</f>
        <v>0</v>
      </c>
      <c r="I228" s="429">
        <f>+E228-G228</f>
        <v>0</v>
      </c>
      <c r="J228" s="429">
        <f>+I228*D228</f>
        <v>0</v>
      </c>
    </row>
    <row r="229" spans="1:10" x14ac:dyDescent="0.25">
      <c r="A229" s="253"/>
      <c r="B229" s="253"/>
      <c r="C229" s="389"/>
      <c r="D229" s="390"/>
      <c r="E229" s="445"/>
      <c r="F229" s="446"/>
    </row>
    <row r="230" spans="1:10" x14ac:dyDescent="0.25">
      <c r="A230" s="253"/>
      <c r="B230" s="253"/>
      <c r="C230" s="389"/>
      <c r="D230" s="390"/>
      <c r="E230" s="445"/>
      <c r="F230" s="446"/>
    </row>
    <row r="231" spans="1:10" x14ac:dyDescent="0.25">
      <c r="A231" s="253" t="s">
        <v>1100</v>
      </c>
      <c r="B231" s="254" t="s">
        <v>1376</v>
      </c>
      <c r="C231" s="389"/>
      <c r="D231" s="390"/>
      <c r="E231" s="445"/>
      <c r="F231" s="446"/>
    </row>
    <row r="232" spans="1:10" x14ac:dyDescent="0.25">
      <c r="A232" s="253"/>
      <c r="B232" s="253" t="s">
        <v>1377</v>
      </c>
      <c r="C232" s="389"/>
      <c r="D232" s="390"/>
      <c r="E232" s="445"/>
      <c r="F232" s="446"/>
    </row>
    <row r="233" spans="1:10" x14ac:dyDescent="0.25">
      <c r="A233" s="253"/>
      <c r="B233" s="253" t="s">
        <v>1344</v>
      </c>
      <c r="C233" s="389"/>
      <c r="D233" s="390"/>
      <c r="E233" s="445"/>
      <c r="F233" s="446"/>
    </row>
    <row r="234" spans="1:10" x14ac:dyDescent="0.25">
      <c r="A234" s="253"/>
      <c r="B234" s="253" t="s">
        <v>1378</v>
      </c>
      <c r="C234" s="389"/>
      <c r="D234" s="390"/>
      <c r="E234" s="445"/>
      <c r="F234" s="446"/>
    </row>
    <row r="235" spans="1:10" x14ac:dyDescent="0.25">
      <c r="A235" s="253"/>
      <c r="B235" s="253" t="s">
        <v>1379</v>
      </c>
      <c r="C235" s="389"/>
      <c r="D235" s="390"/>
      <c r="E235" s="445"/>
      <c r="F235" s="446"/>
    </row>
    <row r="236" spans="1:10" x14ac:dyDescent="0.25">
      <c r="A236" s="253"/>
      <c r="B236" s="253" t="s">
        <v>1380</v>
      </c>
      <c r="C236" s="389"/>
      <c r="D236" s="390"/>
      <c r="E236" s="445"/>
      <c r="F236" s="446"/>
    </row>
    <row r="237" spans="1:10" x14ac:dyDescent="0.25">
      <c r="A237" s="253"/>
      <c r="B237" s="253" t="s">
        <v>1381</v>
      </c>
      <c r="C237" s="389"/>
      <c r="D237" s="390"/>
      <c r="E237" s="445"/>
      <c r="F237" s="446"/>
    </row>
    <row r="238" spans="1:10" x14ac:dyDescent="0.25">
      <c r="A238" s="253"/>
      <c r="B238" s="253" t="s">
        <v>1382</v>
      </c>
      <c r="C238" s="389"/>
      <c r="D238" s="390"/>
      <c r="E238" s="445"/>
      <c r="F238" s="446"/>
    </row>
    <row r="239" spans="1:10" x14ac:dyDescent="0.25">
      <c r="A239" s="253"/>
      <c r="B239" s="253" t="s">
        <v>1383</v>
      </c>
      <c r="C239" s="389"/>
      <c r="D239" s="390"/>
      <c r="E239" s="445"/>
      <c r="F239" s="446"/>
    </row>
    <row r="240" spans="1:10" x14ac:dyDescent="0.25">
      <c r="A240" s="253"/>
      <c r="B240" s="253" t="s">
        <v>1384</v>
      </c>
      <c r="C240" s="389"/>
      <c r="D240" s="390"/>
      <c r="E240" s="445"/>
      <c r="F240" s="446"/>
    </row>
    <row r="241" spans="1:10" x14ac:dyDescent="0.25">
      <c r="A241" s="253"/>
      <c r="B241" s="253" t="s">
        <v>1385</v>
      </c>
      <c r="C241" s="389"/>
      <c r="D241" s="390"/>
      <c r="E241" s="445"/>
      <c r="F241" s="446"/>
    </row>
    <row r="242" spans="1:10" x14ac:dyDescent="0.25">
      <c r="A242" s="253"/>
      <c r="B242" s="253" t="s">
        <v>1386</v>
      </c>
      <c r="C242" s="389"/>
      <c r="D242" s="390"/>
      <c r="E242" s="445"/>
      <c r="F242" s="446"/>
    </row>
    <row r="243" spans="1:10" ht="45" x14ac:dyDescent="0.25">
      <c r="A243" s="253"/>
      <c r="B243" s="253" t="s">
        <v>1289</v>
      </c>
      <c r="C243" s="389" t="s">
        <v>597</v>
      </c>
      <c r="D243" s="390">
        <v>2</v>
      </c>
      <c r="E243" s="291"/>
      <c r="F243" s="229">
        <f>+E243*D243</f>
        <v>0</v>
      </c>
      <c r="G243" s="430">
        <f>+E243*PK</f>
        <v>0</v>
      </c>
      <c r="H243" s="430">
        <f>+G243*D243</f>
        <v>0</v>
      </c>
      <c r="I243" s="429">
        <f>+E243-G243</f>
        <v>0</v>
      </c>
      <c r="J243" s="429">
        <f>+I243*D243</f>
        <v>0</v>
      </c>
    </row>
    <row r="244" spans="1:10" x14ac:dyDescent="0.25">
      <c r="A244" s="253"/>
      <c r="B244" s="253"/>
      <c r="C244" s="389"/>
      <c r="D244" s="390"/>
      <c r="E244" s="445"/>
      <c r="F244" s="446"/>
    </row>
    <row r="245" spans="1:10" x14ac:dyDescent="0.25">
      <c r="A245" s="253"/>
      <c r="B245" s="253"/>
      <c r="C245" s="389"/>
      <c r="D245" s="390"/>
      <c r="E245" s="445"/>
      <c r="F245" s="446"/>
    </row>
    <row r="246" spans="1:10" ht="30" x14ac:dyDescent="0.25">
      <c r="A246" s="253" t="s">
        <v>1103</v>
      </c>
      <c r="B246" s="254" t="s">
        <v>1387</v>
      </c>
      <c r="C246" s="389"/>
      <c r="D246" s="390"/>
      <c r="E246" s="445"/>
      <c r="F246" s="446"/>
    </row>
    <row r="247" spans="1:10" x14ac:dyDescent="0.25">
      <c r="A247" s="253"/>
      <c r="B247" s="253" t="s">
        <v>1388</v>
      </c>
      <c r="C247" s="389"/>
      <c r="D247" s="390"/>
      <c r="E247" s="445"/>
      <c r="F247" s="446"/>
    </row>
    <row r="248" spans="1:10" x14ac:dyDescent="0.25">
      <c r="A248" s="253"/>
      <c r="B248" s="253" t="s">
        <v>1389</v>
      </c>
      <c r="C248" s="389"/>
      <c r="D248" s="390"/>
      <c r="E248" s="445"/>
      <c r="F248" s="446"/>
    </row>
    <row r="249" spans="1:10" x14ac:dyDescent="0.25">
      <c r="A249" s="253"/>
      <c r="B249" s="253" t="s">
        <v>1390</v>
      </c>
      <c r="C249" s="389"/>
      <c r="D249" s="390"/>
      <c r="E249" s="445"/>
      <c r="F249" s="446"/>
    </row>
    <row r="250" spans="1:10" x14ac:dyDescent="0.25">
      <c r="A250" s="253"/>
      <c r="B250" s="253" t="s">
        <v>1391</v>
      </c>
      <c r="C250" s="389"/>
      <c r="D250" s="390"/>
      <c r="E250" s="445"/>
      <c r="F250" s="446"/>
    </row>
    <row r="251" spans="1:10" x14ac:dyDescent="0.25">
      <c r="A251" s="253"/>
      <c r="B251" s="253" t="s">
        <v>1392</v>
      </c>
      <c r="C251" s="389"/>
      <c r="D251" s="390"/>
      <c r="E251" s="445"/>
      <c r="F251" s="446"/>
    </row>
    <row r="252" spans="1:10" ht="30" x14ac:dyDescent="0.25">
      <c r="A252" s="253"/>
      <c r="B252" s="253" t="s">
        <v>1393</v>
      </c>
      <c r="C252" s="389"/>
      <c r="D252" s="390"/>
      <c r="E252" s="445"/>
      <c r="F252" s="446"/>
    </row>
    <row r="253" spans="1:10" x14ac:dyDescent="0.25">
      <c r="A253" s="253"/>
      <c r="B253" s="253" t="s">
        <v>1394</v>
      </c>
      <c r="C253" s="389"/>
      <c r="D253" s="390"/>
      <c r="E253" s="445"/>
      <c r="F253" s="446"/>
    </row>
    <row r="254" spans="1:10" x14ac:dyDescent="0.25">
      <c r="A254" s="253"/>
      <c r="B254" s="253" t="s">
        <v>1383</v>
      </c>
      <c r="C254" s="389"/>
      <c r="D254" s="390"/>
      <c r="E254" s="445"/>
      <c r="F254" s="446"/>
    </row>
    <row r="255" spans="1:10" x14ac:dyDescent="0.25">
      <c r="A255" s="253"/>
      <c r="B255" s="253" t="s">
        <v>1384</v>
      </c>
      <c r="C255" s="389"/>
      <c r="D255" s="390"/>
      <c r="E255" s="445"/>
      <c r="F255" s="446"/>
    </row>
    <row r="256" spans="1:10" x14ac:dyDescent="0.25">
      <c r="A256" s="253"/>
      <c r="B256" s="253" t="s">
        <v>1385</v>
      </c>
      <c r="C256" s="389"/>
      <c r="D256" s="390"/>
      <c r="E256" s="445"/>
      <c r="F256" s="446"/>
    </row>
    <row r="257" spans="1:10" x14ac:dyDescent="0.25">
      <c r="A257" s="253"/>
      <c r="B257" s="253" t="s">
        <v>1395</v>
      </c>
      <c r="C257" s="389"/>
      <c r="D257" s="390"/>
      <c r="E257" s="445"/>
      <c r="F257" s="446"/>
    </row>
    <row r="258" spans="1:10" ht="45" x14ac:dyDescent="0.25">
      <c r="A258" s="253"/>
      <c r="B258" s="253" t="s">
        <v>1289</v>
      </c>
      <c r="C258" s="389" t="s">
        <v>597</v>
      </c>
      <c r="D258" s="390">
        <v>1</v>
      </c>
      <c r="E258" s="291"/>
      <c r="F258" s="229">
        <f>+E258*D258</f>
        <v>0</v>
      </c>
      <c r="G258" s="430">
        <f>+E258*PK</f>
        <v>0</v>
      </c>
      <c r="H258" s="430">
        <f>+G258*D258</f>
        <v>0</v>
      </c>
      <c r="I258" s="429">
        <f>+E258-G258</f>
        <v>0</v>
      </c>
      <c r="J258" s="429">
        <f>+I258*D258</f>
        <v>0</v>
      </c>
    </row>
    <row r="259" spans="1:10" x14ac:dyDescent="0.25">
      <c r="A259" s="253"/>
      <c r="B259" s="253"/>
      <c r="C259" s="389"/>
      <c r="D259" s="390"/>
      <c r="E259" s="445"/>
      <c r="F259" s="446"/>
    </row>
    <row r="260" spans="1:10" x14ac:dyDescent="0.25">
      <c r="A260" s="253"/>
      <c r="B260" s="253"/>
      <c r="C260" s="389"/>
      <c r="D260" s="390"/>
      <c r="E260" s="445"/>
      <c r="F260" s="446"/>
    </row>
    <row r="261" spans="1:10" ht="30" x14ac:dyDescent="0.25">
      <c r="A261" s="253" t="s">
        <v>1304</v>
      </c>
      <c r="B261" s="254" t="s">
        <v>1396</v>
      </c>
      <c r="C261" s="389"/>
      <c r="D261" s="390"/>
      <c r="E261" s="445"/>
      <c r="F261" s="446"/>
    </row>
    <row r="262" spans="1:10" x14ac:dyDescent="0.25">
      <c r="A262" s="253"/>
      <c r="B262" s="253" t="s">
        <v>1388</v>
      </c>
      <c r="C262" s="389"/>
      <c r="D262" s="390"/>
      <c r="E262" s="445"/>
      <c r="F262" s="446"/>
    </row>
    <row r="263" spans="1:10" x14ac:dyDescent="0.25">
      <c r="A263" s="253"/>
      <c r="B263" s="253" t="s">
        <v>1397</v>
      </c>
      <c r="C263" s="389"/>
      <c r="D263" s="390"/>
      <c r="E263" s="445"/>
      <c r="F263" s="446"/>
    </row>
    <row r="264" spans="1:10" x14ac:dyDescent="0.25">
      <c r="A264" s="253"/>
      <c r="B264" s="253" t="s">
        <v>1398</v>
      </c>
      <c r="C264" s="389"/>
      <c r="D264" s="390"/>
      <c r="E264" s="445"/>
      <c r="F264" s="446"/>
    </row>
    <row r="265" spans="1:10" x14ac:dyDescent="0.25">
      <c r="A265" s="253"/>
      <c r="B265" s="253" t="s">
        <v>1391</v>
      </c>
      <c r="C265" s="389"/>
      <c r="D265" s="390"/>
      <c r="E265" s="445"/>
      <c r="F265" s="446"/>
    </row>
    <row r="266" spans="1:10" x14ac:dyDescent="0.25">
      <c r="A266" s="253"/>
      <c r="B266" s="253" t="s">
        <v>1392</v>
      </c>
      <c r="C266" s="389"/>
      <c r="D266" s="390"/>
      <c r="E266" s="445"/>
      <c r="F266" s="446"/>
    </row>
    <row r="267" spans="1:10" ht="30" x14ac:dyDescent="0.25">
      <c r="A267" s="253"/>
      <c r="B267" s="253" t="s">
        <v>1393</v>
      </c>
      <c r="C267" s="389"/>
      <c r="D267" s="390"/>
      <c r="E267" s="445"/>
      <c r="F267" s="446"/>
    </row>
    <row r="268" spans="1:10" x14ac:dyDescent="0.25">
      <c r="A268" s="253"/>
      <c r="B268" s="253" t="s">
        <v>1394</v>
      </c>
      <c r="C268" s="389"/>
      <c r="D268" s="390"/>
      <c r="E268" s="445"/>
      <c r="F268" s="446"/>
    </row>
    <row r="269" spans="1:10" x14ac:dyDescent="0.25">
      <c r="A269" s="253"/>
      <c r="B269" s="253" t="s">
        <v>1383</v>
      </c>
      <c r="C269" s="389"/>
      <c r="D269" s="390"/>
      <c r="E269" s="445"/>
      <c r="F269" s="446"/>
    </row>
    <row r="270" spans="1:10" x14ac:dyDescent="0.25">
      <c r="A270" s="253"/>
      <c r="B270" s="253" t="s">
        <v>1384</v>
      </c>
      <c r="C270" s="389"/>
      <c r="D270" s="390"/>
      <c r="E270" s="445"/>
      <c r="F270" s="446"/>
    </row>
    <row r="271" spans="1:10" x14ac:dyDescent="0.25">
      <c r="A271" s="253"/>
      <c r="B271" s="253" t="s">
        <v>1385</v>
      </c>
      <c r="C271" s="389"/>
      <c r="D271" s="390"/>
      <c r="E271" s="445"/>
      <c r="F271" s="446"/>
    </row>
    <row r="272" spans="1:10" x14ac:dyDescent="0.25">
      <c r="A272" s="253"/>
      <c r="B272" s="253" t="s">
        <v>1395</v>
      </c>
      <c r="C272" s="389"/>
      <c r="D272" s="390"/>
      <c r="E272" s="445"/>
      <c r="F272" s="446"/>
    </row>
    <row r="273" spans="1:10" ht="45" x14ac:dyDescent="0.25">
      <c r="A273" s="253"/>
      <c r="B273" s="253" t="s">
        <v>1289</v>
      </c>
      <c r="C273" s="389" t="s">
        <v>597</v>
      </c>
      <c r="D273" s="390">
        <v>1</v>
      </c>
      <c r="E273" s="291"/>
      <c r="F273" s="229">
        <f>+E273*D273</f>
        <v>0</v>
      </c>
      <c r="G273" s="430">
        <f>+E273*PK</f>
        <v>0</v>
      </c>
      <c r="H273" s="430">
        <f>+G273*D273</f>
        <v>0</v>
      </c>
      <c r="I273" s="429">
        <f>+E273-G273</f>
        <v>0</v>
      </c>
      <c r="J273" s="429">
        <f>+I273*D273</f>
        <v>0</v>
      </c>
    </row>
    <row r="274" spans="1:10" x14ac:dyDescent="0.25">
      <c r="A274" s="409"/>
      <c r="B274" s="444"/>
      <c r="C274" s="401"/>
      <c r="D274" s="402"/>
      <c r="E274" s="440"/>
      <c r="F274" s="441"/>
    </row>
    <row r="275" spans="1:10" x14ac:dyDescent="0.25">
      <c r="A275" s="409"/>
      <c r="B275" s="444"/>
      <c r="C275" s="401"/>
      <c r="D275" s="402"/>
      <c r="E275" s="440"/>
      <c r="F275" s="441"/>
    </row>
    <row r="276" spans="1:10" x14ac:dyDescent="0.25">
      <c r="A276" s="253" t="s">
        <v>1308</v>
      </c>
      <c r="B276" s="254" t="s">
        <v>1399</v>
      </c>
      <c r="C276" s="389"/>
      <c r="D276" s="390"/>
      <c r="E276" s="445"/>
      <c r="F276" s="446"/>
    </row>
    <row r="277" spans="1:10" ht="30" x14ac:dyDescent="0.25">
      <c r="A277" s="253"/>
      <c r="B277" s="253" t="s">
        <v>1400</v>
      </c>
      <c r="C277" s="389"/>
      <c r="D277" s="390"/>
      <c r="E277" s="445"/>
      <c r="F277" s="446"/>
    </row>
    <row r="278" spans="1:10" x14ac:dyDescent="0.25">
      <c r="A278" s="253"/>
      <c r="B278" s="253" t="s">
        <v>1401</v>
      </c>
      <c r="C278" s="389"/>
      <c r="D278" s="390"/>
      <c r="E278" s="445"/>
      <c r="F278" s="446"/>
    </row>
    <row r="279" spans="1:10" x14ac:dyDescent="0.25">
      <c r="A279" s="253"/>
      <c r="B279" s="253" t="s">
        <v>1402</v>
      </c>
      <c r="C279" s="389"/>
      <c r="D279" s="390"/>
      <c r="E279" s="445"/>
      <c r="F279" s="446"/>
    </row>
    <row r="280" spans="1:10" x14ac:dyDescent="0.25">
      <c r="A280" s="253"/>
      <c r="B280" s="253" t="s">
        <v>1403</v>
      </c>
      <c r="C280" s="389"/>
      <c r="D280" s="390"/>
      <c r="E280" s="445"/>
      <c r="F280" s="446"/>
    </row>
    <row r="281" spans="1:10" x14ac:dyDescent="0.25">
      <c r="A281" s="253"/>
      <c r="B281" s="253" t="s">
        <v>1404</v>
      </c>
      <c r="C281" s="389"/>
      <c r="D281" s="390"/>
      <c r="E281" s="445"/>
      <c r="F281" s="446"/>
    </row>
    <row r="282" spans="1:10" x14ac:dyDescent="0.25">
      <c r="A282" s="253"/>
      <c r="B282" s="253" t="s">
        <v>1405</v>
      </c>
      <c r="C282" s="389"/>
      <c r="D282" s="390"/>
      <c r="E282" s="445"/>
      <c r="F282" s="446"/>
    </row>
    <row r="283" spans="1:10" ht="30" x14ac:dyDescent="0.25">
      <c r="A283" s="253"/>
      <c r="B283" s="253" t="s">
        <v>1406</v>
      </c>
      <c r="C283" s="389"/>
      <c r="D283" s="390"/>
      <c r="E283" s="445"/>
      <c r="F283" s="446"/>
    </row>
    <row r="284" spans="1:10" x14ac:dyDescent="0.25">
      <c r="A284" s="253"/>
      <c r="B284" s="253" t="s">
        <v>1349</v>
      </c>
      <c r="C284" s="389"/>
      <c r="D284" s="390"/>
      <c r="E284" s="445"/>
      <c r="F284" s="446"/>
    </row>
    <row r="285" spans="1:10" x14ac:dyDescent="0.25">
      <c r="A285" s="253"/>
      <c r="B285" s="253" t="s">
        <v>3472</v>
      </c>
      <c r="C285" s="389"/>
      <c r="D285" s="390"/>
      <c r="E285" s="445"/>
      <c r="F285" s="446"/>
    </row>
    <row r="286" spans="1:10" x14ac:dyDescent="0.25">
      <c r="A286" s="253"/>
      <c r="B286" s="253" t="s">
        <v>1351</v>
      </c>
      <c r="C286" s="389"/>
      <c r="D286" s="390"/>
      <c r="E286" s="445"/>
      <c r="F286" s="446"/>
    </row>
    <row r="287" spans="1:10" x14ac:dyDescent="0.25">
      <c r="A287" s="253"/>
      <c r="B287" s="253" t="s">
        <v>1361</v>
      </c>
      <c r="C287" s="389"/>
      <c r="D287" s="390"/>
      <c r="E287" s="445"/>
      <c r="F287" s="446"/>
    </row>
    <row r="288" spans="1:10" ht="30" x14ac:dyDescent="0.25">
      <c r="A288" s="253"/>
      <c r="B288" s="253" t="s">
        <v>1407</v>
      </c>
      <c r="C288" s="389"/>
      <c r="D288" s="390"/>
      <c r="E288" s="445"/>
      <c r="F288" s="446"/>
    </row>
    <row r="289" spans="1:10" ht="45" x14ac:dyDescent="0.25">
      <c r="A289" s="253"/>
      <c r="B289" s="253" t="s">
        <v>1289</v>
      </c>
      <c r="C289" s="389" t="s">
        <v>597</v>
      </c>
      <c r="D289" s="390">
        <v>7</v>
      </c>
      <c r="E289" s="291"/>
      <c r="F289" s="229">
        <f>+E289*D289</f>
        <v>0</v>
      </c>
      <c r="G289" s="430">
        <f>+E289*PK</f>
        <v>0</v>
      </c>
      <c r="H289" s="430">
        <f>+G289*D289</f>
        <v>0</v>
      </c>
      <c r="I289" s="429">
        <f>+E289-G289</f>
        <v>0</v>
      </c>
      <c r="J289" s="429">
        <f>+I289*D289</f>
        <v>0</v>
      </c>
    </row>
    <row r="290" spans="1:10" x14ac:dyDescent="0.25">
      <c r="A290" s="253"/>
      <c r="B290" s="253"/>
      <c r="C290" s="389"/>
      <c r="D290" s="390"/>
      <c r="E290" s="445"/>
      <c r="F290" s="446"/>
    </row>
    <row r="291" spans="1:10" x14ac:dyDescent="0.25">
      <c r="A291" s="253"/>
      <c r="B291" s="253"/>
      <c r="C291" s="389"/>
      <c r="D291" s="390"/>
      <c r="E291" s="445"/>
      <c r="F291" s="446"/>
    </row>
    <row r="292" spans="1:10" x14ac:dyDescent="0.25">
      <c r="A292" s="253" t="s">
        <v>1311</v>
      </c>
      <c r="B292" s="254" t="s">
        <v>1408</v>
      </c>
      <c r="C292" s="389"/>
      <c r="D292" s="390"/>
      <c r="E292" s="445"/>
      <c r="F292" s="446"/>
    </row>
    <row r="293" spans="1:10" ht="30" x14ac:dyDescent="0.25">
      <c r="A293" s="253"/>
      <c r="B293" s="253" t="s">
        <v>1400</v>
      </c>
      <c r="C293" s="389"/>
      <c r="D293" s="390"/>
      <c r="E293" s="445"/>
      <c r="F293" s="446"/>
    </row>
    <row r="294" spans="1:10" x14ac:dyDescent="0.25">
      <c r="A294" s="253"/>
      <c r="B294" s="253" t="s">
        <v>1409</v>
      </c>
      <c r="C294" s="389"/>
      <c r="D294" s="390"/>
      <c r="E294" s="445"/>
      <c r="F294" s="446"/>
    </row>
    <row r="295" spans="1:10" x14ac:dyDescent="0.25">
      <c r="A295" s="253"/>
      <c r="B295" s="253" t="s">
        <v>1410</v>
      </c>
      <c r="C295" s="389"/>
      <c r="D295" s="390"/>
      <c r="E295" s="445"/>
      <c r="F295" s="446"/>
    </row>
    <row r="296" spans="1:10" x14ac:dyDescent="0.25">
      <c r="A296" s="253"/>
      <c r="B296" s="253" t="s">
        <v>1411</v>
      </c>
      <c r="C296" s="389"/>
      <c r="D296" s="390"/>
      <c r="E296" s="445"/>
      <c r="F296" s="446"/>
    </row>
    <row r="297" spans="1:10" x14ac:dyDescent="0.25">
      <c r="A297" s="253"/>
      <c r="B297" s="253" t="s">
        <v>1412</v>
      </c>
      <c r="C297" s="389"/>
      <c r="D297" s="390"/>
      <c r="E297" s="445"/>
      <c r="F297" s="446"/>
    </row>
    <row r="298" spans="1:10" x14ac:dyDescent="0.25">
      <c r="A298" s="253"/>
      <c r="B298" s="253" t="s">
        <v>1405</v>
      </c>
      <c r="C298" s="389"/>
      <c r="D298" s="390"/>
      <c r="E298" s="445"/>
      <c r="F298" s="446"/>
    </row>
    <row r="299" spans="1:10" ht="30" x14ac:dyDescent="0.25">
      <c r="A299" s="253"/>
      <c r="B299" s="253" t="s">
        <v>1406</v>
      </c>
      <c r="C299" s="389"/>
      <c r="D299" s="390"/>
      <c r="E299" s="445"/>
      <c r="F299" s="446"/>
    </row>
    <row r="300" spans="1:10" x14ac:dyDescent="0.25">
      <c r="A300" s="253"/>
      <c r="B300" s="253" t="s">
        <v>1349</v>
      </c>
      <c r="C300" s="389"/>
      <c r="D300" s="390"/>
      <c r="E300" s="445"/>
      <c r="F300" s="446"/>
    </row>
    <row r="301" spans="1:10" x14ac:dyDescent="0.25">
      <c r="A301" s="253"/>
      <c r="B301" s="253" t="s">
        <v>3472</v>
      </c>
      <c r="C301" s="389"/>
      <c r="D301" s="390"/>
      <c r="E301" s="445"/>
      <c r="F301" s="446"/>
    </row>
    <row r="302" spans="1:10" x14ac:dyDescent="0.25">
      <c r="A302" s="253"/>
      <c r="B302" s="253" t="s">
        <v>1351</v>
      </c>
      <c r="C302" s="389"/>
      <c r="D302" s="390"/>
      <c r="E302" s="445"/>
      <c r="F302" s="446"/>
    </row>
    <row r="303" spans="1:10" x14ac:dyDescent="0.25">
      <c r="A303" s="253"/>
      <c r="B303" s="253" t="s">
        <v>1361</v>
      </c>
      <c r="C303" s="389"/>
      <c r="D303" s="390"/>
      <c r="E303" s="445"/>
      <c r="F303" s="446"/>
    </row>
    <row r="304" spans="1:10" ht="30" x14ac:dyDescent="0.25">
      <c r="A304" s="253"/>
      <c r="B304" s="253" t="s">
        <v>1413</v>
      </c>
      <c r="C304" s="389"/>
      <c r="D304" s="390"/>
      <c r="E304" s="445"/>
      <c r="F304" s="446"/>
    </row>
    <row r="305" spans="1:10" ht="45" x14ac:dyDescent="0.25">
      <c r="A305" s="253"/>
      <c r="B305" s="253" t="s">
        <v>1289</v>
      </c>
      <c r="C305" s="389" t="s">
        <v>597</v>
      </c>
      <c r="D305" s="390">
        <v>6</v>
      </c>
      <c r="E305" s="291"/>
      <c r="F305" s="229">
        <f>+E305*D305</f>
        <v>0</v>
      </c>
      <c r="G305" s="430">
        <f>+E305*PK</f>
        <v>0</v>
      </c>
      <c r="H305" s="430">
        <f>+G305*D305</f>
        <v>0</v>
      </c>
      <c r="I305" s="429">
        <f>+E305-G305</f>
        <v>0</v>
      </c>
      <c r="J305" s="429">
        <f>+I305*D305</f>
        <v>0</v>
      </c>
    </row>
    <row r="306" spans="1:10" x14ac:dyDescent="0.25">
      <c r="A306" s="253"/>
      <c r="B306" s="253"/>
      <c r="C306" s="389"/>
      <c r="D306" s="390"/>
      <c r="E306" s="445"/>
      <c r="F306" s="446"/>
    </row>
    <row r="307" spans="1:10" x14ac:dyDescent="0.25">
      <c r="A307" s="253" t="s">
        <v>1313</v>
      </c>
      <c r="B307" s="254" t="s">
        <v>1414</v>
      </c>
      <c r="C307" s="389"/>
      <c r="D307" s="390"/>
      <c r="E307" s="445"/>
      <c r="F307" s="446"/>
    </row>
    <row r="308" spans="1:10" ht="30" x14ac:dyDescent="0.25">
      <c r="A308" s="253"/>
      <c r="B308" s="253" t="s">
        <v>1415</v>
      </c>
      <c r="C308" s="389"/>
      <c r="D308" s="390"/>
      <c r="E308" s="445"/>
      <c r="F308" s="446"/>
    </row>
    <row r="309" spans="1:10" x14ac:dyDescent="0.25">
      <c r="A309" s="253"/>
      <c r="B309" s="253" t="s">
        <v>1416</v>
      </c>
      <c r="C309" s="389"/>
      <c r="D309" s="390"/>
      <c r="E309" s="445"/>
      <c r="F309" s="446"/>
    </row>
    <row r="310" spans="1:10" x14ac:dyDescent="0.25">
      <c r="A310" s="253"/>
      <c r="B310" s="253" t="s">
        <v>1417</v>
      </c>
      <c r="C310" s="389"/>
      <c r="D310" s="390"/>
      <c r="E310" s="445"/>
      <c r="F310" s="446"/>
    </row>
    <row r="311" spans="1:10" x14ac:dyDescent="0.25">
      <c r="A311" s="253"/>
      <c r="B311" s="253" t="s">
        <v>1418</v>
      </c>
      <c r="C311" s="389"/>
      <c r="D311" s="390"/>
      <c r="E311" s="445"/>
      <c r="F311" s="446"/>
    </row>
    <row r="312" spans="1:10" x14ac:dyDescent="0.25">
      <c r="A312" s="253"/>
      <c r="B312" s="253" t="s">
        <v>1419</v>
      </c>
      <c r="C312" s="389"/>
      <c r="D312" s="390"/>
      <c r="E312" s="445"/>
      <c r="F312" s="446"/>
    </row>
    <row r="313" spans="1:10" ht="30" x14ac:dyDescent="0.25">
      <c r="A313" s="253"/>
      <c r="B313" s="253" t="s">
        <v>1420</v>
      </c>
      <c r="C313" s="389"/>
      <c r="D313" s="390"/>
      <c r="E313" s="445"/>
      <c r="F313" s="446"/>
    </row>
    <row r="314" spans="1:10" ht="30" x14ac:dyDescent="0.25">
      <c r="A314" s="253"/>
      <c r="B314" s="253" t="s">
        <v>1421</v>
      </c>
      <c r="C314" s="389"/>
      <c r="D314" s="390"/>
      <c r="E314" s="445"/>
      <c r="F314" s="446"/>
    </row>
    <row r="315" spans="1:10" x14ac:dyDescent="0.25">
      <c r="A315" s="253"/>
      <c r="B315" s="253" t="s">
        <v>1349</v>
      </c>
      <c r="C315" s="389"/>
      <c r="D315" s="390"/>
      <c r="E315" s="445"/>
      <c r="F315" s="446"/>
    </row>
    <row r="316" spans="1:10" x14ac:dyDescent="0.25">
      <c r="A316" s="253"/>
      <c r="B316" s="253" t="s">
        <v>3472</v>
      </c>
      <c r="C316" s="389"/>
      <c r="D316" s="390"/>
      <c r="E316" s="445"/>
      <c r="F316" s="446"/>
    </row>
    <row r="317" spans="1:10" x14ac:dyDescent="0.25">
      <c r="A317" s="253"/>
      <c r="B317" s="253" t="s">
        <v>1351</v>
      </c>
      <c r="C317" s="389"/>
      <c r="D317" s="390"/>
      <c r="E317" s="445"/>
      <c r="F317" s="446"/>
    </row>
    <row r="318" spans="1:10" x14ac:dyDescent="0.25">
      <c r="A318" s="253"/>
      <c r="B318" s="253" t="s">
        <v>1395</v>
      </c>
      <c r="C318" s="389"/>
      <c r="D318" s="390"/>
      <c r="E318" s="445"/>
      <c r="F318" s="446"/>
    </row>
    <row r="319" spans="1:10" ht="45" x14ac:dyDescent="0.25">
      <c r="A319" s="253"/>
      <c r="B319" s="253" t="s">
        <v>1289</v>
      </c>
      <c r="C319" s="389" t="s">
        <v>597</v>
      </c>
      <c r="D319" s="220" t="s">
        <v>3456</v>
      </c>
      <c r="E319" s="403"/>
      <c r="F319" s="404"/>
      <c r="G319" s="127"/>
      <c r="H319" s="127"/>
      <c r="I319" s="127"/>
    </row>
    <row r="320" spans="1:10" x14ac:dyDescent="0.25">
      <c r="A320" s="253"/>
      <c r="B320" s="253"/>
      <c r="C320" s="389"/>
      <c r="D320" s="390"/>
      <c r="E320" s="445"/>
      <c r="F320" s="446"/>
    </row>
    <row r="321" spans="1:10" x14ac:dyDescent="0.25">
      <c r="A321" s="253" t="s">
        <v>1317</v>
      </c>
      <c r="B321" s="254" t="s">
        <v>1422</v>
      </c>
      <c r="C321" s="389"/>
      <c r="D321" s="390"/>
      <c r="E321" s="445"/>
      <c r="F321" s="446"/>
    </row>
    <row r="322" spans="1:10" x14ac:dyDescent="0.25">
      <c r="A322" s="253"/>
      <c r="B322" s="253" t="s">
        <v>1423</v>
      </c>
      <c r="C322" s="389"/>
      <c r="D322" s="390"/>
      <c r="E322" s="445"/>
      <c r="F322" s="446"/>
    </row>
    <row r="323" spans="1:10" x14ac:dyDescent="0.25">
      <c r="A323" s="253"/>
      <c r="B323" s="253" t="s">
        <v>1424</v>
      </c>
      <c r="C323" s="389"/>
      <c r="D323" s="390"/>
      <c r="E323" s="445"/>
      <c r="F323" s="446"/>
    </row>
    <row r="324" spans="1:10" x14ac:dyDescent="0.25">
      <c r="A324" s="253"/>
      <c r="B324" s="253" t="s">
        <v>1425</v>
      </c>
      <c r="C324" s="389"/>
      <c r="D324" s="390"/>
      <c r="E324" s="445"/>
      <c r="F324" s="446"/>
    </row>
    <row r="325" spans="1:10" x14ac:dyDescent="0.25">
      <c r="A325" s="253"/>
      <c r="B325" s="253" t="s">
        <v>1426</v>
      </c>
      <c r="C325" s="389"/>
      <c r="D325" s="390"/>
      <c r="E325" s="445"/>
      <c r="F325" s="446"/>
    </row>
    <row r="326" spans="1:10" x14ac:dyDescent="0.25">
      <c r="A326" s="253"/>
      <c r="B326" s="253" t="s">
        <v>1427</v>
      </c>
      <c r="C326" s="389"/>
      <c r="D326" s="390"/>
      <c r="E326" s="445"/>
      <c r="F326" s="446"/>
    </row>
    <row r="327" spans="1:10" x14ac:dyDescent="0.25">
      <c r="A327" s="253"/>
      <c r="B327" s="253" t="s">
        <v>1428</v>
      </c>
      <c r="C327" s="389"/>
      <c r="D327" s="390"/>
      <c r="E327" s="445"/>
      <c r="F327" s="446"/>
    </row>
    <row r="328" spans="1:10" ht="30" x14ac:dyDescent="0.25">
      <c r="A328" s="253"/>
      <c r="B328" s="253" t="s">
        <v>1406</v>
      </c>
      <c r="C328" s="389"/>
      <c r="D328" s="390"/>
      <c r="E328" s="445"/>
      <c r="F328" s="446"/>
    </row>
    <row r="329" spans="1:10" x14ac:dyDescent="0.25">
      <c r="A329" s="253"/>
      <c r="B329" s="253" t="s">
        <v>1349</v>
      </c>
      <c r="C329" s="389"/>
      <c r="D329" s="390"/>
      <c r="E329" s="445"/>
      <c r="F329" s="446"/>
    </row>
    <row r="330" spans="1:10" x14ac:dyDescent="0.25">
      <c r="A330" s="253"/>
      <c r="B330" s="253" t="s">
        <v>3472</v>
      </c>
      <c r="C330" s="389"/>
      <c r="D330" s="390"/>
      <c r="E330" s="445"/>
      <c r="F330" s="446"/>
    </row>
    <row r="331" spans="1:10" x14ac:dyDescent="0.25">
      <c r="A331" s="253"/>
      <c r="B331" s="253" t="s">
        <v>1351</v>
      </c>
      <c r="C331" s="389"/>
      <c r="D331" s="390"/>
      <c r="E331" s="445"/>
      <c r="F331" s="446"/>
    </row>
    <row r="332" spans="1:10" x14ac:dyDescent="0.25">
      <c r="A332" s="253"/>
      <c r="B332" s="253" t="s">
        <v>1429</v>
      </c>
      <c r="C332" s="389"/>
      <c r="D332" s="390"/>
      <c r="E332" s="445"/>
      <c r="F332" s="446"/>
    </row>
    <row r="333" spans="1:10" ht="30" x14ac:dyDescent="0.25">
      <c r="A333" s="253"/>
      <c r="B333" s="253" t="s">
        <v>1430</v>
      </c>
      <c r="C333" s="389"/>
      <c r="D333" s="390"/>
      <c r="E333" s="445"/>
      <c r="F333" s="446"/>
    </row>
    <row r="334" spans="1:10" ht="45" x14ac:dyDescent="0.25">
      <c r="A334" s="253"/>
      <c r="B334" s="253" t="s">
        <v>1289</v>
      </c>
      <c r="C334" s="389" t="s">
        <v>597</v>
      </c>
      <c r="D334" s="390">
        <v>1</v>
      </c>
      <c r="E334" s="291"/>
      <c r="F334" s="229">
        <f>+E334*D334</f>
        <v>0</v>
      </c>
      <c r="G334" s="430">
        <f>+E334*PK</f>
        <v>0</v>
      </c>
      <c r="H334" s="430">
        <f>+G334*D334</f>
        <v>0</v>
      </c>
      <c r="I334" s="429">
        <f>+E334-G334</f>
        <v>0</v>
      </c>
      <c r="J334" s="429">
        <f>+I334*D334</f>
        <v>0</v>
      </c>
    </row>
    <row r="335" spans="1:10" x14ac:dyDescent="0.25">
      <c r="A335" s="253"/>
      <c r="B335" s="253"/>
      <c r="C335" s="389"/>
      <c r="D335" s="390"/>
      <c r="E335" s="445"/>
      <c r="F335" s="446"/>
    </row>
    <row r="336" spans="1:10" x14ac:dyDescent="0.25">
      <c r="A336" s="253" t="s">
        <v>1320</v>
      </c>
      <c r="B336" s="254" t="s">
        <v>1431</v>
      </c>
      <c r="C336" s="389"/>
      <c r="D336" s="390"/>
      <c r="E336" s="445"/>
      <c r="F336" s="446"/>
    </row>
    <row r="337" spans="1:10" x14ac:dyDescent="0.25">
      <c r="A337" s="253"/>
      <c r="B337" s="253" t="s">
        <v>1432</v>
      </c>
      <c r="C337" s="389"/>
      <c r="D337" s="390"/>
      <c r="E337" s="445"/>
      <c r="F337" s="446"/>
    </row>
    <row r="338" spans="1:10" x14ac:dyDescent="0.25">
      <c r="A338" s="253"/>
      <c r="B338" s="253" t="s">
        <v>1389</v>
      </c>
      <c r="C338" s="389"/>
      <c r="D338" s="390"/>
      <c r="E338" s="445"/>
      <c r="F338" s="446"/>
    </row>
    <row r="339" spans="1:10" x14ac:dyDescent="0.25">
      <c r="A339" s="253"/>
      <c r="B339" s="253" t="s">
        <v>1390</v>
      </c>
      <c r="C339" s="389"/>
      <c r="D339" s="390"/>
      <c r="E339" s="445"/>
      <c r="F339" s="446"/>
    </row>
    <row r="340" spans="1:10" x14ac:dyDescent="0.25">
      <c r="A340" s="253"/>
      <c r="B340" s="253" t="s">
        <v>1391</v>
      </c>
      <c r="C340" s="389"/>
      <c r="D340" s="390"/>
      <c r="E340" s="445"/>
      <c r="F340" s="446"/>
    </row>
    <row r="341" spans="1:10" x14ac:dyDescent="0.25">
      <c r="A341" s="253"/>
      <c r="B341" s="253" t="s">
        <v>1380</v>
      </c>
      <c r="C341" s="389"/>
      <c r="D341" s="390"/>
      <c r="E341" s="445"/>
      <c r="F341" s="446"/>
    </row>
    <row r="342" spans="1:10" ht="30" x14ac:dyDescent="0.25">
      <c r="A342" s="253"/>
      <c r="B342" s="253" t="s">
        <v>1393</v>
      </c>
      <c r="C342" s="389"/>
      <c r="D342" s="390"/>
      <c r="E342" s="445"/>
      <c r="F342" s="446"/>
    </row>
    <row r="343" spans="1:10" x14ac:dyDescent="0.25">
      <c r="A343" s="253"/>
      <c r="B343" s="253" t="s">
        <v>1382</v>
      </c>
      <c r="C343" s="389"/>
      <c r="D343" s="390"/>
      <c r="E343" s="445"/>
      <c r="F343" s="446"/>
    </row>
    <row r="344" spans="1:10" x14ac:dyDescent="0.25">
      <c r="A344" s="253"/>
      <c r="B344" s="253" t="s">
        <v>1383</v>
      </c>
      <c r="C344" s="389"/>
      <c r="D344" s="390"/>
      <c r="E344" s="445"/>
      <c r="F344" s="446"/>
    </row>
    <row r="345" spans="1:10" x14ac:dyDescent="0.25">
      <c r="A345" s="253"/>
      <c r="B345" s="253" t="s">
        <v>1384</v>
      </c>
      <c r="C345" s="389"/>
      <c r="D345" s="390"/>
      <c r="E345" s="445"/>
      <c r="F345" s="446"/>
    </row>
    <row r="346" spans="1:10" x14ac:dyDescent="0.25">
      <c r="A346" s="253"/>
      <c r="B346" s="253" t="s">
        <v>1385</v>
      </c>
      <c r="C346" s="389"/>
      <c r="D346" s="390"/>
      <c r="E346" s="445"/>
      <c r="F346" s="446"/>
    </row>
    <row r="347" spans="1:10" x14ac:dyDescent="0.25">
      <c r="A347" s="253"/>
      <c r="B347" s="253" t="s">
        <v>1395</v>
      </c>
      <c r="C347" s="389"/>
      <c r="D347" s="390"/>
      <c r="E347" s="445"/>
      <c r="F347" s="446"/>
    </row>
    <row r="348" spans="1:10" ht="45" x14ac:dyDescent="0.25">
      <c r="A348" s="253"/>
      <c r="B348" s="253" t="s">
        <v>1289</v>
      </c>
      <c r="C348" s="389" t="s">
        <v>597</v>
      </c>
      <c r="D348" s="390">
        <v>1</v>
      </c>
      <c r="E348" s="291"/>
      <c r="F348" s="229">
        <f>+E348*D348</f>
        <v>0</v>
      </c>
      <c r="G348" s="430">
        <f>+E348*PK</f>
        <v>0</v>
      </c>
      <c r="H348" s="430">
        <f>+G348*D348</f>
        <v>0</v>
      </c>
      <c r="I348" s="429">
        <f>+E348-G348</f>
        <v>0</v>
      </c>
      <c r="J348" s="429">
        <f>+I348*D348</f>
        <v>0</v>
      </c>
    </row>
    <row r="349" spans="1:10" x14ac:dyDescent="0.25">
      <c r="A349" s="253"/>
      <c r="B349" s="253"/>
      <c r="C349" s="389"/>
      <c r="D349" s="390"/>
      <c r="E349" s="445"/>
      <c r="F349" s="446"/>
    </row>
    <row r="350" spans="1:10" x14ac:dyDescent="0.25">
      <c r="A350" s="253"/>
      <c r="B350" s="253"/>
      <c r="C350" s="389"/>
      <c r="D350" s="390"/>
      <c r="E350" s="445"/>
      <c r="F350" s="446"/>
    </row>
    <row r="351" spans="1:10" x14ac:dyDescent="0.25">
      <c r="A351" s="253" t="s">
        <v>1323</v>
      </c>
      <c r="B351" s="254" t="s">
        <v>1433</v>
      </c>
      <c r="C351" s="389"/>
      <c r="D351" s="390"/>
      <c r="E351" s="445"/>
      <c r="F351" s="446"/>
    </row>
    <row r="352" spans="1:10" x14ac:dyDescent="0.25">
      <c r="A352" s="253"/>
      <c r="B352" s="253" t="s">
        <v>1354</v>
      </c>
      <c r="C352" s="389"/>
      <c r="D352" s="390"/>
      <c r="E352" s="445"/>
      <c r="F352" s="446"/>
    </row>
    <row r="353" spans="1:10" x14ac:dyDescent="0.25">
      <c r="A353" s="253"/>
      <c r="B353" s="253" t="s">
        <v>1401</v>
      </c>
      <c r="C353" s="389"/>
      <c r="D353" s="390"/>
      <c r="E353" s="445"/>
      <c r="F353" s="446"/>
    </row>
    <row r="354" spans="1:10" x14ac:dyDescent="0.25">
      <c r="A354" s="253"/>
      <c r="B354" s="253" t="s">
        <v>1402</v>
      </c>
      <c r="C354" s="389"/>
      <c r="D354" s="390"/>
      <c r="E354" s="445"/>
      <c r="F354" s="446"/>
    </row>
    <row r="355" spans="1:10" x14ac:dyDescent="0.25">
      <c r="A355" s="253"/>
      <c r="B355" s="253" t="s">
        <v>1434</v>
      </c>
      <c r="C355" s="389"/>
      <c r="D355" s="390"/>
      <c r="E355" s="445"/>
      <c r="F355" s="446"/>
    </row>
    <row r="356" spans="1:10" x14ac:dyDescent="0.25">
      <c r="A356" s="253"/>
      <c r="B356" s="253" t="s">
        <v>1427</v>
      </c>
      <c r="C356" s="389"/>
      <c r="D356" s="390"/>
      <c r="E356" s="445"/>
      <c r="F356" s="446"/>
    </row>
    <row r="357" spans="1:10" x14ac:dyDescent="0.25">
      <c r="A357" s="253"/>
      <c r="B357" s="253" t="s">
        <v>1428</v>
      </c>
      <c r="C357" s="389"/>
      <c r="D357" s="390"/>
      <c r="E357" s="445"/>
      <c r="F357" s="446"/>
    </row>
    <row r="358" spans="1:10" ht="30" x14ac:dyDescent="0.25">
      <c r="A358" s="253"/>
      <c r="B358" s="253" t="s">
        <v>1406</v>
      </c>
      <c r="C358" s="389"/>
      <c r="D358" s="390"/>
      <c r="E358" s="445"/>
      <c r="F358" s="446"/>
    </row>
    <row r="359" spans="1:10" x14ac:dyDescent="0.25">
      <c r="A359" s="253"/>
      <c r="B359" s="253" t="s">
        <v>1349</v>
      </c>
      <c r="C359" s="389"/>
      <c r="D359" s="390"/>
      <c r="E359" s="445"/>
      <c r="F359" s="446"/>
    </row>
    <row r="360" spans="1:10" x14ac:dyDescent="0.25">
      <c r="A360" s="253"/>
      <c r="B360" s="253" t="s">
        <v>3472</v>
      </c>
      <c r="C360" s="389"/>
      <c r="D360" s="390"/>
      <c r="E360" s="445"/>
      <c r="F360" s="446"/>
    </row>
    <row r="361" spans="1:10" x14ac:dyDescent="0.25">
      <c r="A361" s="253"/>
      <c r="B361" s="253" t="s">
        <v>1351</v>
      </c>
      <c r="C361" s="389"/>
      <c r="D361" s="390"/>
      <c r="E361" s="445"/>
      <c r="F361" s="446"/>
    </row>
    <row r="362" spans="1:10" x14ac:dyDescent="0.25">
      <c r="A362" s="253"/>
      <c r="B362" s="253" t="s">
        <v>1361</v>
      </c>
      <c r="C362" s="389"/>
      <c r="D362" s="390"/>
      <c r="E362" s="445"/>
      <c r="F362" s="446"/>
    </row>
    <row r="363" spans="1:10" ht="30" x14ac:dyDescent="0.25">
      <c r="A363" s="253"/>
      <c r="B363" s="253" t="s">
        <v>1407</v>
      </c>
      <c r="C363" s="389"/>
      <c r="D363" s="390"/>
      <c r="E363" s="445"/>
      <c r="F363" s="446"/>
    </row>
    <row r="364" spans="1:10" ht="45" x14ac:dyDescent="0.25">
      <c r="A364" s="253"/>
      <c r="B364" s="253" t="s">
        <v>1289</v>
      </c>
      <c r="C364" s="389" t="s">
        <v>597</v>
      </c>
      <c r="D364" s="390">
        <v>4</v>
      </c>
      <c r="E364" s="291"/>
      <c r="F364" s="229">
        <f>+E364*D364</f>
        <v>0</v>
      </c>
      <c r="G364" s="430">
        <f>+E364*PK</f>
        <v>0</v>
      </c>
      <c r="H364" s="430">
        <f>+G364*D364</f>
        <v>0</v>
      </c>
      <c r="I364" s="429">
        <f>+E364-G364</f>
        <v>0</v>
      </c>
      <c r="J364" s="429">
        <f>+I364*D364</f>
        <v>0</v>
      </c>
    </row>
    <row r="365" spans="1:10" x14ac:dyDescent="0.25">
      <c r="A365" s="253"/>
      <c r="B365" s="253"/>
      <c r="C365" s="389"/>
      <c r="D365" s="390"/>
      <c r="E365" s="445"/>
      <c r="F365" s="446"/>
    </row>
    <row r="366" spans="1:10" x14ac:dyDescent="0.25">
      <c r="A366" s="253"/>
      <c r="B366" s="253"/>
      <c r="C366" s="389"/>
      <c r="D366" s="390"/>
      <c r="E366" s="445"/>
      <c r="F366" s="446"/>
    </row>
    <row r="367" spans="1:10" x14ac:dyDescent="0.25">
      <c r="A367" s="253" t="s">
        <v>1326</v>
      </c>
      <c r="B367" s="254" t="s">
        <v>1435</v>
      </c>
      <c r="C367" s="389"/>
      <c r="D367" s="390"/>
      <c r="E367" s="445"/>
      <c r="F367" s="446"/>
    </row>
    <row r="368" spans="1:10" x14ac:dyDescent="0.25">
      <c r="A368" s="253"/>
      <c r="B368" s="253" t="s">
        <v>1354</v>
      </c>
      <c r="C368" s="389"/>
      <c r="D368" s="390"/>
      <c r="E368" s="445"/>
      <c r="F368" s="446"/>
    </row>
    <row r="369" spans="1:10" x14ac:dyDescent="0.25">
      <c r="A369" s="253"/>
      <c r="B369" s="253" t="s">
        <v>1436</v>
      </c>
      <c r="C369" s="389"/>
      <c r="D369" s="390"/>
      <c r="E369" s="445"/>
      <c r="F369" s="446"/>
    </row>
    <row r="370" spans="1:10" x14ac:dyDescent="0.25">
      <c r="A370" s="253"/>
      <c r="B370" s="253" t="s">
        <v>1437</v>
      </c>
      <c r="C370" s="389"/>
      <c r="D370" s="390"/>
      <c r="E370" s="445"/>
      <c r="F370" s="446"/>
    </row>
    <row r="371" spans="1:10" x14ac:dyDescent="0.25">
      <c r="A371" s="253"/>
      <c r="B371" s="253" t="s">
        <v>1438</v>
      </c>
      <c r="C371" s="389"/>
      <c r="D371" s="390"/>
      <c r="E371" s="445"/>
      <c r="F371" s="446"/>
    </row>
    <row r="372" spans="1:10" x14ac:dyDescent="0.25">
      <c r="A372" s="253"/>
      <c r="B372" s="253" t="s">
        <v>1427</v>
      </c>
      <c r="C372" s="389"/>
      <c r="D372" s="390"/>
      <c r="E372" s="445"/>
      <c r="F372" s="446"/>
    </row>
    <row r="373" spans="1:10" x14ac:dyDescent="0.25">
      <c r="A373" s="253"/>
      <c r="B373" s="253" t="s">
        <v>1428</v>
      </c>
      <c r="C373" s="389"/>
      <c r="D373" s="390"/>
      <c r="E373" s="445"/>
      <c r="F373" s="446"/>
    </row>
    <row r="374" spans="1:10" ht="30" x14ac:dyDescent="0.25">
      <c r="A374" s="253"/>
      <c r="B374" s="253" t="s">
        <v>1406</v>
      </c>
      <c r="C374" s="389"/>
      <c r="D374" s="390"/>
      <c r="E374" s="445"/>
      <c r="F374" s="446"/>
    </row>
    <row r="375" spans="1:10" x14ac:dyDescent="0.25">
      <c r="A375" s="253"/>
      <c r="B375" s="253" t="s">
        <v>1349</v>
      </c>
      <c r="C375" s="389"/>
      <c r="D375" s="390"/>
      <c r="E375" s="445"/>
      <c r="F375" s="446"/>
    </row>
    <row r="376" spans="1:10" x14ac:dyDescent="0.25">
      <c r="A376" s="253"/>
      <c r="B376" s="253" t="s">
        <v>3472</v>
      </c>
      <c r="C376" s="389"/>
      <c r="D376" s="390"/>
      <c r="E376" s="445"/>
      <c r="F376" s="446"/>
    </row>
    <row r="377" spans="1:10" x14ac:dyDescent="0.25">
      <c r="A377" s="253"/>
      <c r="B377" s="253" t="s">
        <v>1351</v>
      </c>
      <c r="C377" s="389"/>
      <c r="D377" s="390"/>
      <c r="E377" s="445"/>
      <c r="F377" s="446"/>
    </row>
    <row r="378" spans="1:10" x14ac:dyDescent="0.25">
      <c r="A378" s="253"/>
      <c r="B378" s="253" t="s">
        <v>1361</v>
      </c>
      <c r="C378" s="389"/>
      <c r="D378" s="390"/>
      <c r="E378" s="445"/>
      <c r="F378" s="446"/>
    </row>
    <row r="379" spans="1:10" ht="30" x14ac:dyDescent="0.25">
      <c r="A379" s="253"/>
      <c r="B379" s="253" t="s">
        <v>1407</v>
      </c>
      <c r="C379" s="389"/>
      <c r="D379" s="390"/>
      <c r="E379" s="445"/>
      <c r="F379" s="446"/>
    </row>
    <row r="380" spans="1:10" ht="45" x14ac:dyDescent="0.25">
      <c r="A380" s="253"/>
      <c r="B380" s="253" t="s">
        <v>1289</v>
      </c>
      <c r="C380" s="389" t="s">
        <v>597</v>
      </c>
      <c r="D380" s="390">
        <v>3</v>
      </c>
      <c r="E380" s="291"/>
      <c r="F380" s="229">
        <f>+E380*D380</f>
        <v>0</v>
      </c>
      <c r="G380" s="430">
        <f>+E380*PK</f>
        <v>0</v>
      </c>
      <c r="H380" s="430">
        <f>+G380*D380</f>
        <v>0</v>
      </c>
      <c r="I380" s="429">
        <f>+E380-G380</f>
        <v>0</v>
      </c>
      <c r="J380" s="429">
        <f>+I380*D380</f>
        <v>0</v>
      </c>
    </row>
    <row r="381" spans="1:10" x14ac:dyDescent="0.25">
      <c r="A381" s="253"/>
      <c r="B381" s="253"/>
      <c r="C381" s="389"/>
      <c r="D381" s="390"/>
      <c r="E381" s="445"/>
      <c r="F381" s="446"/>
    </row>
    <row r="382" spans="1:10" x14ac:dyDescent="0.25">
      <c r="A382" s="253"/>
      <c r="B382" s="253"/>
      <c r="C382" s="389"/>
      <c r="D382" s="390"/>
      <c r="E382" s="445"/>
      <c r="F382" s="446"/>
    </row>
    <row r="383" spans="1:10" x14ac:dyDescent="0.25">
      <c r="A383" s="253" t="s">
        <v>1330</v>
      </c>
      <c r="B383" s="254" t="s">
        <v>1439</v>
      </c>
      <c r="C383" s="389"/>
      <c r="D383" s="390"/>
      <c r="E383" s="445"/>
      <c r="F383" s="446"/>
    </row>
    <row r="384" spans="1:10" x14ac:dyDescent="0.25">
      <c r="A384" s="253"/>
      <c r="B384" s="253" t="s">
        <v>1354</v>
      </c>
      <c r="C384" s="389"/>
      <c r="D384" s="390"/>
      <c r="E384" s="445"/>
      <c r="F384" s="446"/>
    </row>
    <row r="385" spans="1:10" x14ac:dyDescent="0.25">
      <c r="A385" s="253"/>
      <c r="B385" s="253" t="s">
        <v>1440</v>
      </c>
      <c r="C385" s="389"/>
      <c r="D385" s="390"/>
      <c r="E385" s="445"/>
      <c r="F385" s="446"/>
    </row>
    <row r="386" spans="1:10" x14ac:dyDescent="0.25">
      <c r="A386" s="253"/>
      <c r="B386" s="253" t="s">
        <v>1441</v>
      </c>
      <c r="C386" s="389"/>
      <c r="D386" s="390"/>
      <c r="E386" s="445"/>
      <c r="F386" s="446"/>
    </row>
    <row r="387" spans="1:10" x14ac:dyDescent="0.25">
      <c r="A387" s="253"/>
      <c r="B387" s="253" t="s">
        <v>1442</v>
      </c>
      <c r="C387" s="389"/>
      <c r="D387" s="390"/>
      <c r="E387" s="445"/>
      <c r="F387" s="446"/>
    </row>
    <row r="388" spans="1:10" x14ac:dyDescent="0.25">
      <c r="A388" s="253"/>
      <c r="B388" s="253" t="s">
        <v>1427</v>
      </c>
      <c r="C388" s="389"/>
      <c r="D388" s="390"/>
      <c r="E388" s="445"/>
      <c r="F388" s="446"/>
    </row>
    <row r="389" spans="1:10" x14ac:dyDescent="0.25">
      <c r="A389" s="253"/>
      <c r="B389" s="253" t="s">
        <v>1428</v>
      </c>
      <c r="C389" s="389"/>
      <c r="D389" s="390"/>
      <c r="E389" s="445"/>
      <c r="F389" s="446"/>
    </row>
    <row r="390" spans="1:10" ht="30" x14ac:dyDescent="0.25">
      <c r="A390" s="253"/>
      <c r="B390" s="253" t="s">
        <v>1443</v>
      </c>
      <c r="C390" s="389"/>
      <c r="D390" s="390"/>
      <c r="E390" s="445"/>
      <c r="F390" s="446"/>
    </row>
    <row r="391" spans="1:10" x14ac:dyDescent="0.25">
      <c r="A391" s="253"/>
      <c r="B391" s="253" t="s">
        <v>1349</v>
      </c>
      <c r="C391" s="389"/>
      <c r="D391" s="390"/>
      <c r="E391" s="445"/>
      <c r="F391" s="446"/>
    </row>
    <row r="392" spans="1:10" x14ac:dyDescent="0.25">
      <c r="A392" s="253"/>
      <c r="B392" s="253" t="s">
        <v>3472</v>
      </c>
      <c r="C392" s="389"/>
      <c r="D392" s="390"/>
      <c r="E392" s="445"/>
      <c r="F392" s="446"/>
    </row>
    <row r="393" spans="1:10" x14ac:dyDescent="0.25">
      <c r="A393" s="253"/>
      <c r="B393" s="253" t="s">
        <v>1351</v>
      </c>
      <c r="C393" s="389"/>
      <c r="D393" s="390"/>
      <c r="E393" s="445"/>
      <c r="F393" s="446"/>
    </row>
    <row r="394" spans="1:10" x14ac:dyDescent="0.25">
      <c r="A394" s="253"/>
      <c r="B394" s="253" t="s">
        <v>1361</v>
      </c>
      <c r="C394" s="389"/>
      <c r="D394" s="390"/>
      <c r="E394" s="445"/>
      <c r="F394" s="446"/>
    </row>
    <row r="395" spans="1:10" ht="30" x14ac:dyDescent="0.25">
      <c r="A395" s="253"/>
      <c r="B395" s="253" t="s">
        <v>1407</v>
      </c>
      <c r="C395" s="389"/>
      <c r="D395" s="390"/>
      <c r="E395" s="445"/>
      <c r="F395" s="446"/>
    </row>
    <row r="396" spans="1:10" ht="45" x14ac:dyDescent="0.25">
      <c r="A396" s="253"/>
      <c r="B396" s="253" t="s">
        <v>1289</v>
      </c>
      <c r="C396" s="389" t="s">
        <v>597</v>
      </c>
      <c r="D396" s="390">
        <v>1</v>
      </c>
      <c r="E396" s="291"/>
      <c r="F396" s="229">
        <f>+E396*D396</f>
        <v>0</v>
      </c>
      <c r="G396" s="430">
        <f>+E396*PK</f>
        <v>0</v>
      </c>
      <c r="H396" s="430">
        <f>+G396*D396</f>
        <v>0</v>
      </c>
      <c r="I396" s="429">
        <f>+E396-G396</f>
        <v>0</v>
      </c>
      <c r="J396" s="429">
        <f>+I396*D396</f>
        <v>0</v>
      </c>
    </row>
    <row r="397" spans="1:10" x14ac:dyDescent="0.25">
      <c r="A397" s="253"/>
      <c r="B397" s="253"/>
      <c r="C397" s="389"/>
      <c r="D397" s="390"/>
      <c r="E397" s="445"/>
      <c r="F397" s="446"/>
    </row>
    <row r="398" spans="1:10" x14ac:dyDescent="0.25">
      <c r="A398" s="253"/>
      <c r="B398" s="253"/>
      <c r="C398" s="389"/>
      <c r="D398" s="390"/>
      <c r="E398" s="445"/>
      <c r="F398" s="446"/>
    </row>
    <row r="399" spans="1:10" x14ac:dyDescent="0.25">
      <c r="A399" s="253" t="s">
        <v>1335</v>
      </c>
      <c r="B399" s="254" t="s">
        <v>1444</v>
      </c>
      <c r="C399" s="389"/>
      <c r="D399" s="390"/>
      <c r="E399" s="445"/>
      <c r="F399" s="446"/>
    </row>
    <row r="400" spans="1:10" ht="30" x14ac:dyDescent="0.25">
      <c r="A400" s="253"/>
      <c r="B400" s="253" t="s">
        <v>1445</v>
      </c>
      <c r="C400" s="389"/>
      <c r="D400" s="390"/>
      <c r="E400" s="445"/>
      <c r="F400" s="446"/>
    </row>
    <row r="401" spans="1:10" x14ac:dyDescent="0.25">
      <c r="A401" s="253"/>
      <c r="B401" s="253" t="s">
        <v>1446</v>
      </c>
      <c r="C401" s="389"/>
      <c r="D401" s="390"/>
      <c r="E401" s="445"/>
      <c r="F401" s="446"/>
    </row>
    <row r="402" spans="1:10" x14ac:dyDescent="0.25">
      <c r="A402" s="253"/>
      <c r="B402" s="253" t="s">
        <v>1437</v>
      </c>
      <c r="C402" s="389"/>
      <c r="D402" s="390"/>
      <c r="E402" s="445"/>
      <c r="F402" s="446"/>
    </row>
    <row r="403" spans="1:10" x14ac:dyDescent="0.25">
      <c r="A403" s="253"/>
      <c r="B403" s="253" t="s">
        <v>1447</v>
      </c>
      <c r="C403" s="389"/>
      <c r="D403" s="390"/>
      <c r="E403" s="445"/>
      <c r="F403" s="446"/>
    </row>
    <row r="404" spans="1:10" x14ac:dyDescent="0.25">
      <c r="A404" s="253"/>
      <c r="B404" s="253" t="s">
        <v>1427</v>
      </c>
      <c r="C404" s="389"/>
      <c r="D404" s="390"/>
      <c r="E404" s="445"/>
      <c r="F404" s="446"/>
    </row>
    <row r="405" spans="1:10" x14ac:dyDescent="0.25">
      <c r="A405" s="253"/>
      <c r="B405" s="253" t="s">
        <v>1428</v>
      </c>
      <c r="C405" s="389"/>
      <c r="D405" s="390"/>
      <c r="E405" s="445"/>
      <c r="F405" s="446"/>
    </row>
    <row r="406" spans="1:10" ht="30" x14ac:dyDescent="0.25">
      <c r="A406" s="253"/>
      <c r="B406" s="253" t="s">
        <v>1406</v>
      </c>
      <c r="C406" s="389"/>
      <c r="D406" s="390"/>
      <c r="E406" s="445"/>
      <c r="F406" s="446"/>
    </row>
    <row r="407" spans="1:10" x14ac:dyDescent="0.25">
      <c r="A407" s="253"/>
      <c r="B407" s="253" t="s">
        <v>1349</v>
      </c>
      <c r="C407" s="389"/>
      <c r="D407" s="390"/>
      <c r="E407" s="445"/>
      <c r="F407" s="446"/>
    </row>
    <row r="408" spans="1:10" x14ac:dyDescent="0.25">
      <c r="A408" s="253"/>
      <c r="B408" s="253" t="s">
        <v>3472</v>
      </c>
      <c r="C408" s="389"/>
      <c r="D408" s="390"/>
      <c r="E408" s="445"/>
      <c r="F408" s="446"/>
    </row>
    <row r="409" spans="1:10" x14ac:dyDescent="0.25">
      <c r="A409" s="253"/>
      <c r="B409" s="253" t="s">
        <v>1351</v>
      </c>
      <c r="C409" s="389"/>
      <c r="D409" s="390"/>
      <c r="E409" s="445"/>
      <c r="F409" s="446"/>
    </row>
    <row r="410" spans="1:10" x14ac:dyDescent="0.25">
      <c r="A410" s="253"/>
      <c r="B410" s="253" t="s">
        <v>1361</v>
      </c>
      <c r="C410" s="389"/>
      <c r="D410" s="390"/>
      <c r="E410" s="445"/>
      <c r="F410" s="446"/>
    </row>
    <row r="411" spans="1:10" ht="30" x14ac:dyDescent="0.25">
      <c r="A411" s="253"/>
      <c r="B411" s="253" t="s">
        <v>1407</v>
      </c>
      <c r="C411" s="389"/>
      <c r="D411" s="390"/>
      <c r="E411" s="445"/>
      <c r="F411" s="446"/>
    </row>
    <row r="412" spans="1:10" ht="45" x14ac:dyDescent="0.25">
      <c r="A412" s="253"/>
      <c r="B412" s="253" t="s">
        <v>1289</v>
      </c>
      <c r="C412" s="389" t="s">
        <v>597</v>
      </c>
      <c r="D412" s="390">
        <v>6</v>
      </c>
      <c r="E412" s="291"/>
      <c r="F412" s="229">
        <f>+E412*D412</f>
        <v>0</v>
      </c>
      <c r="G412" s="430">
        <f>+E412*PK</f>
        <v>0</v>
      </c>
      <c r="H412" s="430">
        <f>+G412*D412</f>
        <v>0</v>
      </c>
      <c r="I412" s="429">
        <f>+E412-G412</f>
        <v>0</v>
      </c>
      <c r="J412" s="429">
        <f>+I412*D412</f>
        <v>0</v>
      </c>
    </row>
    <row r="413" spans="1:10" x14ac:dyDescent="0.25">
      <c r="A413" s="253"/>
      <c r="B413" s="253"/>
      <c r="C413" s="389"/>
      <c r="D413" s="390"/>
      <c r="E413" s="445"/>
      <c r="F413" s="446"/>
    </row>
    <row r="414" spans="1:10" x14ac:dyDescent="0.25">
      <c r="A414" s="253"/>
      <c r="B414" s="253"/>
      <c r="C414" s="389"/>
      <c r="D414" s="390"/>
      <c r="E414" s="445"/>
      <c r="F414" s="446"/>
    </row>
    <row r="415" spans="1:10" x14ac:dyDescent="0.25">
      <c r="A415" s="253" t="s">
        <v>1448</v>
      </c>
      <c r="B415" s="254" t="s">
        <v>1449</v>
      </c>
      <c r="C415" s="389"/>
      <c r="D415" s="390"/>
      <c r="E415" s="445"/>
      <c r="F415" s="446"/>
    </row>
    <row r="416" spans="1:10" ht="30" x14ac:dyDescent="0.25">
      <c r="A416" s="253"/>
      <c r="B416" s="253" t="s">
        <v>1450</v>
      </c>
      <c r="C416" s="389"/>
      <c r="D416" s="390"/>
      <c r="E416" s="445"/>
      <c r="F416" s="446"/>
    </row>
    <row r="417" spans="1:10" x14ac:dyDescent="0.25">
      <c r="A417" s="253"/>
      <c r="B417" s="253" t="s">
        <v>1451</v>
      </c>
      <c r="C417" s="389"/>
      <c r="D417" s="390"/>
      <c r="E417" s="445"/>
      <c r="F417" s="446"/>
    </row>
    <row r="418" spans="1:10" x14ac:dyDescent="0.25">
      <c r="A418" s="253"/>
      <c r="B418" s="253" t="s">
        <v>1452</v>
      </c>
      <c r="C418" s="389"/>
      <c r="D418" s="390"/>
      <c r="E418" s="445"/>
      <c r="F418" s="446"/>
    </row>
    <row r="419" spans="1:10" x14ac:dyDescent="0.25">
      <c r="A419" s="253"/>
      <c r="B419" s="253" t="s">
        <v>1357</v>
      </c>
      <c r="C419" s="389"/>
      <c r="D419" s="390"/>
      <c r="E419" s="445"/>
      <c r="F419" s="446"/>
    </row>
    <row r="420" spans="1:10" x14ac:dyDescent="0.25">
      <c r="A420" s="253"/>
      <c r="B420" s="253" t="s">
        <v>1453</v>
      </c>
      <c r="C420" s="389"/>
      <c r="D420" s="390"/>
      <c r="E420" s="445"/>
      <c r="F420" s="446"/>
    </row>
    <row r="421" spans="1:10" ht="30" x14ac:dyDescent="0.25">
      <c r="A421" s="253"/>
      <c r="B421" s="253" t="s">
        <v>1420</v>
      </c>
      <c r="C421" s="389"/>
      <c r="D421" s="390"/>
      <c r="E421" s="445"/>
      <c r="F421" s="446"/>
    </row>
    <row r="422" spans="1:10" ht="30" x14ac:dyDescent="0.25">
      <c r="A422" s="253"/>
      <c r="B422" s="253" t="s">
        <v>1421</v>
      </c>
      <c r="C422" s="389"/>
      <c r="D422" s="390"/>
      <c r="E422" s="445"/>
      <c r="F422" s="446"/>
    </row>
    <row r="423" spans="1:10" x14ac:dyDescent="0.25">
      <c r="A423" s="253"/>
      <c r="B423" s="253" t="s">
        <v>1454</v>
      </c>
      <c r="C423" s="389"/>
      <c r="D423" s="390"/>
      <c r="E423" s="445"/>
      <c r="F423" s="446"/>
    </row>
    <row r="424" spans="1:10" x14ac:dyDescent="0.25">
      <c r="A424" s="253"/>
      <c r="B424" s="253" t="s">
        <v>1350</v>
      </c>
      <c r="C424" s="389"/>
      <c r="D424" s="390"/>
      <c r="E424" s="445"/>
      <c r="F424" s="446"/>
    </row>
    <row r="425" spans="1:10" x14ac:dyDescent="0.25">
      <c r="A425" s="253"/>
      <c r="B425" s="253" t="s">
        <v>1351</v>
      </c>
      <c r="C425" s="389"/>
      <c r="D425" s="390"/>
      <c r="E425" s="445"/>
      <c r="F425" s="446"/>
    </row>
    <row r="426" spans="1:10" x14ac:dyDescent="0.25">
      <c r="A426" s="253"/>
      <c r="B426" s="253" t="s">
        <v>1455</v>
      </c>
      <c r="C426" s="389"/>
      <c r="D426" s="390"/>
      <c r="E426" s="445"/>
      <c r="F426" s="446"/>
    </row>
    <row r="427" spans="1:10" ht="45" x14ac:dyDescent="0.25">
      <c r="A427" s="253"/>
      <c r="B427" s="253" t="s">
        <v>1289</v>
      </c>
      <c r="C427" s="389" t="s">
        <v>597</v>
      </c>
      <c r="D427" s="390">
        <v>1</v>
      </c>
      <c r="E427" s="291"/>
      <c r="F427" s="229">
        <f>+E427*D427</f>
        <v>0</v>
      </c>
      <c r="G427" s="430">
        <f>+E427*PK</f>
        <v>0</v>
      </c>
      <c r="H427" s="430">
        <f>+G427*D427</f>
        <v>0</v>
      </c>
      <c r="I427" s="429">
        <f>+E427-G427</f>
        <v>0</v>
      </c>
      <c r="J427" s="429">
        <f>+I427*D427</f>
        <v>0</v>
      </c>
    </row>
    <row r="428" spans="1:10" x14ac:dyDescent="0.25">
      <c r="A428" s="253"/>
      <c r="B428" s="253"/>
      <c r="C428" s="384"/>
      <c r="D428" s="384"/>
      <c r="E428" s="453"/>
      <c r="F428" s="253"/>
    </row>
    <row r="429" spans="1:10" x14ac:dyDescent="0.25">
      <c r="A429" s="253"/>
      <c r="B429" s="253"/>
      <c r="C429" s="384"/>
      <c r="D429" s="384"/>
      <c r="E429" s="453"/>
      <c r="F429" s="253"/>
    </row>
    <row r="430" spans="1:10" x14ac:dyDescent="0.25">
      <c r="A430" s="253" t="s">
        <v>1456</v>
      </c>
      <c r="B430" s="254" t="s">
        <v>1457</v>
      </c>
      <c r="C430" s="389"/>
      <c r="D430" s="390"/>
      <c r="E430" s="445"/>
      <c r="F430" s="446"/>
    </row>
    <row r="431" spans="1:10" ht="30" x14ac:dyDescent="0.25">
      <c r="A431" s="253"/>
      <c r="B431" s="253" t="s">
        <v>1450</v>
      </c>
      <c r="C431" s="389"/>
      <c r="D431" s="390"/>
      <c r="E431" s="445"/>
      <c r="F431" s="446"/>
    </row>
    <row r="432" spans="1:10" x14ac:dyDescent="0.25">
      <c r="A432" s="253"/>
      <c r="B432" s="253" t="s">
        <v>1389</v>
      </c>
      <c r="C432" s="389"/>
      <c r="D432" s="390"/>
      <c r="E432" s="445"/>
      <c r="F432" s="446"/>
    </row>
    <row r="433" spans="1:10" x14ac:dyDescent="0.25">
      <c r="A433" s="253"/>
      <c r="B433" s="253" t="s">
        <v>1458</v>
      </c>
      <c r="C433" s="389"/>
      <c r="D433" s="390"/>
      <c r="E433" s="445"/>
      <c r="F433" s="446"/>
    </row>
    <row r="434" spans="1:10" x14ac:dyDescent="0.25">
      <c r="A434" s="253"/>
      <c r="B434" s="253" t="s">
        <v>1357</v>
      </c>
      <c r="C434" s="389"/>
      <c r="D434" s="390"/>
      <c r="E434" s="445"/>
      <c r="F434" s="446"/>
    </row>
    <row r="435" spans="1:10" x14ac:dyDescent="0.25">
      <c r="A435" s="253"/>
      <c r="B435" s="253" t="s">
        <v>1459</v>
      </c>
      <c r="C435" s="389"/>
      <c r="D435" s="390"/>
      <c r="E435" s="445"/>
      <c r="F435" s="446"/>
    </row>
    <row r="436" spans="1:10" ht="30" x14ac:dyDescent="0.25">
      <c r="A436" s="253"/>
      <c r="B436" s="253" t="s">
        <v>1420</v>
      </c>
      <c r="C436" s="389"/>
      <c r="D436" s="390"/>
      <c r="E436" s="445"/>
      <c r="F436" s="446"/>
    </row>
    <row r="437" spans="1:10" ht="30" x14ac:dyDescent="0.25">
      <c r="A437" s="253"/>
      <c r="B437" s="253" t="s">
        <v>1421</v>
      </c>
      <c r="C437" s="389"/>
      <c r="D437" s="390"/>
      <c r="E437" s="445"/>
      <c r="F437" s="446"/>
    </row>
    <row r="438" spans="1:10" x14ac:dyDescent="0.25">
      <c r="A438" s="253"/>
      <c r="B438" s="253" t="s">
        <v>1454</v>
      </c>
      <c r="C438" s="389"/>
      <c r="D438" s="390"/>
      <c r="E438" s="445"/>
      <c r="F438" s="446"/>
    </row>
    <row r="439" spans="1:10" x14ac:dyDescent="0.25">
      <c r="A439" s="253"/>
      <c r="B439" s="253" t="s">
        <v>3472</v>
      </c>
      <c r="C439" s="389"/>
      <c r="D439" s="390"/>
      <c r="E439" s="445"/>
      <c r="F439" s="446"/>
    </row>
    <row r="440" spans="1:10" x14ac:dyDescent="0.25">
      <c r="A440" s="253"/>
      <c r="B440" s="253" t="s">
        <v>1351</v>
      </c>
      <c r="C440" s="389"/>
      <c r="D440" s="390"/>
      <c r="E440" s="445"/>
      <c r="F440" s="446"/>
    </row>
    <row r="441" spans="1:10" x14ac:dyDescent="0.25">
      <c r="A441" s="253"/>
      <c r="B441" s="253" t="s">
        <v>1455</v>
      </c>
      <c r="C441" s="389"/>
      <c r="D441" s="390"/>
      <c r="E441" s="445"/>
      <c r="F441" s="446"/>
    </row>
    <row r="442" spans="1:10" ht="45" x14ac:dyDescent="0.25">
      <c r="A442" s="253"/>
      <c r="B442" s="253" t="s">
        <v>1289</v>
      </c>
      <c r="C442" s="389" t="s">
        <v>597</v>
      </c>
      <c r="D442" s="390">
        <v>1</v>
      </c>
      <c r="E442" s="291"/>
      <c r="F442" s="229">
        <f>+E442*D442</f>
        <v>0</v>
      </c>
      <c r="G442" s="430">
        <f>+E442*PK</f>
        <v>0</v>
      </c>
      <c r="H442" s="430">
        <f>+G442*D442</f>
        <v>0</v>
      </c>
      <c r="I442" s="429">
        <f>+E442-G442</f>
        <v>0</v>
      </c>
      <c r="J442" s="429">
        <f>+I442*D442</f>
        <v>0</v>
      </c>
    </row>
    <row r="443" spans="1:10" x14ac:dyDescent="0.25">
      <c r="A443" s="253"/>
      <c r="B443" s="253"/>
      <c r="C443" s="384"/>
      <c r="D443" s="384"/>
      <c r="E443" s="453"/>
      <c r="F443" s="253"/>
    </row>
    <row r="444" spans="1:10" x14ac:dyDescent="0.25">
      <c r="A444" s="253"/>
      <c r="B444" s="253"/>
      <c r="C444" s="384"/>
      <c r="D444" s="384"/>
      <c r="E444" s="453"/>
      <c r="F444" s="253"/>
    </row>
    <row r="445" spans="1:10" x14ac:dyDescent="0.25">
      <c r="A445" s="253" t="s">
        <v>1460</v>
      </c>
      <c r="B445" s="254" t="s">
        <v>1461</v>
      </c>
      <c r="C445" s="389"/>
      <c r="D445" s="390"/>
      <c r="E445" s="445"/>
      <c r="F445" s="446"/>
    </row>
    <row r="446" spans="1:10" x14ac:dyDescent="0.25">
      <c r="A446" s="253"/>
      <c r="B446" s="253" t="s">
        <v>1354</v>
      </c>
      <c r="C446" s="389"/>
      <c r="D446" s="390"/>
      <c r="E446" s="445"/>
      <c r="F446" s="446"/>
    </row>
    <row r="447" spans="1:10" x14ac:dyDescent="0.25">
      <c r="A447" s="253"/>
      <c r="B447" s="253" t="s">
        <v>1363</v>
      </c>
      <c r="C447" s="389"/>
      <c r="D447" s="390"/>
      <c r="E447" s="445"/>
      <c r="F447" s="446"/>
    </row>
    <row r="448" spans="1:10" x14ac:dyDescent="0.25">
      <c r="A448" s="253"/>
      <c r="B448" s="253" t="s">
        <v>1364</v>
      </c>
      <c r="C448" s="389"/>
      <c r="D448" s="390"/>
      <c r="E448" s="445"/>
      <c r="F448" s="446"/>
    </row>
    <row r="449" spans="1:10" x14ac:dyDescent="0.25">
      <c r="A449" s="253"/>
      <c r="B449" s="253" t="s">
        <v>1462</v>
      </c>
      <c r="C449" s="389"/>
      <c r="D449" s="390"/>
      <c r="E449" s="445"/>
      <c r="F449" s="446"/>
    </row>
    <row r="450" spans="1:10" x14ac:dyDescent="0.25">
      <c r="A450" s="253"/>
      <c r="B450" s="253" t="s">
        <v>1463</v>
      </c>
      <c r="C450" s="389"/>
      <c r="D450" s="390"/>
      <c r="E450" s="445"/>
      <c r="F450" s="446"/>
    </row>
    <row r="451" spans="1:10" x14ac:dyDescent="0.25">
      <c r="A451" s="253"/>
      <c r="B451" s="253" t="s">
        <v>1405</v>
      </c>
      <c r="C451" s="389"/>
      <c r="D451" s="390"/>
      <c r="E451" s="445"/>
      <c r="F451" s="446"/>
    </row>
    <row r="452" spans="1:10" ht="30" x14ac:dyDescent="0.25">
      <c r="A452" s="253"/>
      <c r="B452" s="253" t="s">
        <v>1406</v>
      </c>
      <c r="C452" s="389"/>
      <c r="D452" s="390"/>
      <c r="E452" s="445"/>
      <c r="F452" s="446"/>
    </row>
    <row r="453" spans="1:10" x14ac:dyDescent="0.25">
      <c r="A453" s="253"/>
      <c r="B453" s="253" t="s">
        <v>1454</v>
      </c>
      <c r="C453" s="389"/>
      <c r="D453" s="390"/>
      <c r="E453" s="445"/>
      <c r="F453" s="446"/>
    </row>
    <row r="454" spans="1:10" x14ac:dyDescent="0.25">
      <c r="A454" s="253"/>
      <c r="B454" s="253" t="s">
        <v>1350</v>
      </c>
      <c r="C454" s="389"/>
      <c r="D454" s="390"/>
      <c r="E454" s="445"/>
      <c r="F454" s="446"/>
    </row>
    <row r="455" spans="1:10" x14ac:dyDescent="0.25">
      <c r="A455" s="253"/>
      <c r="B455" s="253" t="s">
        <v>1351</v>
      </c>
      <c r="C455" s="389"/>
      <c r="D455" s="390"/>
      <c r="E455" s="445"/>
      <c r="F455" s="446"/>
    </row>
    <row r="456" spans="1:10" x14ac:dyDescent="0.25">
      <c r="A456" s="253"/>
      <c r="B456" s="253" t="s">
        <v>1395</v>
      </c>
      <c r="C456" s="389"/>
      <c r="D456" s="390"/>
      <c r="E456" s="445"/>
      <c r="F456" s="446"/>
    </row>
    <row r="457" spans="1:10" ht="45" x14ac:dyDescent="0.25">
      <c r="A457" s="253"/>
      <c r="B457" s="253" t="s">
        <v>1289</v>
      </c>
      <c r="C457" s="389" t="s">
        <v>597</v>
      </c>
      <c r="D457" s="390">
        <v>2</v>
      </c>
      <c r="E457" s="291"/>
      <c r="F457" s="229">
        <f>+E457*D457</f>
        <v>0</v>
      </c>
      <c r="G457" s="430">
        <f>+E457*PK</f>
        <v>0</v>
      </c>
      <c r="H457" s="430">
        <f>+G457*D457</f>
        <v>0</v>
      </c>
      <c r="I457" s="429">
        <f>+E457-G457</f>
        <v>0</v>
      </c>
      <c r="J457" s="429">
        <f>+I457*D457</f>
        <v>0</v>
      </c>
    </row>
    <row r="458" spans="1:10" x14ac:dyDescent="0.25">
      <c r="A458" s="253"/>
      <c r="B458" s="253"/>
      <c r="C458" s="389"/>
      <c r="D458" s="390"/>
      <c r="E458" s="445"/>
      <c r="F458" s="446"/>
    </row>
    <row r="459" spans="1:10" x14ac:dyDescent="0.25">
      <c r="A459" s="253"/>
      <c r="B459" s="253"/>
      <c r="C459" s="389"/>
      <c r="D459" s="390"/>
      <c r="E459" s="445"/>
      <c r="F459" s="446"/>
    </row>
    <row r="460" spans="1:10" ht="60" x14ac:dyDescent="0.25">
      <c r="A460" s="253" t="s">
        <v>1464</v>
      </c>
      <c r="B460" s="253" t="s">
        <v>3473</v>
      </c>
      <c r="C460" s="389" t="s">
        <v>597</v>
      </c>
      <c r="D460" s="390">
        <v>52</v>
      </c>
      <c r="E460" s="291"/>
      <c r="F460" s="229">
        <f>+E460*D460</f>
        <v>0</v>
      </c>
      <c r="G460" s="430">
        <f>+E460*PK</f>
        <v>0</v>
      </c>
      <c r="H460" s="430">
        <f>+G460*D460</f>
        <v>0</v>
      </c>
      <c r="I460" s="429">
        <f>+E460-G460</f>
        <v>0</v>
      </c>
      <c r="J460" s="429">
        <f>+I460*D460</f>
        <v>0</v>
      </c>
    </row>
    <row r="461" spans="1:10" x14ac:dyDescent="0.25">
      <c r="A461" s="253"/>
      <c r="B461" s="253"/>
      <c r="C461" s="389"/>
      <c r="D461" s="390"/>
      <c r="E461" s="445"/>
      <c r="F461" s="446"/>
    </row>
    <row r="462" spans="1:10" x14ac:dyDescent="0.25">
      <c r="A462" s="253"/>
      <c r="B462" s="253"/>
      <c r="C462" s="389"/>
      <c r="D462" s="390"/>
      <c r="E462" s="445"/>
      <c r="F462" s="446"/>
    </row>
    <row r="463" spans="1:10" x14ac:dyDescent="0.25">
      <c r="A463" s="253"/>
      <c r="B463" s="253"/>
      <c r="C463" s="389"/>
      <c r="D463" s="390"/>
      <c r="E463" s="445"/>
      <c r="F463" s="446"/>
    </row>
    <row r="464" spans="1:10" ht="105" x14ac:dyDescent="0.25">
      <c r="A464" s="253" t="s">
        <v>492</v>
      </c>
      <c r="B464" s="251" t="s">
        <v>1465</v>
      </c>
      <c r="C464" s="401"/>
      <c r="D464" s="402"/>
      <c r="E464" s="440"/>
      <c r="F464" s="441"/>
    </row>
    <row r="465" spans="1:10" x14ac:dyDescent="0.25">
      <c r="A465" s="409"/>
      <c r="B465" s="251"/>
      <c r="C465" s="401"/>
      <c r="D465" s="402"/>
      <c r="E465" s="440"/>
      <c r="F465" s="441"/>
    </row>
    <row r="466" spans="1:10" x14ac:dyDescent="0.25">
      <c r="A466" s="409"/>
      <c r="B466" s="259"/>
      <c r="C466" s="401"/>
      <c r="D466" s="402"/>
      <c r="E466" s="410"/>
      <c r="F466" s="411"/>
    </row>
    <row r="467" spans="1:10" x14ac:dyDescent="0.25">
      <c r="A467" s="409"/>
      <c r="B467" s="454" t="s">
        <v>1466</v>
      </c>
      <c r="C467" s="401"/>
      <c r="D467" s="402"/>
      <c r="E467" s="440"/>
      <c r="F467" s="441"/>
    </row>
    <row r="468" spans="1:10" x14ac:dyDescent="0.25">
      <c r="A468" s="409"/>
      <c r="B468" s="444"/>
      <c r="C468" s="401"/>
      <c r="D468" s="402"/>
      <c r="E468" s="440"/>
      <c r="F468" s="441"/>
    </row>
    <row r="469" spans="1:10" x14ac:dyDescent="0.25">
      <c r="A469" s="253"/>
      <c r="B469" s="449" t="s">
        <v>1300</v>
      </c>
      <c r="C469" s="389"/>
      <c r="D469" s="390"/>
      <c r="E469" s="445"/>
      <c r="F469" s="446"/>
    </row>
    <row r="470" spans="1:10" ht="30" x14ac:dyDescent="0.25">
      <c r="A470" s="253"/>
      <c r="B470" s="450" t="s">
        <v>1467</v>
      </c>
      <c r="C470" s="389"/>
      <c r="D470" s="390"/>
      <c r="E470" s="445"/>
      <c r="F470" s="446"/>
    </row>
    <row r="471" spans="1:10" x14ac:dyDescent="0.25">
      <c r="A471" s="253"/>
      <c r="B471" s="253"/>
      <c r="C471" s="389"/>
      <c r="D471" s="390"/>
      <c r="E471" s="445"/>
      <c r="F471" s="446"/>
    </row>
    <row r="472" spans="1:10" x14ac:dyDescent="0.25">
      <c r="A472" s="253" t="s">
        <v>978</v>
      </c>
      <c r="B472" s="254" t="s">
        <v>1468</v>
      </c>
      <c r="C472" s="384"/>
      <c r="D472" s="384"/>
      <c r="E472" s="453"/>
      <c r="F472" s="253"/>
    </row>
    <row r="473" spans="1:10" ht="45" x14ac:dyDescent="0.25">
      <c r="A473" s="253"/>
      <c r="B473" s="253" t="s">
        <v>1469</v>
      </c>
      <c r="C473" s="389"/>
      <c r="D473" s="390"/>
      <c r="E473" s="445"/>
      <c r="F473" s="446"/>
    </row>
    <row r="474" spans="1:10" x14ac:dyDescent="0.25">
      <c r="A474" s="253"/>
      <c r="B474" s="408" t="s">
        <v>1470</v>
      </c>
      <c r="C474" s="389"/>
      <c r="D474" s="390"/>
      <c r="E474" s="445"/>
      <c r="F474" s="446"/>
    </row>
    <row r="475" spans="1:10" ht="30" x14ac:dyDescent="0.25">
      <c r="A475" s="253"/>
      <c r="B475" s="253" t="s">
        <v>1471</v>
      </c>
      <c r="C475" s="389"/>
      <c r="D475" s="390"/>
      <c r="E475" s="445"/>
      <c r="F475" s="446"/>
    </row>
    <row r="476" spans="1:10" x14ac:dyDescent="0.25">
      <c r="A476" s="253"/>
      <c r="B476" s="408" t="s">
        <v>1472</v>
      </c>
      <c r="C476" s="389"/>
      <c r="D476" s="390"/>
      <c r="E476" s="445"/>
      <c r="F476" s="446"/>
    </row>
    <row r="477" spans="1:10" ht="30" x14ac:dyDescent="0.25">
      <c r="A477" s="253"/>
      <c r="B477" s="253" t="s">
        <v>1467</v>
      </c>
      <c r="C477" s="389" t="s">
        <v>597</v>
      </c>
      <c r="D477" s="390">
        <v>1</v>
      </c>
      <c r="E477" s="291"/>
      <c r="F477" s="229">
        <f>+E477*D477</f>
        <v>0</v>
      </c>
      <c r="G477" s="430">
        <f>+E477*PK</f>
        <v>0</v>
      </c>
      <c r="H477" s="430">
        <f>+G477*D477</f>
        <v>0</v>
      </c>
      <c r="I477" s="429">
        <f>+E477-G477</f>
        <v>0</v>
      </c>
      <c r="J477" s="429">
        <f>+I477*D477</f>
        <v>0</v>
      </c>
    </row>
    <row r="478" spans="1:10" x14ac:dyDescent="0.25">
      <c r="A478" s="253"/>
      <c r="B478" s="253"/>
      <c r="C478" s="389"/>
      <c r="D478" s="390"/>
      <c r="E478" s="445"/>
      <c r="F478" s="446"/>
    </row>
    <row r="479" spans="1:10" x14ac:dyDescent="0.25">
      <c r="A479" s="253"/>
      <c r="B479" s="253"/>
      <c r="C479" s="389"/>
      <c r="D479" s="390"/>
      <c r="E479" s="445"/>
      <c r="F479" s="446"/>
    </row>
    <row r="480" spans="1:10" x14ac:dyDescent="0.25">
      <c r="A480" s="253" t="s">
        <v>980</v>
      </c>
      <c r="B480" s="254" t="s">
        <v>1473</v>
      </c>
      <c r="C480" s="389"/>
      <c r="D480" s="390"/>
      <c r="E480" s="445"/>
      <c r="F480" s="446"/>
    </row>
    <row r="481" spans="1:10" ht="45" x14ac:dyDescent="0.25">
      <c r="A481" s="253"/>
      <c r="B481" s="253" t="s">
        <v>1474</v>
      </c>
      <c r="C481" s="389"/>
      <c r="D481" s="390"/>
      <c r="E481" s="445"/>
      <c r="F481" s="446"/>
    </row>
    <row r="482" spans="1:10" x14ac:dyDescent="0.25">
      <c r="A482" s="253"/>
      <c r="B482" s="408" t="s">
        <v>1470</v>
      </c>
      <c r="C482" s="389"/>
      <c r="D482" s="390"/>
      <c r="E482" s="445"/>
      <c r="F482" s="446"/>
    </row>
    <row r="483" spans="1:10" ht="30" x14ac:dyDescent="0.25">
      <c r="A483" s="253"/>
      <c r="B483" s="253" t="s">
        <v>1475</v>
      </c>
      <c r="C483" s="389"/>
      <c r="D483" s="390"/>
      <c r="E483" s="445"/>
      <c r="F483" s="446"/>
    </row>
    <row r="484" spans="1:10" x14ac:dyDescent="0.25">
      <c r="A484" s="253"/>
      <c r="B484" s="408" t="s">
        <v>1472</v>
      </c>
      <c r="C484" s="389"/>
      <c r="D484" s="390"/>
      <c r="E484" s="445"/>
      <c r="F484" s="446"/>
    </row>
    <row r="485" spans="1:10" ht="30" x14ac:dyDescent="0.25">
      <c r="A485" s="253"/>
      <c r="B485" s="253" t="s">
        <v>1467</v>
      </c>
      <c r="C485" s="389" t="s">
        <v>597</v>
      </c>
      <c r="D485" s="390">
        <v>1</v>
      </c>
      <c r="E485" s="291"/>
      <c r="F485" s="229">
        <f>+E485*D485</f>
        <v>0</v>
      </c>
      <c r="G485" s="430">
        <f>+E485*PK</f>
        <v>0</v>
      </c>
      <c r="H485" s="430">
        <f>+G485*D485</f>
        <v>0</v>
      </c>
      <c r="I485" s="429">
        <f>+E485-G485</f>
        <v>0</v>
      </c>
      <c r="J485" s="429">
        <f>+I485*D485</f>
        <v>0</v>
      </c>
    </row>
    <row r="486" spans="1:10" x14ac:dyDescent="0.25">
      <c r="A486" s="253"/>
      <c r="B486" s="253"/>
      <c r="C486" s="389"/>
      <c r="D486" s="390"/>
      <c r="E486" s="445"/>
      <c r="F486" s="446"/>
    </row>
    <row r="487" spans="1:10" x14ac:dyDescent="0.25">
      <c r="A487" s="253"/>
      <c r="B487" s="253"/>
      <c r="C487" s="389"/>
      <c r="D487" s="390"/>
      <c r="E487" s="445"/>
      <c r="F487" s="446"/>
    </row>
    <row r="488" spans="1:10" x14ac:dyDescent="0.25">
      <c r="A488" s="253" t="s">
        <v>982</v>
      </c>
      <c r="B488" s="254" t="s">
        <v>1476</v>
      </c>
      <c r="C488" s="389"/>
      <c r="D488" s="390"/>
      <c r="E488" s="445"/>
      <c r="F488" s="446"/>
    </row>
    <row r="489" spans="1:10" x14ac:dyDescent="0.25">
      <c r="A489" s="253"/>
      <c r="B489" s="253" t="s">
        <v>1477</v>
      </c>
      <c r="C489" s="389"/>
      <c r="D489" s="390"/>
      <c r="E489" s="445"/>
      <c r="F489" s="446"/>
    </row>
    <row r="490" spans="1:10" ht="30" x14ac:dyDescent="0.25">
      <c r="A490" s="253"/>
      <c r="B490" s="253" t="s">
        <v>1478</v>
      </c>
      <c r="C490" s="389"/>
      <c r="D490" s="390"/>
      <c r="E490" s="445"/>
      <c r="F490" s="446"/>
    </row>
    <row r="491" spans="1:10" ht="45" x14ac:dyDescent="0.25">
      <c r="A491" s="253"/>
      <c r="B491" s="253" t="s">
        <v>1289</v>
      </c>
      <c r="C491" s="389" t="s">
        <v>597</v>
      </c>
      <c r="D491" s="390">
        <v>1</v>
      </c>
      <c r="E491" s="291"/>
      <c r="F491" s="229">
        <f>+E491*D491</f>
        <v>0</v>
      </c>
      <c r="G491" s="430">
        <f>+E491*PK</f>
        <v>0</v>
      </c>
      <c r="H491" s="430">
        <f>+G491*D491</f>
        <v>0</v>
      </c>
      <c r="I491" s="429">
        <f>+E491-G491</f>
        <v>0</v>
      </c>
      <c r="J491" s="429">
        <f>+I491*D491</f>
        <v>0</v>
      </c>
    </row>
    <row r="492" spans="1:10" x14ac:dyDescent="0.25">
      <c r="A492" s="253"/>
      <c r="B492" s="253"/>
      <c r="C492" s="389"/>
      <c r="D492" s="390"/>
      <c r="E492" s="445"/>
      <c r="F492" s="446"/>
    </row>
    <row r="493" spans="1:10" x14ac:dyDescent="0.25">
      <c r="A493" s="253"/>
      <c r="B493" s="253"/>
      <c r="C493" s="389"/>
      <c r="D493" s="390"/>
      <c r="E493" s="445"/>
      <c r="F493" s="446"/>
    </row>
    <row r="494" spans="1:10" x14ac:dyDescent="0.25">
      <c r="A494" s="253" t="s">
        <v>983</v>
      </c>
      <c r="B494" s="254" t="s">
        <v>1479</v>
      </c>
      <c r="C494" s="389"/>
      <c r="D494" s="390"/>
      <c r="E494" s="445"/>
      <c r="F494" s="446"/>
    </row>
    <row r="495" spans="1:10" ht="45" x14ac:dyDescent="0.25">
      <c r="A495" s="253"/>
      <c r="B495" s="253" t="s">
        <v>1480</v>
      </c>
      <c r="C495" s="389"/>
      <c r="D495" s="390"/>
      <c r="E495" s="445"/>
      <c r="F495" s="446"/>
    </row>
    <row r="496" spans="1:10" x14ac:dyDescent="0.25">
      <c r="A496" s="253"/>
      <c r="B496" s="408" t="s">
        <v>1470</v>
      </c>
      <c r="C496" s="389"/>
      <c r="D496" s="390"/>
      <c r="E496" s="445"/>
      <c r="F496" s="446"/>
    </row>
    <row r="497" spans="1:10" ht="30" x14ac:dyDescent="0.25">
      <c r="A497" s="253"/>
      <c r="B497" s="253" t="s">
        <v>1481</v>
      </c>
      <c r="C497" s="389"/>
      <c r="D497" s="390"/>
      <c r="E497" s="445"/>
      <c r="F497" s="446"/>
    </row>
    <row r="498" spans="1:10" x14ac:dyDescent="0.25">
      <c r="A498" s="253"/>
      <c r="B498" s="408" t="s">
        <v>1472</v>
      </c>
      <c r="C498" s="389"/>
      <c r="D498" s="390"/>
      <c r="E498" s="445"/>
      <c r="F498" s="446"/>
    </row>
    <row r="499" spans="1:10" ht="30" x14ac:dyDescent="0.25">
      <c r="A499" s="253"/>
      <c r="B499" s="253" t="s">
        <v>1467</v>
      </c>
      <c r="C499" s="389" t="s">
        <v>597</v>
      </c>
      <c r="D499" s="390">
        <v>1</v>
      </c>
      <c r="E499" s="291"/>
      <c r="F499" s="229">
        <f>+E499*D499</f>
        <v>0</v>
      </c>
      <c r="G499" s="430">
        <f>+E499*PK</f>
        <v>0</v>
      </c>
      <c r="H499" s="430">
        <f>+G499*D499</f>
        <v>0</v>
      </c>
      <c r="I499" s="429">
        <f>+E499-G499</f>
        <v>0</v>
      </c>
      <c r="J499" s="429">
        <f>+I499*D499</f>
        <v>0</v>
      </c>
    </row>
    <row r="500" spans="1:10" x14ac:dyDescent="0.25">
      <c r="A500" s="253"/>
      <c r="B500" s="253"/>
      <c r="C500" s="389"/>
      <c r="D500" s="390"/>
      <c r="E500" s="445"/>
      <c r="F500" s="446"/>
    </row>
    <row r="501" spans="1:10" x14ac:dyDescent="0.25">
      <c r="A501" s="253"/>
      <c r="B501" s="253"/>
      <c r="C501" s="389"/>
      <c r="D501" s="390"/>
      <c r="E501" s="445"/>
      <c r="F501" s="446"/>
    </row>
    <row r="502" spans="1:10" x14ac:dyDescent="0.25">
      <c r="A502" s="253" t="s">
        <v>1068</v>
      </c>
      <c r="B502" s="254" t="s">
        <v>1482</v>
      </c>
      <c r="C502" s="389"/>
      <c r="D502" s="390"/>
      <c r="E502" s="445"/>
      <c r="F502" s="446"/>
    </row>
    <row r="503" spans="1:10" ht="45" x14ac:dyDescent="0.25">
      <c r="A503" s="253"/>
      <c r="B503" s="253" t="s">
        <v>1469</v>
      </c>
      <c r="C503" s="389"/>
      <c r="D503" s="390"/>
      <c r="E503" s="445"/>
      <c r="F503" s="446"/>
    </row>
    <row r="504" spans="1:10" x14ac:dyDescent="0.25">
      <c r="A504" s="253"/>
      <c r="B504" s="408" t="s">
        <v>1483</v>
      </c>
      <c r="C504" s="389"/>
      <c r="D504" s="390"/>
      <c r="E504" s="445"/>
      <c r="F504" s="446"/>
    </row>
    <row r="505" spans="1:10" ht="30" x14ac:dyDescent="0.25">
      <c r="A505" s="253"/>
      <c r="B505" s="253" t="s">
        <v>1484</v>
      </c>
      <c r="C505" s="389"/>
      <c r="D505" s="390"/>
      <c r="E505" s="445"/>
      <c r="F505" s="446"/>
    </row>
    <row r="506" spans="1:10" x14ac:dyDescent="0.25">
      <c r="A506" s="253"/>
      <c r="B506" s="408" t="s">
        <v>1472</v>
      </c>
      <c r="C506" s="389"/>
      <c r="D506" s="390"/>
      <c r="E506" s="445"/>
      <c r="F506" s="446"/>
    </row>
    <row r="507" spans="1:10" ht="30" x14ac:dyDescent="0.25">
      <c r="A507" s="253"/>
      <c r="B507" s="253" t="s">
        <v>1467</v>
      </c>
      <c r="C507" s="389" t="s">
        <v>597</v>
      </c>
      <c r="D507" s="390">
        <v>1</v>
      </c>
      <c r="E507" s="291"/>
      <c r="F507" s="229">
        <f>+E507*D507</f>
        <v>0</v>
      </c>
      <c r="G507" s="430">
        <f>+E507*PK</f>
        <v>0</v>
      </c>
      <c r="H507" s="430">
        <f>+G507*D507</f>
        <v>0</v>
      </c>
      <c r="I507" s="429">
        <f>+E507-G507</f>
        <v>0</v>
      </c>
      <c r="J507" s="429">
        <f>+I507*D507</f>
        <v>0</v>
      </c>
    </row>
    <row r="508" spans="1:10" x14ac:dyDescent="0.25">
      <c r="A508" s="253"/>
      <c r="B508" s="253"/>
      <c r="C508" s="389"/>
      <c r="D508" s="390"/>
      <c r="E508" s="445"/>
      <c r="F508" s="446"/>
    </row>
    <row r="509" spans="1:10" x14ac:dyDescent="0.25">
      <c r="A509" s="253"/>
      <c r="B509" s="253"/>
      <c r="C509" s="389"/>
      <c r="D509" s="390"/>
      <c r="E509" s="445"/>
      <c r="F509" s="446"/>
    </row>
    <row r="510" spans="1:10" x14ac:dyDescent="0.25">
      <c r="A510" s="253" t="s">
        <v>1100</v>
      </c>
      <c r="B510" s="254" t="s">
        <v>1485</v>
      </c>
      <c r="C510" s="389"/>
      <c r="D510" s="390"/>
      <c r="E510" s="445"/>
      <c r="F510" s="446"/>
    </row>
    <row r="511" spans="1:10" ht="30" x14ac:dyDescent="0.25">
      <c r="A511" s="253"/>
      <c r="B511" s="253" t="s">
        <v>1486</v>
      </c>
      <c r="C511" s="389"/>
      <c r="D511" s="390"/>
      <c r="E511" s="445"/>
      <c r="F511" s="446"/>
    </row>
    <row r="512" spans="1:10" x14ac:dyDescent="0.25">
      <c r="A512" s="253"/>
      <c r="B512" s="253" t="s">
        <v>1288</v>
      </c>
      <c r="C512" s="389"/>
      <c r="D512" s="390"/>
      <c r="E512" s="445"/>
      <c r="F512" s="446"/>
    </row>
    <row r="513" spans="1:10" x14ac:dyDescent="0.25">
      <c r="A513" s="253"/>
      <c r="B513" s="253" t="s">
        <v>1487</v>
      </c>
      <c r="C513" s="389"/>
      <c r="D513" s="390"/>
      <c r="E513" s="445"/>
      <c r="F513" s="446"/>
    </row>
    <row r="514" spans="1:10" ht="30" x14ac:dyDescent="0.25">
      <c r="A514" s="253"/>
      <c r="B514" s="253" t="s">
        <v>1467</v>
      </c>
      <c r="C514" s="389" t="s">
        <v>597</v>
      </c>
      <c r="D514" s="390">
        <v>1</v>
      </c>
      <c r="E514" s="291"/>
      <c r="F514" s="229">
        <f>+E514*D514</f>
        <v>0</v>
      </c>
      <c r="G514" s="430">
        <f>+E514*PK</f>
        <v>0</v>
      </c>
      <c r="H514" s="430">
        <f>+G514*D514</f>
        <v>0</v>
      </c>
      <c r="I514" s="429">
        <f>+E514-G514</f>
        <v>0</v>
      </c>
      <c r="J514" s="429">
        <f>+I514*D514</f>
        <v>0</v>
      </c>
    </row>
    <row r="515" spans="1:10" x14ac:dyDescent="0.25">
      <c r="A515" s="253"/>
      <c r="B515" s="253"/>
      <c r="C515" s="389"/>
      <c r="D515" s="390"/>
      <c r="E515" s="445"/>
      <c r="F515" s="446"/>
    </row>
    <row r="516" spans="1:10" x14ac:dyDescent="0.25">
      <c r="A516" s="455"/>
      <c r="B516" s="455"/>
      <c r="C516" s="456"/>
      <c r="D516" s="457"/>
      <c r="E516" s="458"/>
      <c r="F516" s="459"/>
    </row>
    <row r="517" spans="1:10" x14ac:dyDescent="0.25">
      <c r="A517" s="253" t="s">
        <v>1100</v>
      </c>
      <c r="B517" s="254" t="s">
        <v>1488</v>
      </c>
      <c r="C517" s="389"/>
      <c r="D517" s="390"/>
      <c r="E517" s="445"/>
      <c r="F517" s="446"/>
    </row>
    <row r="518" spans="1:10" x14ac:dyDescent="0.25">
      <c r="A518" s="253"/>
      <c r="B518" s="253" t="s">
        <v>1489</v>
      </c>
      <c r="C518" s="389"/>
      <c r="D518" s="390"/>
      <c r="E518" s="445"/>
      <c r="F518" s="446"/>
    </row>
    <row r="519" spans="1:10" x14ac:dyDescent="0.25">
      <c r="A519" s="253"/>
      <c r="B519" s="253" t="s">
        <v>1288</v>
      </c>
      <c r="C519" s="389"/>
      <c r="D519" s="390"/>
      <c r="E519" s="445"/>
      <c r="F519" s="446"/>
    </row>
    <row r="520" spans="1:10" x14ac:dyDescent="0.25">
      <c r="A520" s="253"/>
      <c r="B520" s="253" t="s">
        <v>1487</v>
      </c>
      <c r="C520" s="389"/>
      <c r="D520" s="390"/>
      <c r="E520" s="445"/>
      <c r="F520" s="446"/>
    </row>
    <row r="521" spans="1:10" ht="30" x14ac:dyDescent="0.25">
      <c r="A521" s="253"/>
      <c r="B521" s="253" t="s">
        <v>1467</v>
      </c>
      <c r="C521" s="389" t="s">
        <v>597</v>
      </c>
      <c r="D521" s="390">
        <v>1</v>
      </c>
      <c r="E521" s="291"/>
      <c r="F521" s="229">
        <f>+E521*D521</f>
        <v>0</v>
      </c>
      <c r="G521" s="430">
        <f>+E521*PK</f>
        <v>0</v>
      </c>
      <c r="H521" s="430">
        <f>+G521*D521</f>
        <v>0</v>
      </c>
      <c r="I521" s="429">
        <f>+E521-G521</f>
        <v>0</v>
      </c>
      <c r="J521" s="429">
        <f>+I521*D521</f>
        <v>0</v>
      </c>
    </row>
    <row r="522" spans="1:10" x14ac:dyDescent="0.25">
      <c r="A522" s="253"/>
      <c r="B522" s="253"/>
      <c r="C522" s="389"/>
      <c r="D522" s="390"/>
      <c r="E522" s="445"/>
      <c r="F522" s="446"/>
    </row>
    <row r="523" spans="1:10" x14ac:dyDescent="0.25">
      <c r="A523" s="455"/>
      <c r="B523" s="455"/>
      <c r="C523" s="456"/>
      <c r="D523" s="457"/>
      <c r="E523" s="458"/>
      <c r="F523" s="459"/>
    </row>
    <row r="524" spans="1:10" x14ac:dyDescent="0.25">
      <c r="A524" s="253" t="s">
        <v>1100</v>
      </c>
      <c r="B524" s="254" t="s">
        <v>1490</v>
      </c>
      <c r="C524" s="389"/>
      <c r="D524" s="390"/>
      <c r="E524" s="445"/>
      <c r="F524" s="446"/>
    </row>
    <row r="525" spans="1:10" x14ac:dyDescent="0.25">
      <c r="A525" s="253"/>
      <c r="B525" s="253" t="s">
        <v>1489</v>
      </c>
      <c r="C525" s="389"/>
      <c r="D525" s="390"/>
      <c r="E525" s="445"/>
      <c r="F525" s="446"/>
    </row>
    <row r="526" spans="1:10" x14ac:dyDescent="0.25">
      <c r="A526" s="253"/>
      <c r="B526" s="253" t="s">
        <v>1288</v>
      </c>
      <c r="C526" s="389"/>
      <c r="D526" s="390"/>
      <c r="E526" s="445"/>
      <c r="F526" s="446"/>
    </row>
    <row r="527" spans="1:10" x14ac:dyDescent="0.25">
      <c r="A527" s="253"/>
      <c r="B527" s="253" t="s">
        <v>1487</v>
      </c>
      <c r="C527" s="389"/>
      <c r="D527" s="390"/>
      <c r="E527" s="445"/>
      <c r="F527" s="446"/>
    </row>
    <row r="528" spans="1:10" ht="30" x14ac:dyDescent="0.25">
      <c r="A528" s="253"/>
      <c r="B528" s="253" t="s">
        <v>1467</v>
      </c>
      <c r="C528" s="389" t="s">
        <v>597</v>
      </c>
      <c r="D528" s="390">
        <v>1</v>
      </c>
      <c r="E528" s="291"/>
      <c r="F528" s="229">
        <f>+E528*D528</f>
        <v>0</v>
      </c>
      <c r="G528" s="430">
        <f>+E528*PK</f>
        <v>0</v>
      </c>
      <c r="H528" s="430">
        <f>+G528*D528</f>
        <v>0</v>
      </c>
      <c r="I528" s="429">
        <f>+E528-G528</f>
        <v>0</v>
      </c>
      <c r="J528" s="429">
        <f>+I528*D528</f>
        <v>0</v>
      </c>
    </row>
    <row r="529" spans="1:10" x14ac:dyDescent="0.25">
      <c r="A529" s="253"/>
      <c r="B529" s="253"/>
      <c r="C529" s="389"/>
      <c r="D529" s="390"/>
      <c r="E529" s="445"/>
      <c r="F529" s="446"/>
    </row>
    <row r="530" spans="1:10" x14ac:dyDescent="0.25">
      <c r="A530" s="455"/>
      <c r="B530" s="455"/>
      <c r="C530" s="456"/>
      <c r="D530" s="457"/>
      <c r="E530" s="458"/>
      <c r="F530" s="459"/>
    </row>
    <row r="531" spans="1:10" x14ac:dyDescent="0.25">
      <c r="A531" s="253" t="s">
        <v>1103</v>
      </c>
      <c r="B531" s="254" t="s">
        <v>1491</v>
      </c>
      <c r="C531" s="389"/>
      <c r="D531" s="390"/>
      <c r="E531" s="445"/>
      <c r="F531" s="446"/>
    </row>
    <row r="532" spans="1:10" x14ac:dyDescent="0.25">
      <c r="A532" s="253"/>
      <c r="B532" s="253" t="s">
        <v>1492</v>
      </c>
      <c r="C532" s="389" t="s">
        <v>597</v>
      </c>
      <c r="D532" s="390">
        <v>1</v>
      </c>
      <c r="E532" s="291"/>
      <c r="F532" s="229">
        <f>+E532*D532</f>
        <v>0</v>
      </c>
      <c r="G532" s="430">
        <f>+E532*PK</f>
        <v>0</v>
      </c>
      <c r="H532" s="430">
        <f>+G532*D532</f>
        <v>0</v>
      </c>
      <c r="I532" s="429">
        <f>+E532-G532</f>
        <v>0</v>
      </c>
      <c r="J532" s="429">
        <f>+I532*D532</f>
        <v>0</v>
      </c>
    </row>
    <row r="533" spans="1:10" x14ac:dyDescent="0.25">
      <c r="A533" s="253"/>
      <c r="B533" s="253" t="s">
        <v>1493</v>
      </c>
      <c r="C533" s="389" t="s">
        <v>597</v>
      </c>
      <c r="D533" s="390">
        <v>1</v>
      </c>
      <c r="E533" s="291"/>
      <c r="F533" s="229">
        <f>+E533*D533</f>
        <v>0</v>
      </c>
      <c r="G533" s="430">
        <f>+E533*PK</f>
        <v>0</v>
      </c>
      <c r="H533" s="430">
        <f>+G533*D533</f>
        <v>0</v>
      </c>
      <c r="I533" s="429">
        <f>+E533-G533</f>
        <v>0</v>
      </c>
      <c r="J533" s="429">
        <f>+I533*D533</f>
        <v>0</v>
      </c>
    </row>
    <row r="534" spans="1:10" ht="30" x14ac:dyDescent="0.25">
      <c r="A534" s="253"/>
      <c r="B534" s="253" t="s">
        <v>1494</v>
      </c>
      <c r="C534" s="389" t="s">
        <v>597</v>
      </c>
      <c r="D534" s="390">
        <v>1</v>
      </c>
      <c r="E534" s="291"/>
      <c r="F534" s="229">
        <f>+E534*D534</f>
        <v>0</v>
      </c>
      <c r="G534" s="430">
        <f>+E534*PK</f>
        <v>0</v>
      </c>
      <c r="H534" s="430">
        <f>+G534*D534</f>
        <v>0</v>
      </c>
      <c r="I534" s="429">
        <f>+E534-G534</f>
        <v>0</v>
      </c>
      <c r="J534" s="429">
        <f>+I534*D534</f>
        <v>0</v>
      </c>
    </row>
    <row r="535" spans="1:10" ht="30" x14ac:dyDescent="0.25">
      <c r="A535" s="253"/>
      <c r="B535" s="253" t="s">
        <v>1495</v>
      </c>
      <c r="C535" s="389" t="s">
        <v>597</v>
      </c>
      <c r="D535" s="390">
        <v>1</v>
      </c>
      <c r="E535" s="291"/>
      <c r="F535" s="229">
        <f>+E535*D535</f>
        <v>0</v>
      </c>
      <c r="G535" s="430">
        <f>+E535*PK</f>
        <v>0</v>
      </c>
      <c r="H535" s="430">
        <f>+G535*D535</f>
        <v>0</v>
      </c>
      <c r="I535" s="429">
        <f>+E535-G535</f>
        <v>0</v>
      </c>
      <c r="J535" s="429">
        <f>+I535*D535</f>
        <v>0</v>
      </c>
    </row>
    <row r="536" spans="1:10" x14ac:dyDescent="0.25">
      <c r="A536" s="253"/>
      <c r="B536" s="251"/>
      <c r="C536" s="74"/>
      <c r="D536" s="271"/>
      <c r="E536" s="293"/>
      <c r="F536" s="40"/>
    </row>
    <row r="537" spans="1:10" ht="15.75" thickBot="1" x14ac:dyDescent="0.3">
      <c r="A537" s="409"/>
      <c r="B537" s="409"/>
      <c r="C537" s="460"/>
      <c r="D537" s="461"/>
      <c r="E537" s="462"/>
      <c r="F537" s="463"/>
    </row>
    <row r="538" spans="1:10" ht="45.75" thickBot="1" x14ac:dyDescent="0.3">
      <c r="A538" s="399"/>
      <c r="B538" s="464" t="s">
        <v>1496</v>
      </c>
      <c r="C538" s="401"/>
      <c r="D538" s="402"/>
      <c r="E538" s="440"/>
      <c r="F538" s="441"/>
    </row>
    <row r="539" spans="1:10" x14ac:dyDescent="0.25">
      <c r="A539" s="253"/>
      <c r="B539" s="465"/>
      <c r="C539" s="74"/>
      <c r="D539" s="271"/>
      <c r="E539" s="293"/>
      <c r="F539" s="40"/>
    </row>
    <row r="540" spans="1:10" ht="60" x14ac:dyDescent="0.25">
      <c r="A540" s="253" t="s">
        <v>493</v>
      </c>
      <c r="B540" s="465" t="s">
        <v>1497</v>
      </c>
      <c r="C540" s="74"/>
      <c r="D540" s="271"/>
      <c r="E540" s="293"/>
      <c r="F540" s="40"/>
    </row>
    <row r="541" spans="1:10" x14ac:dyDescent="0.25">
      <c r="A541" s="253"/>
      <c r="B541" s="465" t="s">
        <v>1498</v>
      </c>
      <c r="C541" s="74"/>
      <c r="D541" s="271"/>
      <c r="E541" s="293"/>
      <c r="F541" s="40"/>
    </row>
    <row r="542" spans="1:10" ht="30" x14ac:dyDescent="0.25">
      <c r="A542" s="253"/>
      <c r="B542" s="465" t="s">
        <v>1499</v>
      </c>
      <c r="C542" s="74"/>
      <c r="D542" s="271"/>
      <c r="E542" s="293"/>
      <c r="F542" s="40"/>
    </row>
    <row r="543" spans="1:10" ht="30" x14ac:dyDescent="0.25">
      <c r="A543" s="253"/>
      <c r="B543" s="465" t="s">
        <v>1500</v>
      </c>
      <c r="C543" s="74"/>
      <c r="D543" s="271"/>
      <c r="E543" s="293"/>
      <c r="F543" s="40"/>
    </row>
    <row r="544" spans="1:10" ht="30" x14ac:dyDescent="0.25">
      <c r="A544" s="253"/>
      <c r="B544" s="465" t="s">
        <v>1501</v>
      </c>
      <c r="C544" s="74"/>
      <c r="D544" s="271"/>
      <c r="E544" s="293"/>
      <c r="F544" s="40"/>
    </row>
    <row r="545" spans="1:9" x14ac:dyDescent="0.25">
      <c r="A545" s="253"/>
      <c r="B545" s="465"/>
      <c r="C545" s="74"/>
      <c r="D545" s="271"/>
      <c r="E545" s="293"/>
      <c r="F545" s="40"/>
    </row>
    <row r="546" spans="1:9" x14ac:dyDescent="0.25">
      <c r="A546" s="253" t="s">
        <v>978</v>
      </c>
      <c r="B546" s="465" t="s">
        <v>1502</v>
      </c>
      <c r="C546" s="74" t="s">
        <v>613</v>
      </c>
      <c r="D546" s="220" t="s">
        <v>3456</v>
      </c>
      <c r="E546" s="403"/>
      <c r="F546" s="404"/>
      <c r="G546" s="127"/>
      <c r="H546" s="127"/>
      <c r="I546" s="127"/>
    </row>
    <row r="547" spans="1:9" x14ac:dyDescent="0.25">
      <c r="A547" s="253" t="s">
        <v>980</v>
      </c>
      <c r="B547" s="465" t="s">
        <v>1503</v>
      </c>
      <c r="C547" s="74" t="s">
        <v>613</v>
      </c>
      <c r="D547" s="220" t="s">
        <v>3456</v>
      </c>
      <c r="E547" s="403"/>
      <c r="F547" s="404"/>
      <c r="G547" s="127"/>
      <c r="H547" s="127"/>
      <c r="I547" s="127"/>
    </row>
    <row r="548" spans="1:9" x14ac:dyDescent="0.25">
      <c r="A548" s="253" t="s">
        <v>982</v>
      </c>
      <c r="B548" s="465" t="s">
        <v>1504</v>
      </c>
      <c r="C548" s="74" t="s">
        <v>613</v>
      </c>
      <c r="D548" s="220" t="s">
        <v>3456</v>
      </c>
      <c r="E548" s="403"/>
      <c r="F548" s="404"/>
      <c r="G548" s="127"/>
      <c r="H548" s="127"/>
      <c r="I548" s="127"/>
    </row>
    <row r="549" spans="1:9" x14ac:dyDescent="0.25">
      <c r="A549" s="253" t="s">
        <v>983</v>
      </c>
      <c r="B549" s="465" t="s">
        <v>1505</v>
      </c>
      <c r="C549" s="74" t="s">
        <v>613</v>
      </c>
      <c r="D549" s="220" t="s">
        <v>3456</v>
      </c>
      <c r="E549" s="403"/>
      <c r="F549" s="404"/>
      <c r="G549" s="127"/>
      <c r="H549" s="127"/>
      <c r="I549" s="127"/>
    </row>
    <row r="550" spans="1:9" x14ac:dyDescent="0.25">
      <c r="A550" s="253" t="s">
        <v>1068</v>
      </c>
      <c r="B550" s="465" t="s">
        <v>1506</v>
      </c>
      <c r="C550" s="74" t="s">
        <v>613</v>
      </c>
      <c r="D550" s="220" t="s">
        <v>3456</v>
      </c>
      <c r="E550" s="403"/>
      <c r="F550" s="404"/>
      <c r="G550" s="127"/>
      <c r="H550" s="127"/>
      <c r="I550" s="127"/>
    </row>
    <row r="551" spans="1:9" x14ac:dyDescent="0.25">
      <c r="A551" s="253"/>
      <c r="B551" s="465"/>
      <c r="C551" s="74"/>
      <c r="D551" s="271"/>
      <c r="E551" s="293"/>
      <c r="F551" s="40"/>
    </row>
    <row r="552" spans="1:9" x14ac:dyDescent="0.25">
      <c r="A552" s="253"/>
      <c r="B552" s="465"/>
      <c r="C552" s="74"/>
      <c r="D552" s="271"/>
      <c r="E552" s="293"/>
      <c r="F552" s="40"/>
    </row>
    <row r="553" spans="1:9" ht="30" x14ac:dyDescent="0.25">
      <c r="A553" s="257" t="s">
        <v>494</v>
      </c>
      <c r="B553" s="253" t="s">
        <v>1507</v>
      </c>
      <c r="C553" s="285"/>
      <c r="D553" s="286"/>
      <c r="E553" s="466"/>
      <c r="F553" s="73"/>
    </row>
    <row r="554" spans="1:9" ht="45" x14ac:dyDescent="0.25">
      <c r="A554" s="255"/>
      <c r="B554" s="254" t="s">
        <v>1508</v>
      </c>
      <c r="C554" s="389"/>
      <c r="D554" s="390"/>
      <c r="E554" s="445"/>
      <c r="F554" s="446"/>
    </row>
    <row r="555" spans="1:9" ht="30" x14ac:dyDescent="0.25">
      <c r="A555" s="255"/>
      <c r="B555" s="253" t="s">
        <v>1509</v>
      </c>
      <c r="C555" s="389"/>
      <c r="D555" s="390"/>
      <c r="E555" s="445"/>
      <c r="F555" s="446"/>
    </row>
    <row r="556" spans="1:9" ht="30" x14ac:dyDescent="0.25">
      <c r="A556" s="255"/>
      <c r="B556" s="253" t="s">
        <v>1510</v>
      </c>
      <c r="C556" s="389"/>
      <c r="D556" s="390"/>
      <c r="E556" s="445"/>
      <c r="F556" s="446"/>
    </row>
    <row r="557" spans="1:9" ht="45" x14ac:dyDescent="0.25">
      <c r="A557" s="255"/>
      <c r="B557" s="253" t="s">
        <v>1511</v>
      </c>
      <c r="C557" s="389"/>
      <c r="D557" s="390"/>
      <c r="E557" s="445"/>
      <c r="F557" s="446"/>
    </row>
    <row r="558" spans="1:9" ht="45" x14ac:dyDescent="0.25">
      <c r="A558" s="255"/>
      <c r="B558" s="253" t="s">
        <v>1512</v>
      </c>
      <c r="C558" s="389"/>
      <c r="D558" s="390"/>
      <c r="E558" s="445"/>
      <c r="F558" s="446"/>
    </row>
    <row r="559" spans="1:9" ht="60" x14ac:dyDescent="0.25">
      <c r="A559" s="255"/>
      <c r="B559" s="253" t="s">
        <v>1513</v>
      </c>
      <c r="C559" s="389"/>
      <c r="D559" s="390"/>
      <c r="E559" s="445"/>
      <c r="F559" s="446"/>
    </row>
    <row r="560" spans="1:9" ht="62.25" x14ac:dyDescent="0.25">
      <c r="A560" s="255"/>
      <c r="B560" s="253" t="s">
        <v>1514</v>
      </c>
      <c r="C560" s="389"/>
      <c r="D560" s="390"/>
      <c r="E560" s="445"/>
      <c r="F560" s="446"/>
    </row>
    <row r="561" spans="1:10" ht="30" x14ac:dyDescent="0.25">
      <c r="A561" s="255"/>
      <c r="B561" s="253" t="s">
        <v>1515</v>
      </c>
      <c r="C561" s="389"/>
      <c r="D561" s="390"/>
      <c r="E561" s="445"/>
      <c r="F561" s="446"/>
    </row>
    <row r="562" spans="1:10" ht="30" x14ac:dyDescent="0.25">
      <c r="A562" s="255"/>
      <c r="B562" s="253" t="s">
        <v>1516</v>
      </c>
      <c r="C562" s="389"/>
      <c r="D562" s="390"/>
      <c r="E562" s="445"/>
      <c r="F562" s="446"/>
    </row>
    <row r="563" spans="1:10" ht="60" x14ac:dyDescent="0.25">
      <c r="A563" s="255"/>
      <c r="B563" s="253" t="s">
        <v>1517</v>
      </c>
      <c r="C563" s="389"/>
      <c r="D563" s="390"/>
      <c r="E563" s="445"/>
      <c r="F563" s="446"/>
    </row>
    <row r="564" spans="1:10" ht="45" x14ac:dyDescent="0.25">
      <c r="A564" s="255"/>
      <c r="B564" s="253" t="s">
        <v>1518</v>
      </c>
      <c r="C564" s="389"/>
      <c r="D564" s="390"/>
      <c r="E564" s="445"/>
      <c r="F564" s="446"/>
    </row>
    <row r="565" spans="1:10" x14ac:dyDescent="0.25">
      <c r="A565" s="255"/>
      <c r="B565" s="253" t="s">
        <v>1519</v>
      </c>
      <c r="C565" s="389"/>
      <c r="D565" s="390"/>
      <c r="E565" s="445"/>
      <c r="F565" s="446"/>
    </row>
    <row r="566" spans="1:10" ht="60" x14ac:dyDescent="0.25">
      <c r="A566" s="255"/>
      <c r="B566" s="253" t="s">
        <v>3474</v>
      </c>
      <c r="C566" s="389"/>
      <c r="D566" s="390"/>
      <c r="E566" s="445"/>
      <c r="F566" s="446"/>
    </row>
    <row r="567" spans="1:10" ht="45" x14ac:dyDescent="0.25">
      <c r="A567" s="255"/>
      <c r="B567" s="253" t="s">
        <v>1289</v>
      </c>
      <c r="C567" s="389" t="s">
        <v>597</v>
      </c>
      <c r="D567" s="183">
        <v>1</v>
      </c>
      <c r="E567" s="291"/>
      <c r="F567" s="229">
        <f>+E567*D567</f>
        <v>0</v>
      </c>
      <c r="G567" s="430">
        <f>+E567*PK</f>
        <v>0</v>
      </c>
      <c r="H567" s="430">
        <f>+G567*D567</f>
        <v>0</v>
      </c>
      <c r="I567" s="429">
        <f>+E567-G567</f>
        <v>0</v>
      </c>
      <c r="J567" s="429">
        <f>+I567*D567</f>
        <v>0</v>
      </c>
    </row>
    <row r="569" spans="1:10" s="181" customFormat="1" ht="35.1" customHeight="1" x14ac:dyDescent="0.2">
      <c r="A569" s="175"/>
      <c r="B569" s="175" t="s">
        <v>549</v>
      </c>
      <c r="C569" s="176"/>
      <c r="D569" s="177"/>
      <c r="E569" s="178"/>
      <c r="F569" s="179">
        <f>SUM(F28:F568)</f>
        <v>0</v>
      </c>
      <c r="G569" s="180"/>
      <c r="H569" s="179">
        <f>SUM(H28:H568)</f>
        <v>0</v>
      </c>
      <c r="I569" s="180"/>
      <c r="J569" s="179">
        <f>SUM(J28:J568)</f>
        <v>0</v>
      </c>
    </row>
  </sheetData>
  <sheetProtection algorithmName="SHA-512" hashValue="hjJaLuDx00BaN8U8F5QF7jTdqnaSrPUAjlBSOuT4+f1QXcnIb8LG+ljkWEmoZnCKCA810K7YAMpurTrTpNuCGQ==" saltValue="86bpzR17UFyz5e8O/TD1Zw==" spinCount="100000" sheet="1" objects="1" scenarios="1"/>
  <autoFilter ref="A27:J569"/>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346"/>
  <sheetViews>
    <sheetView showZeros="0" topLeftCell="A8" zoomScaleNormal="100" zoomScaleSheetLayoutView="110" workbookViewId="0">
      <selection activeCell="E16" sqref="E16:E344"/>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10" s="78" customFormat="1" ht="26.25" x14ac:dyDescent="0.4">
      <c r="A1" s="195" t="s">
        <v>542</v>
      </c>
      <c r="B1" s="198" t="s">
        <v>586</v>
      </c>
      <c r="C1" s="188"/>
      <c r="D1" s="270"/>
      <c r="E1" s="194"/>
      <c r="F1" s="190"/>
      <c r="G1" s="190"/>
      <c r="H1" s="190"/>
      <c r="I1" s="190"/>
      <c r="J1" s="190"/>
    </row>
    <row r="3" spans="1:10" s="78" customFormat="1" ht="26.25" x14ac:dyDescent="0.4">
      <c r="A3" s="187">
        <v>5</v>
      </c>
      <c r="B3" s="38" t="s">
        <v>553</v>
      </c>
      <c r="C3" s="188"/>
      <c r="D3" s="270"/>
      <c r="E3" s="194"/>
      <c r="F3" s="190"/>
      <c r="G3" s="190"/>
      <c r="H3" s="190"/>
      <c r="I3" s="190"/>
      <c r="J3" s="190"/>
    </row>
    <row r="4" spans="1:10" x14ac:dyDescent="0.25">
      <c r="A4" s="156"/>
      <c r="B4" s="157"/>
      <c r="C4" s="158"/>
      <c r="D4" s="159"/>
      <c r="E4" s="191"/>
      <c r="F4" s="160"/>
    </row>
    <row r="5" spans="1:10" ht="240" x14ac:dyDescent="0.25">
      <c r="B5" s="262" t="s">
        <v>845</v>
      </c>
      <c r="C5" s="162"/>
      <c r="D5" s="163"/>
      <c r="E5" s="192"/>
      <c r="F5" s="164"/>
    </row>
    <row r="6" spans="1:10" ht="210" x14ac:dyDescent="0.25">
      <c r="B6" s="263" t="s">
        <v>846</v>
      </c>
      <c r="C6" s="162"/>
      <c r="D6" s="163"/>
      <c r="E6" s="192"/>
      <c r="F6" s="164"/>
    </row>
    <row r="7" spans="1:10" ht="270" x14ac:dyDescent="0.25">
      <c r="B7" s="263" t="s">
        <v>847</v>
      </c>
      <c r="C7" s="162"/>
      <c r="D7" s="163"/>
      <c r="E7" s="192"/>
      <c r="F7" s="164"/>
    </row>
    <row r="8" spans="1:10" ht="195.75" thickBot="1" x14ac:dyDescent="0.3">
      <c r="B8" s="264" t="s">
        <v>848</v>
      </c>
      <c r="C8" s="162"/>
      <c r="D8" s="163"/>
      <c r="E8" s="192"/>
      <c r="F8" s="164"/>
    </row>
    <row r="9" spans="1:10" x14ac:dyDescent="0.25">
      <c r="B9" s="303" t="s">
        <v>612</v>
      </c>
      <c r="C9" s="162"/>
      <c r="D9" s="163"/>
      <c r="E9" s="192"/>
      <c r="F9" s="164"/>
    </row>
    <row r="10" spans="1:10" ht="45.75" thickBot="1" x14ac:dyDescent="0.3">
      <c r="B10" s="304" t="s">
        <v>849</v>
      </c>
      <c r="C10" s="162"/>
      <c r="D10" s="163"/>
      <c r="E10" s="192"/>
      <c r="F10" s="164"/>
    </row>
    <row r="11" spans="1:10" x14ac:dyDescent="0.25">
      <c r="B11" s="165"/>
      <c r="C11" s="162"/>
      <c r="D11" s="163"/>
      <c r="E11" s="192"/>
      <c r="F11" s="164"/>
    </row>
    <row r="12" spans="1:10" x14ac:dyDescent="0.25">
      <c r="B12" s="165"/>
      <c r="C12" s="162"/>
      <c r="D12" s="163"/>
      <c r="E12" s="192"/>
      <c r="F12" s="164"/>
    </row>
    <row r="13" spans="1:10" s="174" customFormat="1" ht="30" x14ac:dyDescent="0.25">
      <c r="A13" s="166" t="s">
        <v>523</v>
      </c>
      <c r="B13" s="167" t="s">
        <v>524</v>
      </c>
      <c r="C13" s="168" t="s">
        <v>525</v>
      </c>
      <c r="D13" s="169" t="s">
        <v>526</v>
      </c>
      <c r="E13" s="170" t="s">
        <v>527</v>
      </c>
      <c r="F13" s="171" t="s">
        <v>528</v>
      </c>
      <c r="G13" s="171" t="s">
        <v>529</v>
      </c>
      <c r="H13" s="171" t="s">
        <v>530</v>
      </c>
      <c r="I13" s="171" t="s">
        <v>531</v>
      </c>
      <c r="J13" s="172" t="s">
        <v>532</v>
      </c>
    </row>
    <row r="15" spans="1:10" ht="30" x14ac:dyDescent="0.25">
      <c r="A15" s="257" t="s">
        <v>468</v>
      </c>
      <c r="B15" s="253" t="s">
        <v>1520</v>
      </c>
      <c r="C15" s="252"/>
      <c r="D15" s="73"/>
      <c r="E15" s="292"/>
      <c r="F15" s="73"/>
    </row>
    <row r="16" spans="1:10" x14ac:dyDescent="0.25">
      <c r="A16" s="257"/>
      <c r="B16" s="254" t="s">
        <v>1224</v>
      </c>
      <c r="C16" s="252" t="s">
        <v>976</v>
      </c>
      <c r="D16" s="73">
        <v>656</v>
      </c>
      <c r="E16" s="291"/>
      <c r="F16" s="229">
        <f>+E16*D16</f>
        <v>0</v>
      </c>
      <c r="G16" s="430">
        <f>+E16*PK</f>
        <v>0</v>
      </c>
      <c r="H16" s="430">
        <f>+G16*D16</f>
        <v>0</v>
      </c>
      <c r="I16" s="429">
        <f>+E16-G16</f>
        <v>0</v>
      </c>
      <c r="J16" s="429">
        <f>+I16*D16</f>
        <v>0</v>
      </c>
    </row>
    <row r="17" spans="1:6" ht="30" x14ac:dyDescent="0.25">
      <c r="A17" s="257"/>
      <c r="B17" s="467" t="s">
        <v>1521</v>
      </c>
      <c r="C17" s="252"/>
      <c r="D17" s="73">
        <v>0</v>
      </c>
      <c r="E17" s="403"/>
      <c r="F17" s="404"/>
    </row>
    <row r="18" spans="1:6" x14ac:dyDescent="0.25">
      <c r="A18" s="257"/>
      <c r="B18" s="468" t="s">
        <v>1522</v>
      </c>
      <c r="C18" s="252"/>
      <c r="D18" s="73">
        <v>0</v>
      </c>
      <c r="E18" s="403"/>
      <c r="F18" s="404"/>
    </row>
    <row r="19" spans="1:6" ht="60" x14ac:dyDescent="0.25">
      <c r="A19" s="257"/>
      <c r="B19" s="253" t="s">
        <v>1523</v>
      </c>
      <c r="C19" s="252"/>
      <c r="D19" s="73">
        <v>0</v>
      </c>
      <c r="E19" s="292"/>
      <c r="F19" s="73"/>
    </row>
    <row r="20" spans="1:6" ht="75" x14ac:dyDescent="0.25">
      <c r="A20" s="257"/>
      <c r="B20" s="253" t="s">
        <v>1524</v>
      </c>
      <c r="C20" s="252"/>
      <c r="D20" s="73">
        <v>0</v>
      </c>
      <c r="E20" s="292"/>
      <c r="F20" s="73"/>
    </row>
    <row r="21" spans="1:6" ht="30" x14ac:dyDescent="0.25">
      <c r="A21" s="257"/>
      <c r="B21" s="253" t="s">
        <v>1525</v>
      </c>
      <c r="C21" s="252"/>
      <c r="D21" s="73">
        <v>0</v>
      </c>
      <c r="E21" s="292"/>
      <c r="F21" s="73"/>
    </row>
    <row r="22" spans="1:6" ht="75" x14ac:dyDescent="0.25">
      <c r="A22" s="257"/>
      <c r="B22" s="253" t="s">
        <v>1526</v>
      </c>
      <c r="C22" s="252"/>
      <c r="D22" s="73">
        <v>0</v>
      </c>
      <c r="E22" s="292"/>
      <c r="F22" s="73"/>
    </row>
    <row r="23" spans="1:6" x14ac:dyDescent="0.25">
      <c r="A23" s="257"/>
      <c r="B23" s="253" t="s">
        <v>1527</v>
      </c>
      <c r="C23" s="252"/>
      <c r="D23" s="73">
        <v>0</v>
      </c>
      <c r="E23" s="292"/>
      <c r="F23" s="73"/>
    </row>
    <row r="24" spans="1:6" x14ac:dyDescent="0.25">
      <c r="A24" s="257"/>
      <c r="B24" s="253"/>
      <c r="C24" s="252"/>
      <c r="D24" s="73">
        <v>0</v>
      </c>
      <c r="E24" s="292"/>
      <c r="F24" s="73"/>
    </row>
    <row r="25" spans="1:6" x14ac:dyDescent="0.25">
      <c r="A25" s="257"/>
      <c r="B25" s="253"/>
      <c r="C25" s="252"/>
      <c r="D25" s="73">
        <v>0</v>
      </c>
      <c r="E25" s="292"/>
      <c r="F25" s="73"/>
    </row>
    <row r="26" spans="1:6" ht="60" x14ac:dyDescent="0.25">
      <c r="A26" s="257" t="s">
        <v>470</v>
      </c>
      <c r="B26" s="253" t="s">
        <v>1528</v>
      </c>
      <c r="C26" s="252"/>
      <c r="D26" s="469">
        <v>0</v>
      </c>
      <c r="E26" s="292"/>
      <c r="F26" s="73"/>
    </row>
    <row r="27" spans="1:6" x14ac:dyDescent="0.25">
      <c r="A27" s="399"/>
      <c r="B27" s="253"/>
      <c r="C27" s="470"/>
      <c r="D27" s="411">
        <v>0</v>
      </c>
      <c r="E27" s="410"/>
      <c r="F27" s="411"/>
    </row>
    <row r="28" spans="1:6" ht="75" x14ac:dyDescent="0.25">
      <c r="A28" s="399"/>
      <c r="B28" s="302" t="s">
        <v>3475</v>
      </c>
      <c r="C28" s="470"/>
      <c r="D28" s="411">
        <v>0</v>
      </c>
      <c r="E28" s="410"/>
      <c r="F28" s="411"/>
    </row>
    <row r="29" spans="1:6" ht="75" x14ac:dyDescent="0.25">
      <c r="A29" s="399"/>
      <c r="B29" s="302" t="s">
        <v>3476</v>
      </c>
      <c r="C29" s="470"/>
      <c r="D29" s="411">
        <v>0</v>
      </c>
      <c r="E29" s="410"/>
      <c r="F29" s="411"/>
    </row>
    <row r="30" spans="1:6" ht="30" x14ac:dyDescent="0.25">
      <c r="A30" s="399"/>
      <c r="B30" s="302" t="s">
        <v>3477</v>
      </c>
      <c r="C30" s="470"/>
      <c r="D30" s="411">
        <v>0</v>
      </c>
      <c r="E30" s="410"/>
      <c r="F30" s="411"/>
    </row>
    <row r="31" spans="1:6" ht="30" x14ac:dyDescent="0.25">
      <c r="A31" s="399"/>
      <c r="B31" s="302" t="s">
        <v>3478</v>
      </c>
      <c r="C31" s="470"/>
      <c r="D31" s="411">
        <v>0</v>
      </c>
      <c r="E31" s="410"/>
      <c r="F31" s="411"/>
    </row>
    <row r="32" spans="1:6" ht="30" x14ac:dyDescent="0.25">
      <c r="A32" s="399"/>
      <c r="B32" s="471" t="s">
        <v>1532</v>
      </c>
      <c r="C32" s="470"/>
      <c r="D32" s="411">
        <v>0</v>
      </c>
      <c r="E32" s="410"/>
      <c r="F32" s="411"/>
    </row>
    <row r="33" spans="1:10" x14ac:dyDescent="0.25">
      <c r="A33" s="399"/>
      <c r="B33" s="253"/>
      <c r="C33" s="470"/>
      <c r="D33" s="411">
        <v>0</v>
      </c>
      <c r="E33" s="410"/>
      <c r="F33" s="411"/>
    </row>
    <row r="34" spans="1:10" x14ac:dyDescent="0.25">
      <c r="A34" s="399"/>
      <c r="B34" s="472" t="s">
        <v>1533</v>
      </c>
      <c r="C34" s="470"/>
      <c r="D34" s="411">
        <v>0</v>
      </c>
      <c r="E34" s="410"/>
      <c r="F34" s="411"/>
    </row>
    <row r="35" spans="1:10" x14ac:dyDescent="0.25">
      <c r="A35" s="399"/>
      <c r="B35" s="253"/>
      <c r="C35" s="470"/>
      <c r="D35" s="411">
        <v>0</v>
      </c>
      <c r="E35" s="410"/>
      <c r="F35" s="411"/>
    </row>
    <row r="36" spans="1:10" x14ac:dyDescent="0.25">
      <c r="A36" s="257" t="s">
        <v>978</v>
      </c>
      <c r="B36" s="254" t="s">
        <v>1534</v>
      </c>
      <c r="C36" s="252"/>
      <c r="D36" s="73">
        <v>0</v>
      </c>
      <c r="E36" s="292"/>
      <c r="F36" s="73"/>
    </row>
    <row r="37" spans="1:10" x14ac:dyDescent="0.25">
      <c r="A37" s="257"/>
      <c r="B37" s="253" t="s">
        <v>1535</v>
      </c>
      <c r="C37" s="252"/>
      <c r="D37" s="73">
        <v>0</v>
      </c>
      <c r="E37" s="292"/>
      <c r="F37" s="73"/>
    </row>
    <row r="38" spans="1:10" ht="105" x14ac:dyDescent="0.25">
      <c r="A38" s="257"/>
      <c r="B38" s="253" t="s">
        <v>1536</v>
      </c>
      <c r="C38" s="252"/>
      <c r="D38" s="73">
        <v>0</v>
      </c>
      <c r="E38" s="292"/>
      <c r="F38" s="73"/>
    </row>
    <row r="39" spans="1:10" x14ac:dyDescent="0.25">
      <c r="A39" s="257"/>
      <c r="B39" s="253" t="s">
        <v>1537</v>
      </c>
      <c r="C39" s="252"/>
      <c r="D39" s="73">
        <v>0</v>
      </c>
      <c r="E39" s="292"/>
      <c r="F39" s="73"/>
    </row>
    <row r="40" spans="1:10" ht="45" x14ac:dyDescent="0.25">
      <c r="A40" s="257"/>
      <c r="B40" s="253" t="s">
        <v>1538</v>
      </c>
      <c r="C40" s="252"/>
      <c r="D40" s="73">
        <v>0</v>
      </c>
      <c r="E40" s="292"/>
      <c r="F40" s="73"/>
    </row>
    <row r="41" spans="1:10" ht="105" x14ac:dyDescent="0.25">
      <c r="A41" s="257"/>
      <c r="B41" s="253" t="s">
        <v>1539</v>
      </c>
      <c r="C41" s="252"/>
      <c r="D41" s="73">
        <v>0</v>
      </c>
      <c r="E41" s="292"/>
      <c r="F41" s="73"/>
    </row>
    <row r="42" spans="1:10" ht="45" x14ac:dyDescent="0.25">
      <c r="A42" s="257"/>
      <c r="B42" s="253" t="s">
        <v>1540</v>
      </c>
      <c r="C42" s="39"/>
      <c r="D42" s="39">
        <v>0</v>
      </c>
      <c r="E42" s="473"/>
      <c r="F42" s="39"/>
    </row>
    <row r="43" spans="1:10" x14ac:dyDescent="0.25">
      <c r="A43" s="257"/>
      <c r="B43" s="253" t="s">
        <v>1541</v>
      </c>
      <c r="C43" s="252" t="s">
        <v>976</v>
      </c>
      <c r="D43" s="73">
        <v>20</v>
      </c>
      <c r="E43" s="291"/>
      <c r="F43" s="229">
        <f>+E43*D43</f>
        <v>0</v>
      </c>
      <c r="G43" s="430">
        <f>+E43*PK</f>
        <v>0</v>
      </c>
      <c r="H43" s="430">
        <f>+G43*D43</f>
        <v>0</v>
      </c>
      <c r="I43" s="429">
        <f>+E43-G43</f>
        <v>0</v>
      </c>
      <c r="J43" s="429">
        <f>+I43*D43</f>
        <v>0</v>
      </c>
    </row>
    <row r="44" spans="1:10" x14ac:dyDescent="0.25">
      <c r="A44" s="257"/>
      <c r="B44" s="253"/>
      <c r="C44" s="252"/>
      <c r="D44" s="73">
        <v>0</v>
      </c>
      <c r="E44" s="292"/>
      <c r="F44" s="73"/>
    </row>
    <row r="45" spans="1:10" ht="30" x14ac:dyDescent="0.25">
      <c r="A45" s="257" t="s">
        <v>980</v>
      </c>
      <c r="B45" s="254" t="s">
        <v>1542</v>
      </c>
      <c r="C45" s="252"/>
      <c r="D45" s="73">
        <v>0</v>
      </c>
      <c r="E45" s="292"/>
      <c r="F45" s="73"/>
    </row>
    <row r="46" spans="1:10" x14ac:dyDescent="0.25">
      <c r="A46" s="257"/>
      <c r="B46" s="408" t="s">
        <v>1543</v>
      </c>
      <c r="C46" s="252"/>
      <c r="D46" s="73">
        <v>0</v>
      </c>
      <c r="E46" s="292"/>
      <c r="F46" s="73"/>
    </row>
    <row r="47" spans="1:10" ht="45" x14ac:dyDescent="0.25">
      <c r="A47" s="257"/>
      <c r="B47" s="253" t="s">
        <v>1544</v>
      </c>
      <c r="C47" s="252"/>
      <c r="D47" s="73">
        <v>0</v>
      </c>
      <c r="E47" s="292"/>
      <c r="F47" s="73"/>
    </row>
    <row r="48" spans="1:10" ht="60" x14ac:dyDescent="0.25">
      <c r="A48" s="257"/>
      <c r="B48" s="253" t="s">
        <v>1545</v>
      </c>
      <c r="C48" s="252"/>
      <c r="D48" s="73">
        <v>0</v>
      </c>
      <c r="E48" s="292"/>
      <c r="F48" s="73"/>
    </row>
    <row r="49" spans="1:10" ht="60" x14ac:dyDescent="0.25">
      <c r="A49" s="257"/>
      <c r="B49" s="253" t="s">
        <v>1546</v>
      </c>
      <c r="C49" s="252"/>
      <c r="D49" s="73">
        <v>0</v>
      </c>
      <c r="E49" s="292"/>
      <c r="F49" s="73"/>
    </row>
    <row r="50" spans="1:10" ht="60" x14ac:dyDescent="0.25">
      <c r="A50" s="257"/>
      <c r="B50" s="253" t="s">
        <v>1547</v>
      </c>
      <c r="C50" s="252"/>
      <c r="D50" s="73">
        <v>0</v>
      </c>
      <c r="E50" s="292"/>
      <c r="F50" s="73"/>
    </row>
    <row r="51" spans="1:10" x14ac:dyDescent="0.25">
      <c r="A51" s="257"/>
      <c r="B51" s="408" t="s">
        <v>1548</v>
      </c>
      <c r="C51" s="252"/>
      <c r="D51" s="73">
        <v>0</v>
      </c>
      <c r="E51" s="292"/>
      <c r="F51" s="73"/>
    </row>
    <row r="52" spans="1:10" x14ac:dyDescent="0.25">
      <c r="A52" s="257"/>
      <c r="B52" s="253" t="s">
        <v>1541</v>
      </c>
      <c r="C52" s="252" t="s">
        <v>976</v>
      </c>
      <c r="D52" s="73">
        <v>17</v>
      </c>
      <c r="E52" s="291"/>
      <c r="F52" s="229">
        <f>+E52*D52</f>
        <v>0</v>
      </c>
      <c r="G52" s="430">
        <f>+E52*PK</f>
        <v>0</v>
      </c>
      <c r="H52" s="430">
        <f>+G52*D52</f>
        <v>0</v>
      </c>
      <c r="I52" s="429">
        <f>+E52-G52</f>
        <v>0</v>
      </c>
      <c r="J52" s="429">
        <f>+I52*D52</f>
        <v>0</v>
      </c>
    </row>
    <row r="53" spans="1:10" x14ac:dyDescent="0.25">
      <c r="A53" s="257"/>
      <c r="B53" s="253"/>
      <c r="C53" s="252"/>
      <c r="D53" s="73">
        <v>0</v>
      </c>
      <c r="E53" s="292"/>
      <c r="F53" s="73"/>
    </row>
    <row r="54" spans="1:10" ht="30" x14ac:dyDescent="0.25">
      <c r="A54" s="257" t="s">
        <v>982</v>
      </c>
      <c r="B54" s="254" t="s">
        <v>1549</v>
      </c>
      <c r="C54" s="252"/>
      <c r="D54" s="73">
        <v>0</v>
      </c>
      <c r="E54" s="292"/>
      <c r="F54" s="73"/>
    </row>
    <row r="55" spans="1:10" ht="45" x14ac:dyDescent="0.25">
      <c r="A55" s="257"/>
      <c r="B55" s="253" t="s">
        <v>1544</v>
      </c>
      <c r="C55" s="252"/>
      <c r="D55" s="73">
        <v>0</v>
      </c>
      <c r="E55" s="292"/>
      <c r="F55" s="73"/>
    </row>
    <row r="56" spans="1:10" ht="60" x14ac:dyDescent="0.25">
      <c r="A56" s="257"/>
      <c r="B56" s="253" t="s">
        <v>1550</v>
      </c>
      <c r="C56" s="252"/>
      <c r="D56" s="73">
        <v>0</v>
      </c>
      <c r="E56" s="292"/>
      <c r="F56" s="73"/>
    </row>
    <row r="57" spans="1:10" ht="60" x14ac:dyDescent="0.25">
      <c r="A57" s="257"/>
      <c r="B57" s="253" t="s">
        <v>1546</v>
      </c>
      <c r="C57" s="252"/>
      <c r="D57" s="73">
        <v>0</v>
      </c>
      <c r="E57" s="292"/>
      <c r="F57" s="73"/>
    </row>
    <row r="58" spans="1:10" ht="60" x14ac:dyDescent="0.25">
      <c r="A58" s="257"/>
      <c r="B58" s="253" t="s">
        <v>1551</v>
      </c>
      <c r="C58" s="252"/>
      <c r="D58" s="73">
        <v>0</v>
      </c>
      <c r="E58" s="292"/>
      <c r="F58" s="73"/>
    </row>
    <row r="59" spans="1:10" x14ac:dyDescent="0.25">
      <c r="A59" s="257"/>
      <c r="B59" s="408" t="s">
        <v>1548</v>
      </c>
      <c r="C59" s="252"/>
      <c r="D59" s="73">
        <v>0</v>
      </c>
      <c r="E59" s="292"/>
      <c r="F59" s="73"/>
    </row>
    <row r="60" spans="1:10" x14ac:dyDescent="0.25">
      <c r="A60" s="257"/>
      <c r="B60" s="253" t="s">
        <v>1541</v>
      </c>
      <c r="C60" s="252" t="s">
        <v>976</v>
      </c>
      <c r="D60" s="73">
        <v>14</v>
      </c>
      <c r="E60" s="291"/>
      <c r="F60" s="229">
        <f>+E60*D60</f>
        <v>0</v>
      </c>
      <c r="G60" s="430">
        <f>+E60*PK</f>
        <v>0</v>
      </c>
      <c r="H60" s="430">
        <f>+G60*D60</f>
        <v>0</v>
      </c>
      <c r="I60" s="429">
        <f>+E60-G60</f>
        <v>0</v>
      </c>
      <c r="J60" s="429">
        <f>+I60*D60</f>
        <v>0</v>
      </c>
    </row>
    <row r="61" spans="1:10" x14ac:dyDescent="0.25">
      <c r="A61" s="257"/>
      <c r="B61" s="253"/>
      <c r="C61" s="252"/>
      <c r="D61" s="73">
        <v>0</v>
      </c>
      <c r="E61" s="292"/>
      <c r="F61" s="73"/>
    </row>
    <row r="62" spans="1:10" ht="30" x14ac:dyDescent="0.25">
      <c r="A62" s="257" t="s">
        <v>983</v>
      </c>
      <c r="B62" s="254" t="s">
        <v>1552</v>
      </c>
      <c r="C62" s="470"/>
      <c r="D62" s="411">
        <v>0</v>
      </c>
      <c r="E62" s="410"/>
      <c r="F62" s="411"/>
    </row>
    <row r="63" spans="1:10" x14ac:dyDescent="0.25">
      <c r="A63" s="257"/>
      <c r="B63" s="408" t="s">
        <v>1553</v>
      </c>
      <c r="C63" s="470"/>
      <c r="D63" s="411">
        <v>0</v>
      </c>
      <c r="E63" s="410"/>
      <c r="F63" s="411"/>
    </row>
    <row r="64" spans="1:10" ht="60" x14ac:dyDescent="0.25">
      <c r="A64" s="257"/>
      <c r="B64" s="253" t="s">
        <v>1554</v>
      </c>
      <c r="C64" s="470"/>
      <c r="D64" s="411">
        <v>0</v>
      </c>
      <c r="E64" s="410"/>
      <c r="F64" s="411"/>
    </row>
    <row r="65" spans="1:10" ht="30" x14ac:dyDescent="0.25">
      <c r="A65" s="257"/>
      <c r="B65" s="253" t="s">
        <v>1555</v>
      </c>
      <c r="C65" s="470"/>
      <c r="D65" s="411">
        <v>0</v>
      </c>
      <c r="E65" s="410"/>
      <c r="F65" s="411"/>
    </row>
    <row r="66" spans="1:10" x14ac:dyDescent="0.25">
      <c r="A66" s="257"/>
      <c r="B66" s="253" t="s">
        <v>1541</v>
      </c>
      <c r="C66" s="252" t="s">
        <v>976</v>
      </c>
      <c r="D66" s="73">
        <v>39</v>
      </c>
      <c r="E66" s="291"/>
      <c r="F66" s="229">
        <f>+E66*D66</f>
        <v>0</v>
      </c>
      <c r="G66" s="430">
        <f>+E66*PK</f>
        <v>0</v>
      </c>
      <c r="H66" s="430">
        <f>+G66*D66</f>
        <v>0</v>
      </c>
      <c r="I66" s="429">
        <f>+E66-G66</f>
        <v>0</v>
      </c>
      <c r="J66" s="429">
        <f>+I66*D66</f>
        <v>0</v>
      </c>
    </row>
    <row r="67" spans="1:10" x14ac:dyDescent="0.25">
      <c r="A67" s="257"/>
      <c r="B67" s="253"/>
      <c r="C67" s="252"/>
      <c r="D67" s="73">
        <v>0</v>
      </c>
      <c r="E67" s="292"/>
      <c r="F67" s="73"/>
    </row>
    <row r="68" spans="1:10" x14ac:dyDescent="0.25">
      <c r="A68" s="257" t="s">
        <v>1068</v>
      </c>
      <c r="B68" s="254" t="s">
        <v>1556</v>
      </c>
      <c r="C68" s="470"/>
      <c r="D68" s="411">
        <v>0</v>
      </c>
      <c r="E68" s="410"/>
      <c r="F68" s="411"/>
    </row>
    <row r="69" spans="1:10" ht="30" x14ac:dyDescent="0.25">
      <c r="A69" s="257"/>
      <c r="B69" s="253" t="s">
        <v>1557</v>
      </c>
      <c r="C69" s="470"/>
      <c r="D69" s="411">
        <v>0</v>
      </c>
      <c r="E69" s="410"/>
      <c r="F69" s="411"/>
    </row>
    <row r="70" spans="1:10" ht="90" x14ac:dyDescent="0.25">
      <c r="A70" s="257"/>
      <c r="B70" s="253" t="s">
        <v>1558</v>
      </c>
      <c r="C70" s="470"/>
      <c r="D70" s="411">
        <v>0</v>
      </c>
      <c r="E70" s="410"/>
      <c r="F70" s="411"/>
    </row>
    <row r="71" spans="1:10" ht="30" x14ac:dyDescent="0.25">
      <c r="A71" s="257"/>
      <c r="B71" s="253" t="s">
        <v>1557</v>
      </c>
      <c r="C71" s="470"/>
      <c r="D71" s="411">
        <v>0</v>
      </c>
      <c r="E71" s="410"/>
      <c r="F71" s="411"/>
    </row>
    <row r="72" spans="1:10" x14ac:dyDescent="0.25">
      <c r="A72" s="257"/>
      <c r="B72" s="253" t="s">
        <v>1541</v>
      </c>
      <c r="C72" s="252" t="s">
        <v>976</v>
      </c>
      <c r="D72" s="73">
        <v>88</v>
      </c>
      <c r="E72" s="291"/>
      <c r="F72" s="229">
        <f>+E72*D72</f>
        <v>0</v>
      </c>
      <c r="G72" s="430">
        <f>+E72*PK</f>
        <v>0</v>
      </c>
      <c r="H72" s="430">
        <f>+G72*D72</f>
        <v>0</v>
      </c>
      <c r="I72" s="429">
        <f>+E72-G72</f>
        <v>0</v>
      </c>
      <c r="J72" s="429">
        <f>+I72*D72</f>
        <v>0</v>
      </c>
    </row>
    <row r="73" spans="1:10" x14ac:dyDescent="0.25">
      <c r="A73" s="257"/>
      <c r="B73" s="253"/>
      <c r="C73" s="470"/>
      <c r="D73" s="411">
        <v>0</v>
      </c>
      <c r="E73" s="410"/>
      <c r="F73" s="411"/>
    </row>
    <row r="74" spans="1:10" x14ac:dyDescent="0.25">
      <c r="A74" s="257"/>
      <c r="B74" s="472" t="s">
        <v>1559</v>
      </c>
      <c r="C74" s="470"/>
      <c r="D74" s="411">
        <v>0</v>
      </c>
      <c r="E74" s="410"/>
      <c r="F74" s="411"/>
    </row>
    <row r="75" spans="1:10" x14ac:dyDescent="0.25">
      <c r="A75" s="257"/>
      <c r="B75" s="253"/>
      <c r="C75" s="470"/>
      <c r="D75" s="411">
        <v>0</v>
      </c>
      <c r="E75" s="410"/>
      <c r="F75" s="411"/>
    </row>
    <row r="76" spans="1:10" x14ac:dyDescent="0.25">
      <c r="A76" s="257" t="s">
        <v>1100</v>
      </c>
      <c r="B76" s="254" t="s">
        <v>1560</v>
      </c>
      <c r="C76" s="252"/>
      <c r="D76" s="73">
        <v>0</v>
      </c>
      <c r="E76" s="292"/>
      <c r="F76" s="73"/>
    </row>
    <row r="77" spans="1:10" x14ac:dyDescent="0.25">
      <c r="A77" s="257"/>
      <c r="B77" s="254" t="s">
        <v>1561</v>
      </c>
      <c r="C77" s="252"/>
      <c r="D77" s="73">
        <v>0</v>
      </c>
      <c r="E77" s="292"/>
      <c r="F77" s="73"/>
    </row>
    <row r="78" spans="1:10" ht="30" x14ac:dyDescent="0.25">
      <c r="A78" s="257"/>
      <c r="B78" s="253" t="s">
        <v>1562</v>
      </c>
      <c r="C78" s="252"/>
      <c r="D78" s="73">
        <v>0</v>
      </c>
      <c r="E78" s="292"/>
      <c r="F78" s="73"/>
    </row>
    <row r="79" spans="1:10" ht="105" x14ac:dyDescent="0.25">
      <c r="A79" s="257"/>
      <c r="B79" s="253" t="s">
        <v>1563</v>
      </c>
      <c r="C79" s="252"/>
      <c r="D79" s="73">
        <v>0</v>
      </c>
      <c r="E79" s="292"/>
      <c r="F79" s="73"/>
    </row>
    <row r="80" spans="1:10" ht="30" x14ac:dyDescent="0.25">
      <c r="A80" s="257"/>
      <c r="B80" s="253" t="s">
        <v>1555</v>
      </c>
      <c r="C80" s="252"/>
      <c r="D80" s="73">
        <v>0</v>
      </c>
      <c r="E80" s="292"/>
      <c r="F80" s="73"/>
    </row>
    <row r="81" spans="1:10" x14ac:dyDescent="0.25">
      <c r="A81" s="257"/>
      <c r="B81" s="253" t="s">
        <v>1541</v>
      </c>
      <c r="C81" s="252" t="s">
        <v>976</v>
      </c>
      <c r="D81" s="73">
        <v>85</v>
      </c>
      <c r="E81" s="291"/>
      <c r="F81" s="229">
        <f>+E81*D81</f>
        <v>0</v>
      </c>
      <c r="G81" s="430">
        <f>+E81*PK</f>
        <v>0</v>
      </c>
      <c r="H81" s="430">
        <f>+G81*D81</f>
        <v>0</v>
      </c>
      <c r="I81" s="429">
        <f>+E81-G81</f>
        <v>0</v>
      </c>
      <c r="J81" s="429">
        <f>+I81*D81</f>
        <v>0</v>
      </c>
    </row>
    <row r="82" spans="1:10" x14ac:dyDescent="0.25">
      <c r="A82" s="257"/>
      <c r="B82" s="253"/>
      <c r="C82" s="470"/>
      <c r="D82" s="411">
        <v>0</v>
      </c>
      <c r="E82" s="410"/>
      <c r="F82" s="411"/>
    </row>
    <row r="83" spans="1:10" x14ac:dyDescent="0.25">
      <c r="A83" s="257" t="s">
        <v>1103</v>
      </c>
      <c r="B83" s="254" t="s">
        <v>1564</v>
      </c>
      <c r="C83" s="252"/>
      <c r="D83" s="73">
        <v>0</v>
      </c>
      <c r="E83" s="292"/>
      <c r="F83" s="73"/>
    </row>
    <row r="84" spans="1:10" x14ac:dyDescent="0.25">
      <c r="A84" s="257"/>
      <c r="B84" s="254" t="s">
        <v>1565</v>
      </c>
      <c r="C84" s="252"/>
      <c r="D84" s="73">
        <v>0</v>
      </c>
      <c r="E84" s="292"/>
      <c r="F84" s="73"/>
    </row>
    <row r="85" spans="1:10" ht="30" x14ac:dyDescent="0.25">
      <c r="A85" s="257"/>
      <c r="B85" s="253" t="s">
        <v>1562</v>
      </c>
      <c r="C85" s="252"/>
      <c r="D85" s="73">
        <v>0</v>
      </c>
      <c r="E85" s="292"/>
      <c r="F85" s="73"/>
    </row>
    <row r="86" spans="1:10" ht="90" x14ac:dyDescent="0.25">
      <c r="A86" s="257"/>
      <c r="B86" s="253" t="s">
        <v>1566</v>
      </c>
      <c r="C86" s="252"/>
      <c r="D86" s="73">
        <v>0</v>
      </c>
      <c r="E86" s="292"/>
      <c r="F86" s="73"/>
    </row>
    <row r="87" spans="1:10" ht="30" x14ac:dyDescent="0.25">
      <c r="A87" s="257"/>
      <c r="B87" s="253" t="s">
        <v>1555</v>
      </c>
      <c r="C87" s="252"/>
      <c r="D87" s="73">
        <v>0</v>
      </c>
      <c r="E87" s="292"/>
      <c r="F87" s="73"/>
    </row>
    <row r="88" spans="1:10" x14ac:dyDescent="0.25">
      <c r="A88" s="257"/>
      <c r="B88" s="253" t="s">
        <v>1541</v>
      </c>
      <c r="C88" s="252" t="s">
        <v>976</v>
      </c>
      <c r="D88" s="73">
        <v>102</v>
      </c>
      <c r="E88" s="291"/>
      <c r="F88" s="229">
        <f>+E88*D88</f>
        <v>0</v>
      </c>
      <c r="G88" s="430">
        <f>+E88*PK</f>
        <v>0</v>
      </c>
      <c r="H88" s="430">
        <f>+G88*D88</f>
        <v>0</v>
      </c>
      <c r="I88" s="429">
        <f>+E88-G88</f>
        <v>0</v>
      </c>
      <c r="J88" s="429">
        <f>+I88*D88</f>
        <v>0</v>
      </c>
    </row>
    <row r="89" spans="1:10" x14ac:dyDescent="0.25">
      <c r="A89" s="257"/>
      <c r="B89" s="253"/>
      <c r="C89" s="470"/>
      <c r="D89" s="411">
        <v>0</v>
      </c>
      <c r="E89" s="410"/>
      <c r="F89" s="411"/>
    </row>
    <row r="90" spans="1:10" x14ac:dyDescent="0.25">
      <c r="A90" s="257" t="s">
        <v>1304</v>
      </c>
      <c r="B90" s="254" t="s">
        <v>1567</v>
      </c>
      <c r="C90" s="252"/>
      <c r="D90" s="73">
        <v>0</v>
      </c>
      <c r="E90" s="292"/>
      <c r="F90" s="73"/>
    </row>
    <row r="91" spans="1:10" x14ac:dyDescent="0.25">
      <c r="A91" s="257"/>
      <c r="B91" s="254" t="s">
        <v>1561</v>
      </c>
      <c r="C91" s="252"/>
      <c r="D91" s="73">
        <v>0</v>
      </c>
      <c r="E91" s="292"/>
      <c r="F91" s="73"/>
    </row>
    <row r="92" spans="1:10" ht="30" x14ac:dyDescent="0.25">
      <c r="A92" s="257"/>
      <c r="B92" s="253" t="s">
        <v>1562</v>
      </c>
      <c r="C92" s="252"/>
      <c r="D92" s="73">
        <v>0</v>
      </c>
      <c r="E92" s="292"/>
      <c r="F92" s="73"/>
    </row>
    <row r="93" spans="1:10" ht="90" x14ac:dyDescent="0.25">
      <c r="A93" s="257"/>
      <c r="B93" s="253" t="s">
        <v>1568</v>
      </c>
      <c r="C93" s="252"/>
      <c r="D93" s="73">
        <v>0</v>
      </c>
      <c r="E93" s="292"/>
      <c r="F93" s="73"/>
    </row>
    <row r="94" spans="1:10" ht="30" x14ac:dyDescent="0.25">
      <c r="A94" s="257"/>
      <c r="B94" s="253" t="s">
        <v>1555</v>
      </c>
      <c r="C94" s="252"/>
      <c r="D94" s="73">
        <v>0</v>
      </c>
      <c r="E94" s="292"/>
      <c r="F94" s="73"/>
    </row>
    <row r="95" spans="1:10" x14ac:dyDescent="0.25">
      <c r="A95" s="257"/>
      <c r="B95" s="253" t="s">
        <v>1541</v>
      </c>
      <c r="C95" s="252" t="s">
        <v>976</v>
      </c>
      <c r="D95" s="73">
        <v>5</v>
      </c>
      <c r="E95" s="291"/>
      <c r="F95" s="229">
        <f>+E95*D95</f>
        <v>0</v>
      </c>
      <c r="G95" s="430">
        <f>+E95*PK</f>
        <v>0</v>
      </c>
      <c r="H95" s="430">
        <f>+G95*D95</f>
        <v>0</v>
      </c>
      <c r="I95" s="429">
        <f>+E95-G95</f>
        <v>0</v>
      </c>
      <c r="J95" s="429">
        <f>+I95*D95</f>
        <v>0</v>
      </c>
    </row>
    <row r="96" spans="1:10" x14ac:dyDescent="0.25">
      <c r="A96" s="257"/>
      <c r="B96" s="253"/>
      <c r="C96" s="470"/>
      <c r="D96" s="411">
        <v>0</v>
      </c>
      <c r="E96" s="410"/>
      <c r="F96" s="411"/>
    </row>
    <row r="97" spans="1:10" x14ac:dyDescent="0.25">
      <c r="A97" s="257" t="s">
        <v>1308</v>
      </c>
      <c r="B97" s="254" t="s">
        <v>1569</v>
      </c>
      <c r="C97" s="252"/>
      <c r="D97" s="73">
        <v>0</v>
      </c>
      <c r="E97" s="292"/>
      <c r="F97" s="73"/>
    </row>
    <row r="98" spans="1:10" x14ac:dyDescent="0.25">
      <c r="A98" s="257"/>
      <c r="B98" s="254" t="s">
        <v>1570</v>
      </c>
      <c r="C98" s="252"/>
      <c r="D98" s="73">
        <v>0</v>
      </c>
      <c r="E98" s="292"/>
      <c r="F98" s="73"/>
    </row>
    <row r="99" spans="1:10" ht="30" x14ac:dyDescent="0.25">
      <c r="A99" s="257"/>
      <c r="B99" s="253" t="s">
        <v>1562</v>
      </c>
      <c r="C99" s="252"/>
      <c r="D99" s="73">
        <v>0</v>
      </c>
      <c r="E99" s="292"/>
      <c r="F99" s="73"/>
    </row>
    <row r="100" spans="1:10" ht="105" x14ac:dyDescent="0.25">
      <c r="A100" s="257"/>
      <c r="B100" s="253" t="s">
        <v>1571</v>
      </c>
      <c r="C100" s="252"/>
      <c r="D100" s="73">
        <v>0</v>
      </c>
      <c r="E100" s="292"/>
      <c r="F100" s="73"/>
    </row>
    <row r="101" spans="1:10" ht="30" x14ac:dyDescent="0.25">
      <c r="A101" s="257"/>
      <c r="B101" s="253" t="s">
        <v>1555</v>
      </c>
      <c r="C101" s="252"/>
      <c r="D101" s="73">
        <v>0</v>
      </c>
      <c r="E101" s="292"/>
      <c r="F101" s="73"/>
    </row>
    <row r="102" spans="1:10" x14ac:dyDescent="0.25">
      <c r="A102" s="257"/>
      <c r="B102" s="253" t="s">
        <v>1541</v>
      </c>
      <c r="C102" s="252" t="s">
        <v>976</v>
      </c>
      <c r="D102" s="73">
        <v>301</v>
      </c>
      <c r="E102" s="291"/>
      <c r="F102" s="229">
        <f>+E102*D102</f>
        <v>0</v>
      </c>
      <c r="G102" s="430">
        <f>+E102*PK</f>
        <v>0</v>
      </c>
      <c r="H102" s="430">
        <f>+G102*D102</f>
        <v>0</v>
      </c>
      <c r="I102" s="429">
        <f>+E102-G102</f>
        <v>0</v>
      </c>
      <c r="J102" s="429">
        <f>+I102*D102</f>
        <v>0</v>
      </c>
    </row>
    <row r="103" spans="1:10" x14ac:dyDescent="0.25">
      <c r="A103" s="257"/>
      <c r="B103" s="253"/>
      <c r="C103" s="470"/>
      <c r="D103" s="411">
        <v>0</v>
      </c>
      <c r="E103" s="410"/>
      <c r="F103" s="411"/>
    </row>
    <row r="104" spans="1:10" x14ac:dyDescent="0.25">
      <c r="A104" s="257" t="s">
        <v>1311</v>
      </c>
      <c r="B104" s="254" t="s">
        <v>1572</v>
      </c>
      <c r="C104" s="252"/>
      <c r="D104" s="73">
        <v>0</v>
      </c>
      <c r="E104" s="292"/>
      <c r="F104" s="73"/>
    </row>
    <row r="105" spans="1:10" x14ac:dyDescent="0.25">
      <c r="A105" s="257"/>
      <c r="B105" s="254" t="s">
        <v>1573</v>
      </c>
      <c r="C105" s="252"/>
      <c r="D105" s="73">
        <v>0</v>
      </c>
      <c r="E105" s="292"/>
      <c r="F105" s="73"/>
    </row>
    <row r="106" spans="1:10" ht="30" x14ac:dyDescent="0.25">
      <c r="A106" s="257"/>
      <c r="B106" s="253" t="s">
        <v>1562</v>
      </c>
      <c r="C106" s="252"/>
      <c r="D106" s="73">
        <v>0</v>
      </c>
      <c r="E106" s="292"/>
      <c r="F106" s="73"/>
    </row>
    <row r="107" spans="1:10" ht="105" x14ac:dyDescent="0.25">
      <c r="A107" s="257"/>
      <c r="B107" s="253" t="s">
        <v>1574</v>
      </c>
      <c r="C107" s="252"/>
      <c r="D107" s="73">
        <v>0</v>
      </c>
      <c r="E107" s="292"/>
      <c r="F107" s="73"/>
    </row>
    <row r="108" spans="1:10" ht="30" x14ac:dyDescent="0.25">
      <c r="A108" s="257"/>
      <c r="B108" s="253" t="s">
        <v>1555</v>
      </c>
      <c r="C108" s="252"/>
      <c r="D108" s="73">
        <v>0</v>
      </c>
      <c r="E108" s="292"/>
      <c r="F108" s="73"/>
    </row>
    <row r="109" spans="1:10" x14ac:dyDescent="0.25">
      <c r="A109" s="257"/>
      <c r="B109" s="253" t="s">
        <v>1541</v>
      </c>
      <c r="C109" s="252" t="s">
        <v>976</v>
      </c>
      <c r="D109" s="73">
        <v>10</v>
      </c>
      <c r="E109" s="291"/>
      <c r="F109" s="229">
        <f>+E109*D109</f>
        <v>0</v>
      </c>
      <c r="G109" s="430">
        <f>+E109*PK</f>
        <v>0</v>
      </c>
      <c r="H109" s="430">
        <f>+G109*D109</f>
        <v>0</v>
      </c>
      <c r="I109" s="429">
        <f>+E109-G109</f>
        <v>0</v>
      </c>
      <c r="J109" s="429">
        <f>+I109*D109</f>
        <v>0</v>
      </c>
    </row>
    <row r="110" spans="1:10" x14ac:dyDescent="0.25">
      <c r="A110" s="257"/>
      <c r="B110" s="253"/>
      <c r="C110" s="470"/>
      <c r="D110" s="411">
        <v>0</v>
      </c>
      <c r="E110" s="410"/>
      <c r="F110" s="411"/>
    </row>
    <row r="111" spans="1:10" x14ac:dyDescent="0.25">
      <c r="A111" s="257"/>
      <c r="B111" s="253"/>
      <c r="C111" s="470"/>
      <c r="D111" s="411">
        <v>0</v>
      </c>
      <c r="E111" s="410"/>
      <c r="F111" s="411"/>
    </row>
    <row r="112" spans="1:10" ht="90" x14ac:dyDescent="0.25">
      <c r="A112" s="257" t="s">
        <v>492</v>
      </c>
      <c r="B112" s="253" t="s">
        <v>3479</v>
      </c>
      <c r="C112" s="252" t="s">
        <v>976</v>
      </c>
      <c r="D112" s="73">
        <v>725</v>
      </c>
      <c r="E112" s="291"/>
      <c r="F112" s="229">
        <f>+E112*D112</f>
        <v>0</v>
      </c>
      <c r="G112" s="430">
        <f>+E112*PK</f>
        <v>0</v>
      </c>
      <c r="H112" s="430">
        <f>+G112*D112</f>
        <v>0</v>
      </c>
      <c r="I112" s="429">
        <f>+E112-G112</f>
        <v>0</v>
      </c>
      <c r="J112" s="429">
        <f>+I112*D112</f>
        <v>0</v>
      </c>
    </row>
    <row r="113" spans="1:10" x14ac:dyDescent="0.25">
      <c r="A113" s="257"/>
      <c r="B113" s="253"/>
      <c r="C113" s="470"/>
      <c r="D113" s="411">
        <v>0</v>
      </c>
      <c r="E113" s="410"/>
      <c r="F113" s="411"/>
    </row>
    <row r="114" spans="1:10" x14ac:dyDescent="0.25">
      <c r="A114" s="257"/>
      <c r="B114" s="253"/>
      <c r="C114" s="470"/>
      <c r="D114" s="411">
        <v>0</v>
      </c>
      <c r="E114" s="410"/>
      <c r="F114" s="411"/>
    </row>
    <row r="115" spans="1:10" ht="90" x14ac:dyDescent="0.25">
      <c r="A115" s="257" t="s">
        <v>493</v>
      </c>
      <c r="B115" s="251" t="s">
        <v>3480</v>
      </c>
      <c r="C115" s="39" t="s">
        <v>976</v>
      </c>
      <c r="D115" s="40">
        <v>420</v>
      </c>
      <c r="E115" s="291"/>
      <c r="F115" s="229">
        <f>+E115*D115</f>
        <v>0</v>
      </c>
      <c r="G115" s="430">
        <f>+E115*PK</f>
        <v>0</v>
      </c>
      <c r="H115" s="430">
        <f>+G115*D115</f>
        <v>0</v>
      </c>
      <c r="I115" s="429">
        <f>+E115-G115</f>
        <v>0</v>
      </c>
      <c r="J115" s="429">
        <f>+I115*D115</f>
        <v>0</v>
      </c>
    </row>
    <row r="116" spans="1:10" x14ac:dyDescent="0.25">
      <c r="A116" s="257"/>
      <c r="B116" s="251"/>
      <c r="C116" s="39"/>
      <c r="D116" s="40">
        <v>0</v>
      </c>
      <c r="E116" s="293"/>
      <c r="F116" s="40"/>
    </row>
    <row r="117" spans="1:10" x14ac:dyDescent="0.25">
      <c r="A117" s="257"/>
      <c r="B117" s="251"/>
      <c r="C117" s="39"/>
      <c r="D117" s="40">
        <v>0</v>
      </c>
      <c r="E117" s="293"/>
      <c r="F117" s="40"/>
    </row>
    <row r="118" spans="1:10" ht="60" x14ac:dyDescent="0.25">
      <c r="A118" s="257" t="s">
        <v>494</v>
      </c>
      <c r="B118" s="251" t="s">
        <v>3481</v>
      </c>
      <c r="C118" s="39" t="s">
        <v>993</v>
      </c>
      <c r="D118" s="40">
        <v>191</v>
      </c>
      <c r="E118" s="291"/>
      <c r="F118" s="229">
        <f>+E118*D118</f>
        <v>0</v>
      </c>
      <c r="G118" s="430">
        <f>+E118*PK</f>
        <v>0</v>
      </c>
      <c r="H118" s="430">
        <f>+G118*D118</f>
        <v>0</v>
      </c>
      <c r="I118" s="429">
        <f>+E118-G118</f>
        <v>0</v>
      </c>
      <c r="J118" s="429">
        <f>+I118*D118</f>
        <v>0</v>
      </c>
    </row>
    <row r="119" spans="1:10" x14ac:dyDescent="0.25">
      <c r="A119" s="257"/>
      <c r="B119" s="251"/>
      <c r="C119" s="39"/>
      <c r="D119" s="40">
        <v>0</v>
      </c>
      <c r="E119" s="293"/>
      <c r="F119" s="40"/>
    </row>
    <row r="120" spans="1:10" x14ac:dyDescent="0.25">
      <c r="A120" s="257"/>
      <c r="B120" s="251"/>
      <c r="C120" s="39"/>
      <c r="D120" s="40">
        <v>0</v>
      </c>
      <c r="E120" s="293"/>
      <c r="F120" s="40"/>
    </row>
    <row r="121" spans="1:10" ht="60" x14ac:dyDescent="0.25">
      <c r="A121" s="257" t="s">
        <v>495</v>
      </c>
      <c r="B121" s="251" t="s">
        <v>3482</v>
      </c>
      <c r="C121" s="39" t="s">
        <v>976</v>
      </c>
      <c r="D121" s="40">
        <v>54</v>
      </c>
      <c r="E121" s="291"/>
      <c r="F121" s="229">
        <f>+E121*D121</f>
        <v>0</v>
      </c>
      <c r="G121" s="430">
        <f>+E121*PK</f>
        <v>0</v>
      </c>
      <c r="H121" s="430">
        <f>+G121*D121</f>
        <v>0</v>
      </c>
      <c r="I121" s="429">
        <f>+E121-G121</f>
        <v>0</v>
      </c>
      <c r="J121" s="429">
        <f>+I121*D121</f>
        <v>0</v>
      </c>
    </row>
    <row r="122" spans="1:10" x14ac:dyDescent="0.25">
      <c r="A122" s="257"/>
      <c r="B122" s="251"/>
      <c r="C122" s="39"/>
      <c r="D122" s="40">
        <v>0</v>
      </c>
      <c r="E122" s="293"/>
      <c r="F122" s="73"/>
    </row>
    <row r="123" spans="1:10" x14ac:dyDescent="0.25">
      <c r="A123" s="257"/>
      <c r="B123" s="251"/>
      <c r="C123" s="39"/>
      <c r="D123" s="40">
        <v>0</v>
      </c>
      <c r="E123" s="293"/>
      <c r="F123" s="73"/>
    </row>
    <row r="124" spans="1:10" ht="60" x14ac:dyDescent="0.25">
      <c r="A124" s="257" t="s">
        <v>521</v>
      </c>
      <c r="B124" s="251" t="s">
        <v>1578</v>
      </c>
      <c r="C124" s="39"/>
      <c r="D124" s="40">
        <v>0</v>
      </c>
      <c r="E124" s="293"/>
      <c r="F124" s="73"/>
    </row>
    <row r="125" spans="1:10" x14ac:dyDescent="0.25">
      <c r="A125" s="257"/>
      <c r="B125" s="251" t="s">
        <v>1579</v>
      </c>
      <c r="C125" s="39"/>
      <c r="D125" s="40">
        <v>0</v>
      </c>
      <c r="E125" s="293"/>
      <c r="F125" s="73"/>
    </row>
    <row r="126" spans="1:10" ht="45" x14ac:dyDescent="0.25">
      <c r="A126" s="257"/>
      <c r="B126" s="251" t="s">
        <v>1580</v>
      </c>
      <c r="C126" s="474"/>
      <c r="D126" s="40">
        <v>0</v>
      </c>
      <c r="E126" s="293"/>
      <c r="F126" s="73"/>
    </row>
    <row r="127" spans="1:10" x14ac:dyDescent="0.25">
      <c r="A127" s="257"/>
      <c r="B127" s="251" t="s">
        <v>1581</v>
      </c>
      <c r="C127" s="39"/>
      <c r="D127" s="40">
        <v>0</v>
      </c>
      <c r="E127" s="293"/>
      <c r="F127" s="73"/>
    </row>
    <row r="128" spans="1:10" ht="30" x14ac:dyDescent="0.25">
      <c r="A128" s="257"/>
      <c r="B128" s="251" t="s">
        <v>1582</v>
      </c>
      <c r="C128" s="39" t="s">
        <v>976</v>
      </c>
      <c r="D128" s="220">
        <v>0</v>
      </c>
      <c r="E128" s="403"/>
      <c r="F128" s="404"/>
      <c r="G128" s="127"/>
      <c r="H128" s="127"/>
      <c r="I128" s="127"/>
    </row>
    <row r="129" spans="1:10" x14ac:dyDescent="0.25">
      <c r="A129" s="257"/>
      <c r="B129" s="251"/>
      <c r="C129" s="39"/>
      <c r="D129" s="40">
        <v>0</v>
      </c>
      <c r="E129" s="403"/>
      <c r="F129" s="404"/>
      <c r="G129" s="127"/>
      <c r="H129" s="127"/>
      <c r="I129" s="127"/>
    </row>
    <row r="130" spans="1:10" x14ac:dyDescent="0.25">
      <c r="A130" s="257" t="s">
        <v>978</v>
      </c>
      <c r="B130" s="251" t="s">
        <v>3642</v>
      </c>
      <c r="C130" s="39" t="s">
        <v>976</v>
      </c>
      <c r="D130" s="40">
        <v>73</v>
      </c>
      <c r="E130" s="291"/>
      <c r="F130" s="229">
        <f>+E130*D130</f>
        <v>0</v>
      </c>
      <c r="G130" s="430">
        <f>+E130*PK</f>
        <v>0</v>
      </c>
      <c r="H130" s="430">
        <f>+G130*D130</f>
        <v>0</v>
      </c>
      <c r="I130" s="429">
        <f>+E130-G130</f>
        <v>0</v>
      </c>
      <c r="J130" s="429">
        <f>+I130*D130</f>
        <v>0</v>
      </c>
    </row>
    <row r="131" spans="1:10" x14ac:dyDescent="0.25">
      <c r="A131" s="257"/>
      <c r="B131" s="251"/>
      <c r="C131" s="39"/>
      <c r="D131" s="40">
        <v>0</v>
      </c>
      <c r="E131" s="293"/>
      <c r="F131" s="404"/>
      <c r="G131" s="127"/>
      <c r="H131" s="127"/>
      <c r="I131" s="127"/>
    </row>
    <row r="132" spans="1:10" ht="45" x14ac:dyDescent="0.25">
      <c r="A132" s="392" t="s">
        <v>980</v>
      </c>
      <c r="B132" s="394" t="s">
        <v>3643</v>
      </c>
      <c r="C132" s="94" t="s">
        <v>597</v>
      </c>
      <c r="D132" s="539">
        <v>7</v>
      </c>
      <c r="E132" s="727"/>
      <c r="F132" s="229">
        <f>+E132*D132</f>
        <v>0</v>
      </c>
      <c r="G132" s="430">
        <f>+E132*PK</f>
        <v>0</v>
      </c>
      <c r="H132" s="430">
        <f>+G132*D132</f>
        <v>0</v>
      </c>
      <c r="I132" s="429">
        <f>+E132-G132</f>
        <v>0</v>
      </c>
      <c r="J132" s="429">
        <f>+I132*D132</f>
        <v>0</v>
      </c>
    </row>
    <row r="133" spans="1:10" x14ac:dyDescent="0.25">
      <c r="A133" s="257"/>
      <c r="B133" s="251"/>
      <c r="C133" s="39"/>
      <c r="D133" s="40">
        <v>0</v>
      </c>
      <c r="E133" s="293"/>
      <c r="F133" s="73"/>
    </row>
    <row r="134" spans="1:10" x14ac:dyDescent="0.25">
      <c r="A134" s="257"/>
      <c r="B134" s="251"/>
      <c r="C134" s="39"/>
      <c r="D134" s="40">
        <v>0</v>
      </c>
      <c r="E134" s="293"/>
      <c r="F134" s="73"/>
    </row>
    <row r="135" spans="1:10" ht="75" x14ac:dyDescent="0.25">
      <c r="A135" s="257" t="s">
        <v>748</v>
      </c>
      <c r="B135" s="251" t="s">
        <v>1583</v>
      </c>
      <c r="C135" s="39"/>
      <c r="D135" s="40">
        <v>0</v>
      </c>
      <c r="E135" s="293"/>
      <c r="F135" s="73"/>
    </row>
    <row r="136" spans="1:10" x14ac:dyDescent="0.25">
      <c r="A136" s="257"/>
      <c r="C136" s="39"/>
      <c r="D136" s="40">
        <v>0</v>
      </c>
      <c r="E136" s="293"/>
      <c r="F136" s="73"/>
    </row>
    <row r="137" spans="1:10" x14ac:dyDescent="0.25">
      <c r="A137" s="257" t="s">
        <v>978</v>
      </c>
      <c r="B137" s="475" t="s">
        <v>1584</v>
      </c>
      <c r="C137" s="39" t="s">
        <v>976</v>
      </c>
      <c r="D137" s="40">
        <v>184</v>
      </c>
      <c r="E137" s="291"/>
      <c r="F137" s="229">
        <f>+E137*D137</f>
        <v>0</v>
      </c>
      <c r="G137" s="430">
        <f>+E137*PK</f>
        <v>0</v>
      </c>
      <c r="H137" s="430">
        <f>+G137*D137</f>
        <v>0</v>
      </c>
      <c r="I137" s="429">
        <f>+E137-G137</f>
        <v>0</v>
      </c>
      <c r="J137" s="429">
        <f>+I137*D137</f>
        <v>0</v>
      </c>
    </row>
    <row r="138" spans="1:10" ht="30" x14ac:dyDescent="0.25">
      <c r="A138" s="257"/>
      <c r="B138" s="253" t="s">
        <v>1585</v>
      </c>
      <c r="C138" s="39"/>
      <c r="D138" s="40">
        <v>0</v>
      </c>
      <c r="E138" s="293"/>
      <c r="F138" s="73"/>
    </row>
    <row r="139" spans="1:10" ht="30" x14ac:dyDescent="0.25">
      <c r="A139" s="257"/>
      <c r="B139" s="251" t="s">
        <v>1586</v>
      </c>
      <c r="C139" s="39"/>
      <c r="D139" s="40">
        <v>0</v>
      </c>
      <c r="E139" s="293"/>
      <c r="F139" s="73"/>
    </row>
    <row r="140" spans="1:10" x14ac:dyDescent="0.25">
      <c r="A140" s="257"/>
      <c r="B140" s="251"/>
      <c r="C140" s="39"/>
      <c r="D140" s="40">
        <v>0</v>
      </c>
      <c r="E140" s="293"/>
      <c r="F140" s="73"/>
    </row>
    <row r="141" spans="1:10" x14ac:dyDescent="0.25">
      <c r="A141" s="257" t="s">
        <v>980</v>
      </c>
      <c r="B141" s="475" t="s">
        <v>1587</v>
      </c>
      <c r="C141" s="39" t="s">
        <v>976</v>
      </c>
      <c r="D141" s="40">
        <v>262</v>
      </c>
      <c r="E141" s="291"/>
      <c r="F141" s="229">
        <f>+E141*D141</f>
        <v>0</v>
      </c>
      <c r="G141" s="430">
        <f>+E141*PK</f>
        <v>0</v>
      </c>
      <c r="H141" s="430">
        <f>+G141*D141</f>
        <v>0</v>
      </c>
      <c r="I141" s="429">
        <f>+E141-G141</f>
        <v>0</v>
      </c>
      <c r="J141" s="429">
        <f>+I141*D141</f>
        <v>0</v>
      </c>
    </row>
    <row r="142" spans="1:10" ht="30" x14ac:dyDescent="0.25">
      <c r="A142" s="257"/>
      <c r="B142" s="253" t="s">
        <v>1585</v>
      </c>
      <c r="C142" s="39"/>
      <c r="D142" s="40">
        <v>0</v>
      </c>
      <c r="E142" s="293"/>
      <c r="F142" s="73"/>
    </row>
    <row r="143" spans="1:10" ht="45" x14ac:dyDescent="0.25">
      <c r="A143" s="257"/>
      <c r="B143" s="251" t="s">
        <v>1588</v>
      </c>
      <c r="C143" s="39"/>
      <c r="D143" s="40">
        <v>0</v>
      </c>
      <c r="E143" s="293"/>
      <c r="F143" s="73"/>
    </row>
    <row r="144" spans="1:10" x14ac:dyDescent="0.25">
      <c r="A144" s="257"/>
      <c r="B144" s="251"/>
      <c r="C144" s="39"/>
      <c r="D144" s="40">
        <v>0</v>
      </c>
      <c r="E144" s="293"/>
      <c r="F144" s="73"/>
    </row>
    <row r="145" spans="1:12" x14ac:dyDescent="0.25">
      <c r="A145" s="257" t="s">
        <v>982</v>
      </c>
      <c r="B145" s="475" t="s">
        <v>1589</v>
      </c>
      <c r="C145" s="39" t="s">
        <v>976</v>
      </c>
      <c r="D145" s="40">
        <v>33</v>
      </c>
      <c r="E145" s="291"/>
      <c r="F145" s="229">
        <f>+E145*D145</f>
        <v>0</v>
      </c>
      <c r="G145" s="430">
        <f>+E145*PK</f>
        <v>0</v>
      </c>
      <c r="H145" s="430">
        <f>+G145*D145</f>
        <v>0</v>
      </c>
      <c r="I145" s="429">
        <f>+E145-G145</f>
        <v>0</v>
      </c>
      <c r="J145" s="429">
        <f>+I145*D145</f>
        <v>0</v>
      </c>
    </row>
    <row r="146" spans="1:12" ht="30" x14ac:dyDescent="0.25">
      <c r="A146" s="257"/>
      <c r="B146" s="253" t="s">
        <v>1585</v>
      </c>
      <c r="C146" s="39"/>
      <c r="D146" s="40">
        <v>0</v>
      </c>
      <c r="E146" s="293"/>
      <c r="F146" s="73"/>
    </row>
    <row r="147" spans="1:12" ht="45" x14ac:dyDescent="0.25">
      <c r="A147" s="257"/>
      <c r="B147" s="251" t="s">
        <v>1590</v>
      </c>
      <c r="C147" s="39"/>
      <c r="D147" s="40">
        <v>0</v>
      </c>
      <c r="E147" s="293"/>
      <c r="F147" s="73"/>
    </row>
    <row r="148" spans="1:12" x14ac:dyDescent="0.25">
      <c r="A148" s="257"/>
      <c r="B148" s="251"/>
      <c r="C148" s="39"/>
      <c r="D148" s="40">
        <v>0</v>
      </c>
      <c r="E148" s="293"/>
      <c r="F148" s="73"/>
    </row>
    <row r="149" spans="1:12" x14ac:dyDescent="0.25">
      <c r="A149" s="257" t="s">
        <v>983</v>
      </c>
      <c r="B149" s="475" t="s">
        <v>1591</v>
      </c>
      <c r="C149" s="39" t="s">
        <v>976</v>
      </c>
      <c r="D149" s="40">
        <v>73</v>
      </c>
      <c r="E149" s="291"/>
      <c r="F149" s="229">
        <f>+E149*D149</f>
        <v>0</v>
      </c>
      <c r="G149" s="430">
        <f>+E149*PK</f>
        <v>0</v>
      </c>
      <c r="H149" s="430">
        <f>+G149*D149</f>
        <v>0</v>
      </c>
      <c r="I149" s="429">
        <f>+E149-G149</f>
        <v>0</v>
      </c>
      <c r="J149" s="429">
        <f>+I149*D149</f>
        <v>0</v>
      </c>
    </row>
    <row r="150" spans="1:12" ht="30" x14ac:dyDescent="0.25">
      <c r="A150" s="257"/>
      <c r="B150" s="253" t="s">
        <v>1585</v>
      </c>
      <c r="C150" s="39"/>
      <c r="D150" s="40">
        <v>0</v>
      </c>
      <c r="E150" s="293"/>
      <c r="F150" s="73"/>
    </row>
    <row r="151" spans="1:12" ht="30" x14ac:dyDescent="0.25">
      <c r="A151" s="257"/>
      <c r="B151" s="251" t="s">
        <v>1592</v>
      </c>
      <c r="C151" s="39"/>
      <c r="D151" s="40">
        <v>0</v>
      </c>
      <c r="E151" s="293"/>
      <c r="F151" s="73"/>
    </row>
    <row r="152" spans="1:12" x14ac:dyDescent="0.25">
      <c r="A152" s="257"/>
      <c r="B152" s="251"/>
      <c r="C152" s="39"/>
      <c r="D152" s="40">
        <v>0</v>
      </c>
      <c r="E152" s="293"/>
      <c r="F152" s="73"/>
    </row>
    <row r="153" spans="1:12" x14ac:dyDescent="0.25">
      <c r="A153" s="257"/>
      <c r="B153" s="251"/>
      <c r="C153" s="39"/>
      <c r="D153" s="40">
        <v>0</v>
      </c>
      <c r="E153" s="293"/>
      <c r="F153" s="73"/>
    </row>
    <row r="154" spans="1:12" s="701" customFormat="1" ht="45" x14ac:dyDescent="0.25">
      <c r="A154" s="392" t="s">
        <v>750</v>
      </c>
      <c r="B154" s="393" t="s">
        <v>1593</v>
      </c>
      <c r="C154" s="470"/>
      <c r="D154" s="708">
        <v>0</v>
      </c>
      <c r="E154" s="410"/>
      <c r="F154" s="411"/>
      <c r="G154" s="700"/>
      <c r="H154" s="700"/>
      <c r="I154" s="700"/>
      <c r="J154" s="437"/>
      <c r="K154"/>
      <c r="L154"/>
    </row>
    <row r="155" spans="1:12" x14ac:dyDescent="0.25">
      <c r="A155" s="399"/>
      <c r="B155" s="400"/>
      <c r="C155" s="470"/>
      <c r="D155" s="411">
        <v>0</v>
      </c>
      <c r="E155" s="410"/>
      <c r="F155" s="411"/>
    </row>
    <row r="156" spans="1:12" x14ac:dyDescent="0.25">
      <c r="A156" s="399"/>
      <c r="B156" s="400"/>
      <c r="C156" s="470"/>
      <c r="D156" s="411">
        <v>0</v>
      </c>
      <c r="E156" s="410"/>
      <c r="F156" s="411"/>
    </row>
    <row r="157" spans="1:12" x14ac:dyDescent="0.25">
      <c r="A157" s="257" t="s">
        <v>978</v>
      </c>
      <c r="B157" s="709" t="s">
        <v>3483</v>
      </c>
      <c r="C157" s="710"/>
      <c r="D157" s="711">
        <v>0</v>
      </c>
      <c r="E157" s="742"/>
      <c r="F157" s="411"/>
    </row>
    <row r="158" spans="1:12" x14ac:dyDescent="0.25">
      <c r="A158" s="712"/>
      <c r="B158" s="467" t="s">
        <v>3484</v>
      </c>
      <c r="C158" s="710"/>
      <c r="D158" s="711">
        <v>0</v>
      </c>
      <c r="E158" s="742"/>
      <c r="F158" s="411"/>
    </row>
    <row r="159" spans="1:12" ht="30" x14ac:dyDescent="0.25">
      <c r="A159" s="712"/>
      <c r="B159" s="467" t="s">
        <v>3485</v>
      </c>
      <c r="C159" s="710"/>
      <c r="D159" s="711">
        <v>0</v>
      </c>
      <c r="E159" s="742"/>
      <c r="F159" s="411"/>
    </row>
    <row r="160" spans="1:12" x14ac:dyDescent="0.25">
      <c r="A160" s="713"/>
      <c r="B160" s="467" t="s">
        <v>3486</v>
      </c>
      <c r="C160" s="710"/>
      <c r="D160" s="711">
        <v>0</v>
      </c>
      <c r="E160" s="742"/>
      <c r="F160" s="411"/>
    </row>
    <row r="161" spans="1:10" ht="45" x14ac:dyDescent="0.25">
      <c r="A161" s="713"/>
      <c r="B161" s="467" t="s">
        <v>3487</v>
      </c>
      <c r="C161" s="710"/>
      <c r="D161" s="711">
        <v>0</v>
      </c>
      <c r="E161" s="742"/>
      <c r="F161" s="411"/>
    </row>
    <row r="162" spans="1:10" x14ac:dyDescent="0.25">
      <c r="A162" s="713"/>
      <c r="B162" s="467" t="s">
        <v>3488</v>
      </c>
      <c r="C162" s="710"/>
      <c r="D162" s="711">
        <v>0</v>
      </c>
      <c r="E162" s="742"/>
      <c r="F162" s="73"/>
    </row>
    <row r="163" spans="1:10" ht="30" x14ac:dyDescent="0.25">
      <c r="A163" s="713"/>
      <c r="B163" s="467" t="s">
        <v>3489</v>
      </c>
      <c r="C163" s="710" t="s">
        <v>613</v>
      </c>
      <c r="D163" s="711">
        <v>1</v>
      </c>
      <c r="E163" s="291"/>
      <c r="F163" s="229">
        <f>+E163*D163</f>
        <v>0</v>
      </c>
      <c r="G163" s="430">
        <f>+E163*PK</f>
        <v>0</v>
      </c>
      <c r="H163" s="430">
        <f>+G163*D163</f>
        <v>0</v>
      </c>
      <c r="I163" s="429">
        <f>+E163-G163</f>
        <v>0</v>
      </c>
      <c r="J163" s="429">
        <f>+I163*D163</f>
        <v>0</v>
      </c>
    </row>
    <row r="164" spans="1:10" x14ac:dyDescent="0.25">
      <c r="A164" s="477"/>
      <c r="B164" s="400"/>
      <c r="C164" s="478"/>
      <c r="D164" s="479">
        <v>0</v>
      </c>
      <c r="E164" s="480"/>
      <c r="F164" s="73"/>
    </row>
    <row r="165" spans="1:10" x14ac:dyDescent="0.25">
      <c r="A165" s="477"/>
      <c r="B165" s="400"/>
      <c r="C165" s="478"/>
      <c r="D165" s="479">
        <v>0</v>
      </c>
      <c r="E165" s="480"/>
      <c r="F165" s="73"/>
    </row>
    <row r="166" spans="1:10" x14ac:dyDescent="0.25">
      <c r="A166" s="713" t="s">
        <v>980</v>
      </c>
      <c r="B166" s="709" t="s">
        <v>3490</v>
      </c>
      <c r="C166" s="710"/>
      <c r="D166" s="711">
        <v>0</v>
      </c>
      <c r="E166" s="742"/>
      <c r="F166" s="73"/>
    </row>
    <row r="167" spans="1:10" x14ac:dyDescent="0.25">
      <c r="A167" s="713"/>
      <c r="B167" s="467" t="s">
        <v>3484</v>
      </c>
      <c r="C167" s="710"/>
      <c r="D167" s="711">
        <v>0</v>
      </c>
      <c r="E167" s="742"/>
      <c r="F167" s="73"/>
    </row>
    <row r="168" spans="1:10" ht="30" x14ac:dyDescent="0.25">
      <c r="A168" s="713"/>
      <c r="B168" s="467" t="s">
        <v>3485</v>
      </c>
      <c r="C168" s="710"/>
      <c r="D168" s="711">
        <v>0</v>
      </c>
      <c r="E168" s="742"/>
      <c r="F168" s="73"/>
    </row>
    <row r="169" spans="1:10" x14ac:dyDescent="0.25">
      <c r="A169" s="713"/>
      <c r="B169" s="467" t="s">
        <v>3491</v>
      </c>
      <c r="C169" s="710"/>
      <c r="D169" s="711">
        <v>0</v>
      </c>
      <c r="E169" s="742"/>
      <c r="F169" s="73"/>
    </row>
    <row r="170" spans="1:10" ht="45" x14ac:dyDescent="0.25">
      <c r="A170" s="713"/>
      <c r="B170" s="467" t="s">
        <v>3492</v>
      </c>
      <c r="C170" s="710"/>
      <c r="D170" s="711">
        <v>0</v>
      </c>
      <c r="E170" s="742"/>
      <c r="F170" s="73"/>
    </row>
    <row r="171" spans="1:10" x14ac:dyDescent="0.25">
      <c r="A171" s="713"/>
      <c r="B171" s="467" t="s">
        <v>3493</v>
      </c>
      <c r="C171" s="710"/>
      <c r="D171" s="711">
        <v>0</v>
      </c>
      <c r="E171" s="742"/>
      <c r="F171" s="73"/>
    </row>
    <row r="172" spans="1:10" ht="30" x14ac:dyDescent="0.25">
      <c r="A172" s="713"/>
      <c r="B172" s="467" t="s">
        <v>3489</v>
      </c>
      <c r="C172" s="710" t="s">
        <v>613</v>
      </c>
      <c r="D172" s="711">
        <v>1</v>
      </c>
      <c r="E172" s="291"/>
      <c r="F172" s="229">
        <f>+E172*D172</f>
        <v>0</v>
      </c>
      <c r="G172" s="430">
        <f>+E172*PK</f>
        <v>0</v>
      </c>
      <c r="H172" s="430">
        <f>+G172*D172</f>
        <v>0</v>
      </c>
      <c r="I172" s="429">
        <f>+E172-G172</f>
        <v>0</v>
      </c>
      <c r="J172" s="429">
        <f>+I172*D172</f>
        <v>0</v>
      </c>
    </row>
    <row r="173" spans="1:10" x14ac:dyDescent="0.25">
      <c r="A173" s="713"/>
      <c r="B173" s="714"/>
      <c r="C173" s="710"/>
      <c r="D173" s="711">
        <v>0</v>
      </c>
      <c r="E173" s="742"/>
      <c r="F173" s="73"/>
    </row>
    <row r="174" spans="1:10" x14ac:dyDescent="0.25">
      <c r="A174" s="713"/>
      <c r="B174" s="467"/>
      <c r="C174" s="710"/>
      <c r="D174" s="711">
        <v>0</v>
      </c>
      <c r="E174" s="742"/>
      <c r="F174" s="73"/>
    </row>
    <row r="175" spans="1:10" x14ac:dyDescent="0.25">
      <c r="A175" s="713" t="s">
        <v>982</v>
      </c>
      <c r="B175" s="709" t="s">
        <v>3494</v>
      </c>
      <c r="C175" s="710"/>
      <c r="D175" s="711">
        <v>0</v>
      </c>
      <c r="E175" s="742"/>
      <c r="F175" s="73"/>
    </row>
    <row r="176" spans="1:10" x14ac:dyDescent="0.25">
      <c r="A176" s="713"/>
      <c r="B176" s="467" t="s">
        <v>3484</v>
      </c>
      <c r="C176" s="710"/>
      <c r="D176" s="711">
        <v>0</v>
      </c>
      <c r="E176" s="742"/>
      <c r="F176" s="73"/>
    </row>
    <row r="177" spans="1:10" ht="30" x14ac:dyDescent="0.25">
      <c r="A177" s="713"/>
      <c r="B177" s="467" t="s">
        <v>3485</v>
      </c>
      <c r="C177" s="710"/>
      <c r="D177" s="711">
        <v>0</v>
      </c>
      <c r="E177" s="742"/>
      <c r="F177" s="73"/>
    </row>
    <row r="178" spans="1:10" x14ac:dyDescent="0.25">
      <c r="A178" s="713"/>
      <c r="B178" s="467" t="s">
        <v>3495</v>
      </c>
      <c r="C178" s="710"/>
      <c r="D178" s="711">
        <v>0</v>
      </c>
      <c r="E178" s="742"/>
      <c r="F178" s="73"/>
    </row>
    <row r="179" spans="1:10" ht="45" x14ac:dyDescent="0.25">
      <c r="A179" s="713"/>
      <c r="B179" s="467" t="s">
        <v>3496</v>
      </c>
      <c r="C179" s="710"/>
      <c r="D179" s="711">
        <v>0</v>
      </c>
      <c r="E179" s="742"/>
      <c r="F179" s="73"/>
    </row>
    <row r="180" spans="1:10" x14ac:dyDescent="0.25">
      <c r="A180" s="713"/>
      <c r="B180" s="467" t="s">
        <v>3493</v>
      </c>
      <c r="C180" s="710"/>
      <c r="D180" s="711">
        <v>0</v>
      </c>
      <c r="E180" s="742"/>
      <c r="F180" s="73"/>
    </row>
    <row r="181" spans="1:10" ht="30" x14ac:dyDescent="0.25">
      <c r="A181" s="713"/>
      <c r="B181" s="467" t="s">
        <v>3489</v>
      </c>
      <c r="C181" s="710" t="s">
        <v>613</v>
      </c>
      <c r="D181" s="711">
        <v>1</v>
      </c>
      <c r="E181" s="291"/>
      <c r="F181" s="229">
        <f>+E181*D181</f>
        <v>0</v>
      </c>
      <c r="G181" s="430">
        <f>+E181*PK</f>
        <v>0</v>
      </c>
      <c r="H181" s="430">
        <f>+G181*D181</f>
        <v>0</v>
      </c>
      <c r="I181" s="429">
        <f>+E181-G181</f>
        <v>0</v>
      </c>
      <c r="J181" s="429">
        <f>+I181*D181</f>
        <v>0</v>
      </c>
    </row>
    <row r="182" spans="1:10" x14ac:dyDescent="0.25">
      <c r="A182" s="713"/>
      <c r="B182" s="714"/>
      <c r="C182" s="710"/>
      <c r="D182" s="711">
        <v>0</v>
      </c>
      <c r="E182" s="742"/>
      <c r="F182" s="73"/>
    </row>
    <row r="183" spans="1:10" x14ac:dyDescent="0.25">
      <c r="A183" s="713"/>
      <c r="B183" s="467"/>
      <c r="C183" s="710"/>
      <c r="D183" s="711">
        <v>0</v>
      </c>
      <c r="E183" s="742"/>
      <c r="F183" s="73"/>
    </row>
    <row r="184" spans="1:10" x14ac:dyDescent="0.25">
      <c r="A184" s="713" t="s">
        <v>983</v>
      </c>
      <c r="B184" s="709" t="s">
        <v>3497</v>
      </c>
      <c r="C184" s="710"/>
      <c r="D184" s="711">
        <v>0</v>
      </c>
      <c r="E184" s="742"/>
      <c r="F184" s="73"/>
    </row>
    <row r="185" spans="1:10" x14ac:dyDescent="0.25">
      <c r="A185" s="713"/>
      <c r="B185" s="467" t="s">
        <v>3484</v>
      </c>
      <c r="C185" s="710"/>
      <c r="D185" s="711">
        <v>0</v>
      </c>
      <c r="E185" s="742"/>
      <c r="F185" s="73"/>
    </row>
    <row r="186" spans="1:10" ht="30" x14ac:dyDescent="0.25">
      <c r="A186" s="713"/>
      <c r="B186" s="467" t="s">
        <v>3485</v>
      </c>
      <c r="C186" s="710"/>
      <c r="D186" s="711">
        <v>0</v>
      </c>
      <c r="E186" s="742"/>
      <c r="F186" s="73"/>
    </row>
    <row r="187" spans="1:10" x14ac:dyDescent="0.25">
      <c r="A187" s="713"/>
      <c r="B187" s="467" t="s">
        <v>3495</v>
      </c>
      <c r="C187" s="710"/>
      <c r="D187" s="711">
        <v>0</v>
      </c>
      <c r="E187" s="742"/>
      <c r="F187" s="73"/>
    </row>
    <row r="188" spans="1:10" ht="45" x14ac:dyDescent="0.25">
      <c r="A188" s="713"/>
      <c r="B188" s="467" t="s">
        <v>3498</v>
      </c>
      <c r="C188" s="710"/>
      <c r="D188" s="711">
        <v>0</v>
      </c>
      <c r="E188" s="742"/>
      <c r="F188" s="73"/>
    </row>
    <row r="189" spans="1:10" x14ac:dyDescent="0.25">
      <c r="A189" s="713"/>
      <c r="B189" s="467" t="s">
        <v>3493</v>
      </c>
      <c r="C189" s="710"/>
      <c r="D189" s="711">
        <v>0</v>
      </c>
      <c r="E189" s="742"/>
      <c r="F189" s="73"/>
    </row>
    <row r="190" spans="1:10" ht="30" x14ac:dyDescent="0.25">
      <c r="A190" s="713"/>
      <c r="B190" s="467" t="s">
        <v>3489</v>
      </c>
      <c r="C190" s="710" t="s">
        <v>613</v>
      </c>
      <c r="D190" s="711">
        <v>1</v>
      </c>
      <c r="E190" s="291"/>
      <c r="F190" s="229">
        <f>+E190*D190</f>
        <v>0</v>
      </c>
      <c r="G190" s="430">
        <f>+E190*PK</f>
        <v>0</v>
      </c>
      <c r="H190" s="430">
        <f>+G190*D190</f>
        <v>0</v>
      </c>
      <c r="I190" s="429">
        <f>+E190-G190</f>
        <v>0</v>
      </c>
      <c r="J190" s="429">
        <f>+I190*D190</f>
        <v>0</v>
      </c>
    </row>
    <row r="191" spans="1:10" x14ac:dyDescent="0.25">
      <c r="A191" s="713"/>
      <c r="B191" s="467"/>
      <c r="C191" s="710"/>
      <c r="D191" s="711">
        <v>0</v>
      </c>
      <c r="E191" s="742"/>
      <c r="F191" s="73"/>
    </row>
    <row r="192" spans="1:10" x14ac:dyDescent="0.25">
      <c r="A192" s="713"/>
      <c r="B192" s="714"/>
      <c r="C192" s="710"/>
      <c r="D192" s="711">
        <v>0</v>
      </c>
      <c r="E192" s="742"/>
      <c r="F192" s="73"/>
    </row>
    <row r="193" spans="1:10" x14ac:dyDescent="0.25">
      <c r="A193" s="713" t="s">
        <v>1068</v>
      </c>
      <c r="B193" s="709" t="s">
        <v>3499</v>
      </c>
      <c r="C193" s="710"/>
      <c r="D193" s="711">
        <v>0</v>
      </c>
      <c r="E193" s="742"/>
      <c r="F193" s="73"/>
    </row>
    <row r="194" spans="1:10" x14ac:dyDescent="0.25">
      <c r="A194" s="713"/>
      <c r="B194" s="467" t="s">
        <v>3484</v>
      </c>
      <c r="C194" s="710"/>
      <c r="D194" s="711">
        <v>0</v>
      </c>
      <c r="E194" s="742"/>
      <c r="F194" s="73"/>
    </row>
    <row r="195" spans="1:10" ht="30" x14ac:dyDescent="0.25">
      <c r="A195" s="713"/>
      <c r="B195" s="467" t="s">
        <v>3485</v>
      </c>
      <c r="C195" s="710"/>
      <c r="D195" s="711">
        <v>0</v>
      </c>
      <c r="E195" s="742"/>
      <c r="F195" s="73"/>
    </row>
    <row r="196" spans="1:10" x14ac:dyDescent="0.25">
      <c r="A196" s="712"/>
      <c r="B196" s="467" t="s">
        <v>3486</v>
      </c>
      <c r="C196" s="710"/>
      <c r="D196" s="711">
        <v>0</v>
      </c>
      <c r="E196" s="742"/>
      <c r="F196" s="73"/>
    </row>
    <row r="197" spans="1:10" ht="45" x14ac:dyDescent="0.25">
      <c r="A197" s="712"/>
      <c r="B197" s="467" t="s">
        <v>3500</v>
      </c>
      <c r="C197" s="710"/>
      <c r="D197" s="711">
        <v>0</v>
      </c>
      <c r="E197" s="742"/>
      <c r="F197" s="73"/>
    </row>
    <row r="198" spans="1:10" x14ac:dyDescent="0.25">
      <c r="A198" s="712"/>
      <c r="B198" s="467" t="s">
        <v>3488</v>
      </c>
      <c r="C198" s="710"/>
      <c r="D198" s="711">
        <v>0</v>
      </c>
      <c r="E198" s="742"/>
      <c r="F198" s="73"/>
    </row>
    <row r="199" spans="1:10" ht="30" x14ac:dyDescent="0.25">
      <c r="A199" s="712"/>
      <c r="B199" s="467" t="s">
        <v>3489</v>
      </c>
      <c r="C199" s="710" t="s">
        <v>613</v>
      </c>
      <c r="D199" s="711">
        <v>1</v>
      </c>
      <c r="E199" s="291"/>
      <c r="F199" s="229">
        <f>+E199*D199</f>
        <v>0</v>
      </c>
      <c r="G199" s="430">
        <f>+E199*PK</f>
        <v>0</v>
      </c>
      <c r="H199" s="430">
        <f>+G199*D199</f>
        <v>0</v>
      </c>
      <c r="I199" s="429">
        <f>+E199-G199</f>
        <v>0</v>
      </c>
      <c r="J199" s="429">
        <f>+I199*D199</f>
        <v>0</v>
      </c>
    </row>
    <row r="200" spans="1:10" x14ac:dyDescent="0.25">
      <c r="A200" s="477"/>
      <c r="B200" s="400"/>
      <c r="C200" s="478"/>
      <c r="D200" s="479">
        <v>0</v>
      </c>
      <c r="E200" s="480"/>
      <c r="F200" s="73"/>
    </row>
    <row r="201" spans="1:10" x14ac:dyDescent="0.25">
      <c r="A201" s="477"/>
      <c r="B201" s="400"/>
      <c r="C201" s="478"/>
      <c r="D201" s="479">
        <v>0</v>
      </c>
      <c r="E201" s="480"/>
      <c r="F201" s="73"/>
    </row>
    <row r="202" spans="1:10" ht="75" x14ac:dyDescent="0.25">
      <c r="A202" s="257" t="s">
        <v>990</v>
      </c>
      <c r="B202" s="251" t="s">
        <v>1594</v>
      </c>
      <c r="C202" s="39"/>
      <c r="D202" s="40">
        <v>0</v>
      </c>
      <c r="E202" s="293"/>
      <c r="F202" s="73"/>
    </row>
    <row r="203" spans="1:10" ht="30" x14ac:dyDescent="0.25">
      <c r="A203" s="257"/>
      <c r="B203" s="251" t="s">
        <v>1595</v>
      </c>
      <c r="C203" s="39" t="s">
        <v>597</v>
      </c>
      <c r="D203" s="40">
        <v>4</v>
      </c>
      <c r="E203" s="291"/>
      <c r="F203" s="229">
        <f>+E203*D203</f>
        <v>0</v>
      </c>
      <c r="G203" s="430">
        <f>+E203*PK</f>
        <v>0</v>
      </c>
      <c r="H203" s="430">
        <f>+G203*D203</f>
        <v>0</v>
      </c>
      <c r="I203" s="429">
        <f>+E203-G203</f>
        <v>0</v>
      </c>
      <c r="J203" s="429">
        <f>+I203*D203</f>
        <v>0</v>
      </c>
    </row>
    <row r="204" spans="1:10" x14ac:dyDescent="0.25">
      <c r="A204" s="477"/>
      <c r="B204" s="400"/>
      <c r="C204" s="478"/>
      <c r="D204" s="479">
        <v>0</v>
      </c>
      <c r="E204" s="480"/>
      <c r="F204" s="73"/>
    </row>
    <row r="205" spans="1:10" x14ac:dyDescent="0.25">
      <c r="A205" s="477"/>
      <c r="B205" s="400"/>
      <c r="C205" s="478"/>
      <c r="D205" s="479">
        <v>0</v>
      </c>
      <c r="E205" s="480"/>
      <c r="F205" s="73"/>
    </row>
    <row r="206" spans="1:10" x14ac:dyDescent="0.25">
      <c r="A206" s="253"/>
      <c r="B206" s="481" t="s">
        <v>1596</v>
      </c>
      <c r="C206" s="482"/>
      <c r="D206" s="446">
        <v>0</v>
      </c>
      <c r="E206" s="445"/>
      <c r="F206" s="446"/>
    </row>
    <row r="207" spans="1:10" x14ac:dyDescent="0.25">
      <c r="A207" s="253"/>
      <c r="B207" s="253"/>
      <c r="C207" s="482"/>
      <c r="D207" s="446">
        <v>0</v>
      </c>
      <c r="E207" s="445"/>
      <c r="F207" s="446"/>
    </row>
    <row r="208" spans="1:10" ht="60" x14ac:dyDescent="0.25">
      <c r="A208" s="253" t="s">
        <v>996</v>
      </c>
      <c r="B208" s="253" t="s">
        <v>1597</v>
      </c>
      <c r="C208" s="482"/>
      <c r="D208" s="446">
        <v>0</v>
      </c>
      <c r="E208" s="445"/>
      <c r="F208" s="446"/>
    </row>
    <row r="209" spans="1:10" x14ac:dyDescent="0.25">
      <c r="A209" s="253"/>
      <c r="B209" s="277" t="s">
        <v>1300</v>
      </c>
      <c r="C209" s="482"/>
      <c r="D209" s="446">
        <v>0</v>
      </c>
      <c r="E209" s="445"/>
      <c r="F209" s="446"/>
    </row>
    <row r="210" spans="1:10" ht="30" x14ac:dyDescent="0.25">
      <c r="A210" s="253"/>
      <c r="B210" s="483" t="s">
        <v>1467</v>
      </c>
      <c r="C210" s="482"/>
      <c r="D210" s="446">
        <v>0</v>
      </c>
      <c r="E210" s="445"/>
      <c r="F210" s="446"/>
    </row>
    <row r="211" spans="1:10" x14ac:dyDescent="0.25">
      <c r="A211" s="253"/>
      <c r="B211" s="301" t="s">
        <v>1598</v>
      </c>
      <c r="C211" s="482"/>
      <c r="D211" s="446">
        <v>0</v>
      </c>
      <c r="E211" s="445"/>
      <c r="F211" s="446"/>
    </row>
    <row r="212" spans="1:10" x14ac:dyDescent="0.25">
      <c r="A212" s="253"/>
      <c r="B212" s="253"/>
      <c r="C212" s="482"/>
      <c r="D212" s="446">
        <v>0</v>
      </c>
      <c r="E212" s="445"/>
      <c r="F212" s="446"/>
    </row>
    <row r="213" spans="1:10" ht="30" x14ac:dyDescent="0.25">
      <c r="A213" s="484" t="s">
        <v>738</v>
      </c>
      <c r="B213" s="485" t="s">
        <v>1599</v>
      </c>
      <c r="C213" s="482"/>
      <c r="D213" s="446">
        <v>0</v>
      </c>
      <c r="E213" s="445"/>
      <c r="F213" s="446"/>
    </row>
    <row r="214" spans="1:10" x14ac:dyDescent="0.25">
      <c r="A214" s="253"/>
      <c r="B214" s="253"/>
      <c r="C214" s="482"/>
      <c r="D214" s="446">
        <v>0</v>
      </c>
      <c r="E214" s="445"/>
      <c r="F214" s="446"/>
    </row>
    <row r="215" spans="1:10" x14ac:dyDescent="0.25">
      <c r="A215" s="253" t="s">
        <v>978</v>
      </c>
      <c r="B215" s="254" t="s">
        <v>1600</v>
      </c>
      <c r="C215" s="482" t="s">
        <v>597</v>
      </c>
      <c r="D215" s="446">
        <v>1</v>
      </c>
      <c r="E215" s="291"/>
      <c r="F215" s="229">
        <f>+E215*D215</f>
        <v>0</v>
      </c>
      <c r="G215" s="430">
        <f>+E215*PK</f>
        <v>0</v>
      </c>
      <c r="H215" s="430">
        <f>+G215*D215</f>
        <v>0</v>
      </c>
      <c r="I215" s="429">
        <f>+E215-G215</f>
        <v>0</v>
      </c>
      <c r="J215" s="429">
        <f>+I215*D215</f>
        <v>0</v>
      </c>
    </row>
    <row r="216" spans="1:10" x14ac:dyDescent="0.25">
      <c r="A216" s="253"/>
      <c r="B216" s="253" t="s">
        <v>1601</v>
      </c>
      <c r="C216" s="482"/>
      <c r="D216" s="446">
        <v>0</v>
      </c>
      <c r="E216" s="445"/>
      <c r="F216" s="446"/>
    </row>
    <row r="217" spans="1:10" x14ac:dyDescent="0.25">
      <c r="A217" s="253"/>
      <c r="B217" s="253" t="s">
        <v>1602</v>
      </c>
      <c r="C217" s="482"/>
      <c r="D217" s="446">
        <v>0</v>
      </c>
      <c r="E217" s="445"/>
      <c r="F217" s="446"/>
    </row>
    <row r="218" spans="1:10" ht="30" x14ac:dyDescent="0.25">
      <c r="A218" s="253"/>
      <c r="B218" s="253" t="s">
        <v>1603</v>
      </c>
      <c r="C218" s="482"/>
      <c r="D218" s="446">
        <v>0</v>
      </c>
      <c r="E218" s="445"/>
      <c r="F218" s="446"/>
    </row>
    <row r="219" spans="1:10" ht="195" x14ac:dyDescent="0.25">
      <c r="A219" s="253"/>
      <c r="B219" s="253" t="s">
        <v>1604</v>
      </c>
      <c r="C219" s="482"/>
      <c r="D219" s="446">
        <v>0</v>
      </c>
      <c r="E219" s="445"/>
      <c r="F219" s="446"/>
    </row>
    <row r="220" spans="1:10" ht="30" x14ac:dyDescent="0.25">
      <c r="A220" s="253"/>
      <c r="B220" s="253" t="s">
        <v>1605</v>
      </c>
      <c r="C220" s="482"/>
      <c r="D220" s="446">
        <v>0</v>
      </c>
      <c r="E220" s="445"/>
      <c r="F220" s="446"/>
    </row>
    <row r="221" spans="1:10" x14ac:dyDescent="0.25">
      <c r="A221" s="253"/>
      <c r="B221" s="253"/>
      <c r="C221" s="482"/>
      <c r="D221" s="446">
        <v>0</v>
      </c>
      <c r="E221" s="445"/>
      <c r="F221" s="446"/>
    </row>
    <row r="222" spans="1:10" x14ac:dyDescent="0.25">
      <c r="A222" s="253"/>
      <c r="B222" s="253"/>
      <c r="C222" s="482"/>
      <c r="D222" s="446">
        <v>0</v>
      </c>
      <c r="E222" s="445"/>
      <c r="F222" s="446"/>
    </row>
    <row r="223" spans="1:10" x14ac:dyDescent="0.25">
      <c r="A223" s="253" t="s">
        <v>980</v>
      </c>
      <c r="B223" s="254" t="s">
        <v>1606</v>
      </c>
      <c r="C223" s="482" t="s">
        <v>597</v>
      </c>
      <c r="D223" s="446">
        <v>1</v>
      </c>
      <c r="E223" s="291"/>
      <c r="F223" s="229">
        <f>+E223*D223</f>
        <v>0</v>
      </c>
      <c r="G223" s="430">
        <f>+E223*PK</f>
        <v>0</v>
      </c>
      <c r="H223" s="430">
        <f>+G223*D223</f>
        <v>0</v>
      </c>
      <c r="I223" s="429">
        <f>+E223-G223</f>
        <v>0</v>
      </c>
      <c r="J223" s="429">
        <f>+I223*D223</f>
        <v>0</v>
      </c>
    </row>
    <row r="224" spans="1:10" x14ac:dyDescent="0.25">
      <c r="A224" s="253"/>
      <c r="B224" s="253" t="s">
        <v>1601</v>
      </c>
      <c r="C224" s="482"/>
      <c r="D224" s="446">
        <v>0</v>
      </c>
      <c r="E224" s="445"/>
      <c r="F224" s="446"/>
    </row>
    <row r="225" spans="1:10" x14ac:dyDescent="0.25">
      <c r="A225" s="253"/>
      <c r="B225" s="253" t="s">
        <v>1602</v>
      </c>
      <c r="C225" s="482"/>
      <c r="D225" s="446">
        <v>0</v>
      </c>
      <c r="E225" s="445"/>
      <c r="F225" s="446"/>
    </row>
    <row r="226" spans="1:10" ht="30" x14ac:dyDescent="0.25">
      <c r="A226" s="253"/>
      <c r="B226" s="253" t="s">
        <v>1603</v>
      </c>
      <c r="C226" s="482"/>
      <c r="D226" s="446">
        <v>0</v>
      </c>
      <c r="E226" s="445"/>
      <c r="F226" s="446"/>
    </row>
    <row r="227" spans="1:10" ht="210" x14ac:dyDescent="0.25">
      <c r="A227" s="253"/>
      <c r="B227" s="253" t="s">
        <v>1607</v>
      </c>
      <c r="C227" s="482"/>
      <c r="D227" s="446">
        <v>0</v>
      </c>
      <c r="E227" s="445"/>
      <c r="F227" s="446"/>
    </row>
    <row r="228" spans="1:10" ht="30" x14ac:dyDescent="0.25">
      <c r="A228" s="253"/>
      <c r="B228" s="253" t="s">
        <v>1608</v>
      </c>
      <c r="C228" s="482"/>
      <c r="D228" s="446">
        <v>0</v>
      </c>
      <c r="E228" s="445"/>
      <c r="F228" s="446"/>
    </row>
    <row r="229" spans="1:10" x14ac:dyDescent="0.25">
      <c r="A229" s="253"/>
      <c r="B229" s="408" t="s">
        <v>1609</v>
      </c>
      <c r="C229" s="482"/>
      <c r="D229" s="446">
        <v>0</v>
      </c>
      <c r="E229" s="445"/>
      <c r="F229" s="446"/>
    </row>
    <row r="230" spans="1:10" x14ac:dyDescent="0.25">
      <c r="A230" s="253"/>
      <c r="B230" s="253"/>
      <c r="C230" s="482"/>
      <c r="D230" s="446">
        <v>0</v>
      </c>
      <c r="E230" s="445"/>
      <c r="F230" s="446"/>
    </row>
    <row r="231" spans="1:10" x14ac:dyDescent="0.25">
      <c r="A231" s="253"/>
      <c r="B231" s="253"/>
      <c r="C231" s="482"/>
      <c r="D231" s="446">
        <v>0</v>
      </c>
      <c r="E231" s="445"/>
      <c r="F231" s="446"/>
    </row>
    <row r="232" spans="1:10" x14ac:dyDescent="0.25">
      <c r="A232" s="253" t="s">
        <v>982</v>
      </c>
      <c r="B232" s="254" t="s">
        <v>1610</v>
      </c>
      <c r="C232" s="482" t="s">
        <v>597</v>
      </c>
      <c r="D232" s="446">
        <v>1</v>
      </c>
      <c r="E232" s="291"/>
      <c r="F232" s="229">
        <f>+E232*D232</f>
        <v>0</v>
      </c>
      <c r="G232" s="430">
        <f>+E232*PK</f>
        <v>0</v>
      </c>
      <c r="H232" s="430">
        <f>+G232*D232</f>
        <v>0</v>
      </c>
      <c r="I232" s="429">
        <f>+E232-G232</f>
        <v>0</v>
      </c>
      <c r="J232" s="429">
        <f>+I232*D232</f>
        <v>0</v>
      </c>
    </row>
    <row r="233" spans="1:10" x14ac:dyDescent="0.25">
      <c r="A233" s="253"/>
      <c r="B233" s="253" t="s">
        <v>1601</v>
      </c>
      <c r="C233" s="482"/>
      <c r="D233" s="446">
        <v>0</v>
      </c>
      <c r="E233" s="445"/>
      <c r="F233" s="446"/>
    </row>
    <row r="234" spans="1:10" x14ac:dyDescent="0.25">
      <c r="A234" s="253"/>
      <c r="B234" s="253" t="s">
        <v>1602</v>
      </c>
      <c r="C234" s="482"/>
      <c r="D234" s="446">
        <v>0</v>
      </c>
      <c r="E234" s="445"/>
      <c r="F234" s="446"/>
    </row>
    <row r="235" spans="1:10" ht="30" x14ac:dyDescent="0.25">
      <c r="A235" s="253"/>
      <c r="B235" s="253" t="s">
        <v>1603</v>
      </c>
      <c r="C235" s="482"/>
      <c r="D235" s="446">
        <v>0</v>
      </c>
      <c r="E235" s="445"/>
      <c r="F235" s="446"/>
    </row>
    <row r="236" spans="1:10" ht="210" x14ac:dyDescent="0.25">
      <c r="A236" s="253"/>
      <c r="B236" s="253" t="s">
        <v>1611</v>
      </c>
      <c r="C236" s="482"/>
      <c r="D236" s="446">
        <v>0</v>
      </c>
      <c r="E236" s="445"/>
      <c r="F236" s="446"/>
    </row>
    <row r="237" spans="1:10" ht="30" x14ac:dyDescent="0.25">
      <c r="A237" s="253"/>
      <c r="B237" s="253" t="s">
        <v>1608</v>
      </c>
      <c r="C237" s="482"/>
      <c r="D237" s="446">
        <v>0</v>
      </c>
      <c r="E237" s="445"/>
      <c r="F237" s="446"/>
    </row>
    <row r="238" spans="1:10" x14ac:dyDescent="0.25">
      <c r="A238" s="253"/>
      <c r="B238" s="408" t="s">
        <v>1609</v>
      </c>
      <c r="C238" s="253"/>
      <c r="D238" s="253">
        <v>0</v>
      </c>
      <c r="E238" s="453"/>
      <c r="F238" s="253"/>
    </row>
    <row r="239" spans="1:10" x14ac:dyDescent="0.25">
      <c r="A239" s="253"/>
      <c r="B239" s="253"/>
      <c r="C239" s="482"/>
      <c r="D239" s="446">
        <v>0</v>
      </c>
      <c r="E239" s="445"/>
      <c r="F239" s="446"/>
    </row>
    <row r="240" spans="1:10" x14ac:dyDescent="0.25">
      <c r="A240" s="253"/>
      <c r="B240" s="253"/>
      <c r="C240" s="482"/>
      <c r="D240" s="446">
        <v>0</v>
      </c>
      <c r="E240" s="445"/>
      <c r="F240" s="446"/>
    </row>
    <row r="241" spans="1:10" x14ac:dyDescent="0.25">
      <c r="A241" s="253" t="s">
        <v>983</v>
      </c>
      <c r="B241" s="254" t="s">
        <v>1612</v>
      </c>
      <c r="C241" s="482" t="s">
        <v>597</v>
      </c>
      <c r="D241" s="446">
        <v>1</v>
      </c>
      <c r="E241" s="291"/>
      <c r="F241" s="229">
        <f>+E241*D241</f>
        <v>0</v>
      </c>
      <c r="G241" s="430">
        <f>+E241*PK</f>
        <v>0</v>
      </c>
      <c r="H241" s="430">
        <f>+G241*D241</f>
        <v>0</v>
      </c>
      <c r="I241" s="429">
        <f>+E241-G241</f>
        <v>0</v>
      </c>
      <c r="J241" s="429">
        <f>+I241*D241</f>
        <v>0</v>
      </c>
    </row>
    <row r="242" spans="1:10" x14ac:dyDescent="0.25">
      <c r="A242" s="253"/>
      <c r="B242" s="253" t="s">
        <v>1601</v>
      </c>
      <c r="C242" s="482"/>
      <c r="D242" s="446">
        <v>0</v>
      </c>
      <c r="E242" s="445"/>
      <c r="F242" s="446"/>
    </row>
    <row r="243" spans="1:10" x14ac:dyDescent="0.25">
      <c r="A243" s="253"/>
      <c r="B243" s="253" t="s">
        <v>1602</v>
      </c>
      <c r="C243" s="482"/>
      <c r="D243" s="446">
        <v>0</v>
      </c>
      <c r="E243" s="445"/>
      <c r="F243" s="446"/>
    </row>
    <row r="244" spans="1:10" ht="30" x14ac:dyDescent="0.25">
      <c r="A244" s="253"/>
      <c r="B244" s="253" t="s">
        <v>1603</v>
      </c>
      <c r="C244" s="482"/>
      <c r="D244" s="446">
        <v>0</v>
      </c>
      <c r="E244" s="445"/>
      <c r="F244" s="446"/>
    </row>
    <row r="245" spans="1:10" ht="195" x14ac:dyDescent="0.25">
      <c r="A245" s="253"/>
      <c r="B245" s="253" t="s">
        <v>1613</v>
      </c>
      <c r="C245" s="482"/>
      <c r="D245" s="446">
        <v>0</v>
      </c>
      <c r="E245" s="445"/>
      <c r="F245" s="446"/>
    </row>
    <row r="246" spans="1:10" ht="30" x14ac:dyDescent="0.25">
      <c r="A246" s="253"/>
      <c r="B246" s="253" t="s">
        <v>1614</v>
      </c>
      <c r="C246" s="482"/>
      <c r="D246" s="446">
        <v>0</v>
      </c>
      <c r="E246" s="445"/>
      <c r="F246" s="446"/>
    </row>
    <row r="247" spans="1:10" x14ac:dyDescent="0.25">
      <c r="A247" s="253"/>
      <c r="B247" s="253"/>
      <c r="C247" s="482"/>
      <c r="D247" s="446">
        <v>0</v>
      </c>
      <c r="E247" s="445"/>
      <c r="F247" s="446"/>
    </row>
    <row r="248" spans="1:10" x14ac:dyDescent="0.25">
      <c r="A248" s="253"/>
      <c r="B248" s="253"/>
      <c r="C248" s="482"/>
      <c r="D248" s="446">
        <v>0</v>
      </c>
      <c r="E248" s="445"/>
      <c r="F248" s="446"/>
    </row>
    <row r="249" spans="1:10" x14ac:dyDescent="0.25">
      <c r="A249" s="253" t="s">
        <v>1068</v>
      </c>
      <c r="B249" s="254" t="s">
        <v>1615</v>
      </c>
      <c r="C249" s="482" t="s">
        <v>597</v>
      </c>
      <c r="D249" s="446">
        <v>1</v>
      </c>
      <c r="E249" s="291"/>
      <c r="F249" s="229">
        <f>+E249*D249</f>
        <v>0</v>
      </c>
      <c r="G249" s="430">
        <f>+E249*PK</f>
        <v>0</v>
      </c>
      <c r="H249" s="430">
        <f>+G249*D249</f>
        <v>0</v>
      </c>
      <c r="I249" s="429">
        <f>+E249-G249</f>
        <v>0</v>
      </c>
      <c r="J249" s="429">
        <f>+I249*D249</f>
        <v>0</v>
      </c>
    </row>
    <row r="250" spans="1:10" x14ac:dyDescent="0.25">
      <c r="A250" s="253"/>
      <c r="B250" s="253" t="s">
        <v>1616</v>
      </c>
      <c r="C250" s="482"/>
      <c r="D250" s="446">
        <v>0</v>
      </c>
      <c r="E250" s="445"/>
      <c r="F250" s="446"/>
    </row>
    <row r="251" spans="1:10" x14ac:dyDescent="0.25">
      <c r="A251" s="253"/>
      <c r="B251" s="253" t="s">
        <v>1602</v>
      </c>
      <c r="C251" s="482"/>
      <c r="D251" s="446">
        <v>0</v>
      </c>
      <c r="E251" s="445"/>
      <c r="F251" s="446"/>
    </row>
    <row r="252" spans="1:10" ht="30" x14ac:dyDescent="0.25">
      <c r="A252" s="253"/>
      <c r="B252" s="253" t="s">
        <v>1603</v>
      </c>
      <c r="C252" s="482"/>
      <c r="D252" s="446">
        <v>0</v>
      </c>
      <c r="E252" s="445"/>
      <c r="F252" s="446"/>
    </row>
    <row r="253" spans="1:10" ht="195" x14ac:dyDescent="0.25">
      <c r="A253" s="253"/>
      <c r="B253" s="253" t="s">
        <v>1617</v>
      </c>
      <c r="C253" s="482"/>
      <c r="D253" s="446">
        <v>0</v>
      </c>
      <c r="E253" s="445"/>
      <c r="F253" s="446"/>
    </row>
    <row r="254" spans="1:10" ht="30" x14ac:dyDescent="0.25">
      <c r="A254" s="253"/>
      <c r="B254" s="253" t="s">
        <v>1618</v>
      </c>
      <c r="C254" s="482"/>
      <c r="D254" s="446">
        <v>0</v>
      </c>
      <c r="E254" s="445"/>
      <c r="F254" s="446"/>
    </row>
    <row r="255" spans="1:10" x14ac:dyDescent="0.25">
      <c r="A255" s="253"/>
      <c r="B255" s="253"/>
      <c r="C255" s="482"/>
      <c r="D255" s="446">
        <v>0</v>
      </c>
      <c r="E255" s="445"/>
      <c r="F255" s="446"/>
    </row>
    <row r="256" spans="1:10" x14ac:dyDescent="0.25">
      <c r="A256" s="253"/>
      <c r="B256" s="253"/>
      <c r="C256" s="482"/>
      <c r="D256" s="446">
        <v>0</v>
      </c>
      <c r="E256" s="445"/>
      <c r="F256" s="446"/>
    </row>
    <row r="257" spans="1:10" x14ac:dyDescent="0.25">
      <c r="A257" s="253" t="s">
        <v>1100</v>
      </c>
      <c r="B257" s="254" t="s">
        <v>1619</v>
      </c>
      <c r="C257" s="482" t="s">
        <v>597</v>
      </c>
      <c r="D257" s="446">
        <v>1</v>
      </c>
      <c r="E257" s="291"/>
      <c r="F257" s="229">
        <f>+E257*D257</f>
        <v>0</v>
      </c>
      <c r="G257" s="430">
        <f>+E257*PK</f>
        <v>0</v>
      </c>
      <c r="H257" s="430">
        <f>+G257*D257</f>
        <v>0</v>
      </c>
      <c r="I257" s="429">
        <f>+E257-G257</f>
        <v>0</v>
      </c>
      <c r="J257" s="429">
        <f>+I257*D257</f>
        <v>0</v>
      </c>
    </row>
    <row r="258" spans="1:10" x14ac:dyDescent="0.25">
      <c r="A258" s="253"/>
      <c r="B258" s="253" t="s">
        <v>1601</v>
      </c>
      <c r="C258" s="482"/>
      <c r="D258" s="446">
        <v>0</v>
      </c>
      <c r="E258" s="445"/>
      <c r="F258" s="446"/>
    </row>
    <row r="259" spans="1:10" x14ac:dyDescent="0.25">
      <c r="A259" s="253"/>
      <c r="B259" s="253" t="s">
        <v>1602</v>
      </c>
      <c r="C259" s="482"/>
      <c r="D259" s="446">
        <v>0</v>
      </c>
      <c r="E259" s="445"/>
      <c r="F259" s="446"/>
    </row>
    <row r="260" spans="1:10" ht="30" x14ac:dyDescent="0.25">
      <c r="A260" s="253"/>
      <c r="B260" s="253" t="s">
        <v>1603</v>
      </c>
      <c r="C260" s="482"/>
      <c r="D260" s="446">
        <v>0</v>
      </c>
      <c r="E260" s="445"/>
      <c r="F260" s="446"/>
    </row>
    <row r="261" spans="1:10" ht="210" x14ac:dyDescent="0.25">
      <c r="A261" s="253"/>
      <c r="B261" s="253" t="s">
        <v>1611</v>
      </c>
      <c r="C261" s="482"/>
      <c r="D261" s="446">
        <v>0</v>
      </c>
      <c r="E261" s="445"/>
      <c r="F261" s="446"/>
    </row>
    <row r="262" spans="1:10" ht="30" x14ac:dyDescent="0.25">
      <c r="A262" s="253"/>
      <c r="B262" s="253" t="s">
        <v>1608</v>
      </c>
      <c r="C262" s="482"/>
      <c r="D262" s="446">
        <v>0</v>
      </c>
      <c r="E262" s="445"/>
      <c r="F262" s="446"/>
    </row>
    <row r="263" spans="1:10" x14ac:dyDescent="0.25">
      <c r="A263" s="253"/>
      <c r="B263" s="408" t="s">
        <v>1609</v>
      </c>
      <c r="C263" s="482"/>
      <c r="D263" s="446">
        <v>0</v>
      </c>
      <c r="E263" s="445"/>
      <c r="F263" s="446"/>
    </row>
    <row r="264" spans="1:10" x14ac:dyDescent="0.25">
      <c r="A264" s="253"/>
      <c r="B264" s="253"/>
      <c r="C264" s="482"/>
      <c r="D264" s="446">
        <v>0</v>
      </c>
      <c r="E264" s="445"/>
      <c r="F264" s="446"/>
    </row>
    <row r="265" spans="1:10" x14ac:dyDescent="0.25">
      <c r="A265" s="253"/>
      <c r="B265" s="253"/>
      <c r="C265" s="482"/>
      <c r="D265" s="446">
        <v>0</v>
      </c>
      <c r="E265" s="445"/>
      <c r="F265" s="446"/>
    </row>
    <row r="266" spans="1:10" x14ac:dyDescent="0.25">
      <c r="A266" s="253" t="s">
        <v>1103</v>
      </c>
      <c r="B266" s="254" t="s">
        <v>1620</v>
      </c>
      <c r="C266" s="482" t="s">
        <v>597</v>
      </c>
      <c r="D266" s="446">
        <v>1</v>
      </c>
      <c r="E266" s="291"/>
      <c r="F266" s="229">
        <f>+E266*D266</f>
        <v>0</v>
      </c>
      <c r="G266" s="430">
        <f>+E266*PK</f>
        <v>0</v>
      </c>
      <c r="H266" s="430">
        <f>+G266*D266</f>
        <v>0</v>
      </c>
      <c r="I266" s="429">
        <f>+E266-G266</f>
        <v>0</v>
      </c>
      <c r="J266" s="429">
        <f>+I266*D266</f>
        <v>0</v>
      </c>
    </row>
    <row r="267" spans="1:10" x14ac:dyDescent="0.25">
      <c r="A267" s="253"/>
      <c r="B267" s="253" t="s">
        <v>1601</v>
      </c>
      <c r="C267" s="482"/>
      <c r="D267" s="446">
        <v>0</v>
      </c>
      <c r="E267" s="445"/>
      <c r="F267" s="446"/>
    </row>
    <row r="268" spans="1:10" x14ac:dyDescent="0.25">
      <c r="A268" s="253"/>
      <c r="B268" s="253" t="s">
        <v>1602</v>
      </c>
      <c r="C268" s="482"/>
      <c r="D268" s="446">
        <v>0</v>
      </c>
      <c r="E268" s="445"/>
      <c r="F268" s="446"/>
    </row>
    <row r="269" spans="1:10" ht="30" x14ac:dyDescent="0.25">
      <c r="A269" s="253"/>
      <c r="B269" s="253" t="s">
        <v>1603</v>
      </c>
      <c r="C269" s="482"/>
      <c r="D269" s="446">
        <v>0</v>
      </c>
      <c r="E269" s="445"/>
      <c r="F269" s="446"/>
    </row>
    <row r="270" spans="1:10" ht="210" x14ac:dyDescent="0.25">
      <c r="A270" s="253"/>
      <c r="B270" s="253" t="s">
        <v>1611</v>
      </c>
      <c r="C270" s="482"/>
      <c r="D270" s="446">
        <v>0</v>
      </c>
      <c r="E270" s="445"/>
      <c r="F270" s="446"/>
    </row>
    <row r="271" spans="1:10" ht="30" x14ac:dyDescent="0.25">
      <c r="A271" s="253"/>
      <c r="B271" s="253" t="s">
        <v>1608</v>
      </c>
      <c r="C271" s="482"/>
      <c r="D271" s="446">
        <v>0</v>
      </c>
      <c r="E271" s="445"/>
      <c r="F271" s="446"/>
    </row>
    <row r="272" spans="1:10" x14ac:dyDescent="0.25">
      <c r="A272" s="253"/>
      <c r="B272" s="408" t="s">
        <v>1609</v>
      </c>
      <c r="C272" s="482"/>
      <c r="D272" s="446">
        <v>0</v>
      </c>
      <c r="E272" s="445"/>
      <c r="F272" s="446"/>
    </row>
    <row r="273" spans="1:10" x14ac:dyDescent="0.25">
      <c r="A273" s="253"/>
      <c r="B273" s="253"/>
      <c r="C273" s="482"/>
      <c r="D273" s="446">
        <v>0</v>
      </c>
      <c r="E273" s="445"/>
      <c r="F273" s="446"/>
    </row>
    <row r="274" spans="1:10" x14ac:dyDescent="0.25">
      <c r="A274" s="253"/>
      <c r="B274" s="253"/>
      <c r="C274" s="482"/>
      <c r="D274" s="446">
        <v>0</v>
      </c>
      <c r="E274" s="445"/>
      <c r="F274" s="446"/>
    </row>
    <row r="275" spans="1:10" x14ac:dyDescent="0.25">
      <c r="A275" s="253" t="s">
        <v>1304</v>
      </c>
      <c r="B275" s="254" t="s">
        <v>1621</v>
      </c>
      <c r="C275" s="482" t="s">
        <v>597</v>
      </c>
      <c r="D275" s="446">
        <v>1</v>
      </c>
      <c r="E275" s="291"/>
      <c r="F275" s="229">
        <f>+E275*D275</f>
        <v>0</v>
      </c>
      <c r="G275" s="430">
        <f>+E275*PK</f>
        <v>0</v>
      </c>
      <c r="H275" s="430">
        <f>+G275*D275</f>
        <v>0</v>
      </c>
      <c r="I275" s="429">
        <f>+E275-G275</f>
        <v>0</v>
      </c>
      <c r="J275" s="429">
        <f>+I275*D275</f>
        <v>0</v>
      </c>
    </row>
    <row r="276" spans="1:10" x14ac:dyDescent="0.25">
      <c r="A276" s="253"/>
      <c r="B276" s="253" t="s">
        <v>1601</v>
      </c>
      <c r="C276" s="482"/>
      <c r="D276" s="446">
        <v>0</v>
      </c>
      <c r="E276" s="445"/>
      <c r="F276" s="446"/>
    </row>
    <row r="277" spans="1:10" x14ac:dyDescent="0.25">
      <c r="A277" s="253"/>
      <c r="B277" s="253" t="s">
        <v>1602</v>
      </c>
      <c r="C277" s="482"/>
      <c r="D277" s="446">
        <v>0</v>
      </c>
      <c r="E277" s="445"/>
      <c r="F277" s="446"/>
    </row>
    <row r="278" spans="1:10" ht="30" x14ac:dyDescent="0.25">
      <c r="A278" s="253"/>
      <c r="B278" s="253" t="s">
        <v>1603</v>
      </c>
      <c r="C278" s="482"/>
      <c r="D278" s="446">
        <v>0</v>
      </c>
      <c r="E278" s="445"/>
      <c r="F278" s="446"/>
    </row>
    <row r="279" spans="1:10" ht="195" x14ac:dyDescent="0.25">
      <c r="A279" s="253"/>
      <c r="B279" s="253" t="s">
        <v>1622</v>
      </c>
      <c r="C279" s="482"/>
      <c r="D279" s="446">
        <v>0</v>
      </c>
      <c r="E279" s="445"/>
      <c r="F279" s="446"/>
    </row>
    <row r="280" spans="1:10" ht="30" x14ac:dyDescent="0.25">
      <c r="A280" s="253"/>
      <c r="B280" s="253" t="s">
        <v>1623</v>
      </c>
      <c r="C280" s="482"/>
      <c r="D280" s="446">
        <v>0</v>
      </c>
      <c r="E280" s="445"/>
      <c r="F280" s="446"/>
    </row>
    <row r="281" spans="1:10" x14ac:dyDescent="0.25">
      <c r="A281" s="253"/>
      <c r="B281" s="253"/>
      <c r="C281" s="482"/>
      <c r="D281" s="446">
        <v>0</v>
      </c>
      <c r="E281" s="445"/>
      <c r="F281" s="446"/>
    </row>
    <row r="282" spans="1:10" x14ac:dyDescent="0.25">
      <c r="A282" s="253"/>
      <c r="B282" s="253"/>
      <c r="C282" s="482"/>
      <c r="D282" s="446">
        <v>0</v>
      </c>
      <c r="E282" s="445"/>
      <c r="F282" s="446"/>
    </row>
    <row r="283" spans="1:10" ht="30" x14ac:dyDescent="0.25">
      <c r="A283" s="484" t="s">
        <v>932</v>
      </c>
      <c r="B283" s="485" t="s">
        <v>1624</v>
      </c>
      <c r="C283" s="253"/>
      <c r="D283" s="446">
        <v>0</v>
      </c>
      <c r="E283" s="445"/>
      <c r="F283" s="446"/>
    </row>
    <row r="284" spans="1:10" x14ac:dyDescent="0.25">
      <c r="A284" s="253"/>
      <c r="B284" s="253"/>
      <c r="C284" s="482"/>
      <c r="D284" s="446">
        <v>0</v>
      </c>
      <c r="E284" s="445"/>
      <c r="F284" s="446"/>
    </row>
    <row r="285" spans="1:10" x14ac:dyDescent="0.25">
      <c r="A285" s="253" t="s">
        <v>978</v>
      </c>
      <c r="B285" s="254" t="s">
        <v>1625</v>
      </c>
      <c r="C285" s="482" t="s">
        <v>597</v>
      </c>
      <c r="D285" s="446">
        <v>1</v>
      </c>
      <c r="E285" s="291"/>
      <c r="F285" s="229">
        <f>+E285*D285</f>
        <v>0</v>
      </c>
      <c r="G285" s="430">
        <f>+E285*PK</f>
        <v>0</v>
      </c>
      <c r="H285" s="430">
        <f>+G285*D285</f>
        <v>0</v>
      </c>
      <c r="I285" s="429">
        <f>+E285-G285</f>
        <v>0</v>
      </c>
      <c r="J285" s="429">
        <f>+I285*D285</f>
        <v>0</v>
      </c>
    </row>
    <row r="286" spans="1:10" x14ac:dyDescent="0.25">
      <c r="A286" s="253"/>
      <c r="B286" s="253" t="s">
        <v>1626</v>
      </c>
      <c r="C286" s="482"/>
      <c r="D286" s="446">
        <v>0</v>
      </c>
      <c r="E286" s="445"/>
      <c r="F286" s="446"/>
    </row>
    <row r="287" spans="1:10" x14ac:dyDescent="0.25">
      <c r="A287" s="253"/>
      <c r="B287" s="253" t="s">
        <v>1602</v>
      </c>
      <c r="C287" s="482"/>
      <c r="D287" s="446">
        <v>0</v>
      </c>
      <c r="E287" s="445"/>
      <c r="F287" s="446"/>
    </row>
    <row r="288" spans="1:10" ht="30" x14ac:dyDescent="0.25">
      <c r="A288" s="253"/>
      <c r="B288" s="253" t="s">
        <v>1603</v>
      </c>
      <c r="C288" s="482"/>
      <c r="D288" s="446">
        <v>0</v>
      </c>
      <c r="E288" s="445"/>
      <c r="F288" s="446"/>
    </row>
    <row r="289" spans="1:10" ht="210" x14ac:dyDescent="0.25">
      <c r="A289" s="253"/>
      <c r="B289" s="253" t="s">
        <v>1627</v>
      </c>
      <c r="C289" s="482"/>
      <c r="D289" s="446">
        <v>0</v>
      </c>
      <c r="E289" s="445"/>
      <c r="F289" s="446"/>
    </row>
    <row r="290" spans="1:10" ht="30" x14ac:dyDescent="0.25">
      <c r="A290" s="253"/>
      <c r="B290" s="253" t="s">
        <v>1628</v>
      </c>
      <c r="C290" s="482"/>
      <c r="D290" s="446">
        <v>0</v>
      </c>
      <c r="E290" s="445"/>
      <c r="F290" s="446"/>
    </row>
    <row r="291" spans="1:10" x14ac:dyDescent="0.25">
      <c r="A291" s="253"/>
      <c r="B291" s="408" t="s">
        <v>1629</v>
      </c>
      <c r="C291" s="482"/>
      <c r="D291" s="446">
        <v>0</v>
      </c>
      <c r="E291" s="445"/>
      <c r="F291" s="446"/>
    </row>
    <row r="292" spans="1:10" x14ac:dyDescent="0.25">
      <c r="A292" s="253"/>
      <c r="B292" s="253"/>
      <c r="C292" s="482"/>
      <c r="D292" s="446">
        <v>0</v>
      </c>
      <c r="E292" s="445"/>
      <c r="F292" s="446"/>
    </row>
    <row r="293" spans="1:10" x14ac:dyDescent="0.25">
      <c r="A293" s="253"/>
      <c r="B293" s="253"/>
      <c r="C293" s="482"/>
      <c r="D293" s="446">
        <v>0</v>
      </c>
      <c r="E293" s="445"/>
      <c r="F293" s="446"/>
    </row>
    <row r="294" spans="1:10" x14ac:dyDescent="0.25">
      <c r="A294" s="253" t="s">
        <v>980</v>
      </c>
      <c r="B294" s="254" t="s">
        <v>1630</v>
      </c>
      <c r="C294" s="482" t="s">
        <v>597</v>
      </c>
      <c r="D294" s="446">
        <v>1</v>
      </c>
      <c r="E294" s="291"/>
      <c r="F294" s="229">
        <f>+E294*D294</f>
        <v>0</v>
      </c>
      <c r="G294" s="430">
        <f>+E294*PK</f>
        <v>0</v>
      </c>
      <c r="H294" s="430">
        <f>+G294*D294</f>
        <v>0</v>
      </c>
      <c r="I294" s="429">
        <f>+E294-G294</f>
        <v>0</v>
      </c>
      <c r="J294" s="429">
        <f>+I294*D294</f>
        <v>0</v>
      </c>
    </row>
    <row r="295" spans="1:10" x14ac:dyDescent="0.25">
      <c r="A295" s="253"/>
      <c r="B295" s="253" t="s">
        <v>1626</v>
      </c>
      <c r="C295" s="482"/>
      <c r="D295" s="446">
        <v>0</v>
      </c>
      <c r="E295" s="445"/>
      <c r="F295" s="446"/>
    </row>
    <row r="296" spans="1:10" x14ac:dyDescent="0.25">
      <c r="A296" s="253"/>
      <c r="B296" s="253" t="s">
        <v>1602</v>
      </c>
      <c r="C296" s="482"/>
      <c r="D296" s="446">
        <v>0</v>
      </c>
      <c r="E296" s="445"/>
      <c r="F296" s="446"/>
    </row>
    <row r="297" spans="1:10" ht="30" x14ac:dyDescent="0.25">
      <c r="A297" s="253"/>
      <c r="B297" s="253" t="s">
        <v>1603</v>
      </c>
      <c r="C297" s="482"/>
      <c r="D297" s="446">
        <v>0</v>
      </c>
      <c r="E297" s="445"/>
      <c r="F297" s="446"/>
    </row>
    <row r="298" spans="1:10" ht="210" x14ac:dyDescent="0.25">
      <c r="A298" s="253"/>
      <c r="B298" s="253" t="s">
        <v>1631</v>
      </c>
      <c r="C298" s="482"/>
      <c r="D298" s="446">
        <v>0</v>
      </c>
      <c r="E298" s="445"/>
      <c r="F298" s="446"/>
    </row>
    <row r="299" spans="1:10" x14ac:dyDescent="0.25">
      <c r="A299" s="253"/>
      <c r="B299" s="253" t="s">
        <v>1632</v>
      </c>
      <c r="C299" s="482"/>
      <c r="D299" s="446">
        <v>0</v>
      </c>
      <c r="E299" s="445"/>
      <c r="F299" s="446"/>
    </row>
    <row r="300" spans="1:10" ht="30" x14ac:dyDescent="0.25">
      <c r="A300" s="253"/>
      <c r="B300" s="408" t="s">
        <v>1633</v>
      </c>
      <c r="C300" s="482"/>
      <c r="D300" s="446">
        <v>0</v>
      </c>
      <c r="E300" s="445"/>
      <c r="F300" s="446"/>
    </row>
    <row r="301" spans="1:10" x14ac:dyDescent="0.25">
      <c r="A301" s="253"/>
      <c r="B301" s="253"/>
      <c r="C301" s="482"/>
      <c r="D301" s="446">
        <v>0</v>
      </c>
      <c r="E301" s="445"/>
      <c r="F301" s="446"/>
    </row>
    <row r="302" spans="1:10" x14ac:dyDescent="0.25">
      <c r="A302" s="253"/>
      <c r="B302" s="253"/>
      <c r="C302" s="482"/>
      <c r="D302" s="446">
        <v>0</v>
      </c>
      <c r="E302" s="445"/>
      <c r="F302" s="446"/>
    </row>
    <row r="303" spans="1:10" x14ac:dyDescent="0.25">
      <c r="A303" s="253" t="s">
        <v>982</v>
      </c>
      <c r="B303" s="254" t="s">
        <v>1634</v>
      </c>
      <c r="C303" s="482" t="s">
        <v>597</v>
      </c>
      <c r="D303" s="446">
        <v>1</v>
      </c>
      <c r="E303" s="291"/>
      <c r="F303" s="229">
        <f>+E303*D303</f>
        <v>0</v>
      </c>
      <c r="G303" s="430">
        <f>+E303*PK</f>
        <v>0</v>
      </c>
      <c r="H303" s="430">
        <f>+G303*D303</f>
        <v>0</v>
      </c>
      <c r="I303" s="429">
        <f>+E303-G303</f>
        <v>0</v>
      </c>
      <c r="J303" s="429">
        <f>+I303*D303</f>
        <v>0</v>
      </c>
    </row>
    <row r="304" spans="1:10" x14ac:dyDescent="0.25">
      <c r="A304" s="253"/>
      <c r="B304" s="253" t="s">
        <v>1626</v>
      </c>
      <c r="C304" s="482"/>
      <c r="D304" s="446">
        <v>0</v>
      </c>
      <c r="E304" s="445"/>
      <c r="F304" s="446"/>
    </row>
    <row r="305" spans="1:10" x14ac:dyDescent="0.25">
      <c r="A305" s="253"/>
      <c r="B305" s="253" t="s">
        <v>1602</v>
      </c>
      <c r="C305" s="482"/>
      <c r="D305" s="446">
        <v>0</v>
      </c>
      <c r="E305" s="445"/>
      <c r="F305" s="446"/>
    </row>
    <row r="306" spans="1:10" ht="30" x14ac:dyDescent="0.25">
      <c r="A306" s="253"/>
      <c r="B306" s="253" t="s">
        <v>1603</v>
      </c>
      <c r="C306" s="482"/>
      <c r="D306" s="446">
        <v>0</v>
      </c>
      <c r="E306" s="445"/>
      <c r="F306" s="446"/>
    </row>
    <row r="307" spans="1:10" ht="210" x14ac:dyDescent="0.25">
      <c r="A307" s="253"/>
      <c r="B307" s="253" t="s">
        <v>1635</v>
      </c>
      <c r="C307" s="482"/>
      <c r="D307" s="446">
        <v>0</v>
      </c>
      <c r="E307" s="445"/>
      <c r="F307" s="446"/>
    </row>
    <row r="308" spans="1:10" x14ac:dyDescent="0.25">
      <c r="A308" s="253"/>
      <c r="B308" s="253" t="s">
        <v>1632</v>
      </c>
      <c r="C308" s="482"/>
      <c r="D308" s="446">
        <v>0</v>
      </c>
      <c r="E308" s="445"/>
      <c r="F308" s="446"/>
    </row>
    <row r="309" spans="1:10" x14ac:dyDescent="0.25">
      <c r="A309" s="253"/>
      <c r="B309" s="408" t="s">
        <v>1636</v>
      </c>
      <c r="C309" s="482"/>
      <c r="D309" s="446">
        <v>0</v>
      </c>
      <c r="E309" s="445"/>
      <c r="F309" s="446"/>
    </row>
    <row r="310" spans="1:10" x14ac:dyDescent="0.25">
      <c r="A310" s="253"/>
      <c r="B310" s="254"/>
      <c r="C310" s="482"/>
      <c r="D310" s="446">
        <v>0</v>
      </c>
      <c r="E310" s="445"/>
      <c r="F310" s="446"/>
    </row>
    <row r="311" spans="1:10" x14ac:dyDescent="0.25">
      <c r="A311" s="253" t="s">
        <v>983</v>
      </c>
      <c r="B311" s="254" t="s">
        <v>1637</v>
      </c>
      <c r="C311" s="482" t="s">
        <v>597</v>
      </c>
      <c r="D311" s="446">
        <v>1</v>
      </c>
      <c r="E311" s="291"/>
      <c r="F311" s="229">
        <f>+E311*D311</f>
        <v>0</v>
      </c>
      <c r="G311" s="430">
        <f>+E311*PK</f>
        <v>0</v>
      </c>
      <c r="H311" s="430">
        <f>+G311*D311</f>
        <v>0</v>
      </c>
      <c r="I311" s="429">
        <f>+E311-G311</f>
        <v>0</v>
      </c>
      <c r="J311" s="429">
        <f>+I311*D311</f>
        <v>0</v>
      </c>
    </row>
    <row r="312" spans="1:10" x14ac:dyDescent="0.25">
      <c r="A312" s="253"/>
      <c r="B312" s="253" t="s">
        <v>1638</v>
      </c>
      <c r="C312" s="482"/>
      <c r="D312" s="446">
        <v>0</v>
      </c>
      <c r="E312" s="445"/>
      <c r="F312" s="446"/>
    </row>
    <row r="313" spans="1:10" x14ac:dyDescent="0.25">
      <c r="A313" s="253"/>
      <c r="B313" s="253" t="s">
        <v>1602</v>
      </c>
      <c r="C313" s="482"/>
      <c r="D313" s="446">
        <v>0</v>
      </c>
      <c r="E313" s="445"/>
      <c r="F313" s="446"/>
    </row>
    <row r="314" spans="1:10" ht="30" x14ac:dyDescent="0.25">
      <c r="A314" s="253"/>
      <c r="B314" s="253" t="s">
        <v>1603</v>
      </c>
      <c r="C314" s="482"/>
      <c r="D314" s="446">
        <v>0</v>
      </c>
      <c r="E314" s="445"/>
      <c r="F314" s="446"/>
    </row>
    <row r="315" spans="1:10" ht="195" x14ac:dyDescent="0.25">
      <c r="A315" s="253"/>
      <c r="B315" s="253" t="s">
        <v>1639</v>
      </c>
      <c r="C315" s="482"/>
      <c r="D315" s="446">
        <v>0</v>
      </c>
      <c r="E315" s="445"/>
      <c r="F315" s="446"/>
    </row>
    <row r="316" spans="1:10" x14ac:dyDescent="0.25">
      <c r="A316" s="253"/>
      <c r="B316" s="253" t="s">
        <v>1632</v>
      </c>
      <c r="C316" s="253"/>
      <c r="D316" s="253">
        <v>0</v>
      </c>
      <c r="E316" s="453"/>
      <c r="F316" s="253"/>
    </row>
    <row r="317" spans="1:10" x14ac:dyDescent="0.25">
      <c r="A317" s="253"/>
      <c r="B317" s="408" t="s">
        <v>1636</v>
      </c>
      <c r="C317" s="482"/>
      <c r="D317" s="446">
        <v>0</v>
      </c>
      <c r="E317" s="445"/>
      <c r="F317" s="446"/>
    </row>
    <row r="318" spans="1:10" x14ac:dyDescent="0.25">
      <c r="A318" s="253"/>
      <c r="B318" s="253"/>
      <c r="C318" s="482"/>
      <c r="D318" s="446">
        <v>0</v>
      </c>
      <c r="E318" s="445"/>
      <c r="F318" s="446"/>
    </row>
    <row r="319" spans="1:10" x14ac:dyDescent="0.25">
      <c r="A319" s="253"/>
      <c r="B319" s="253"/>
      <c r="C319" s="482"/>
      <c r="D319" s="446">
        <v>0</v>
      </c>
      <c r="E319" s="445"/>
      <c r="F319" s="446"/>
    </row>
    <row r="320" spans="1:10" x14ac:dyDescent="0.25">
      <c r="A320" s="253" t="s">
        <v>1068</v>
      </c>
      <c r="B320" s="254" t="s">
        <v>1640</v>
      </c>
      <c r="C320" s="482" t="s">
        <v>597</v>
      </c>
      <c r="D320" s="446">
        <v>1</v>
      </c>
      <c r="E320" s="291"/>
      <c r="F320" s="229">
        <f>+E320*D320</f>
        <v>0</v>
      </c>
      <c r="G320" s="430">
        <f>+E320*PK</f>
        <v>0</v>
      </c>
      <c r="H320" s="430">
        <f>+G320*D320</f>
        <v>0</v>
      </c>
      <c r="I320" s="429">
        <f>+E320-G320</f>
        <v>0</v>
      </c>
      <c r="J320" s="429">
        <f>+I320*D320</f>
        <v>0</v>
      </c>
    </row>
    <row r="321" spans="1:10" x14ac:dyDescent="0.25">
      <c r="A321" s="253"/>
      <c r="B321" s="253" t="s">
        <v>1641</v>
      </c>
      <c r="C321" s="482"/>
      <c r="D321" s="446">
        <v>0</v>
      </c>
      <c r="E321" s="445"/>
      <c r="F321" s="446"/>
    </row>
    <row r="322" spans="1:10" x14ac:dyDescent="0.25">
      <c r="A322" s="253"/>
      <c r="B322" s="253" t="s">
        <v>1602</v>
      </c>
      <c r="C322" s="482"/>
      <c r="D322" s="446">
        <v>0</v>
      </c>
      <c r="E322" s="445"/>
      <c r="F322" s="446"/>
    </row>
    <row r="323" spans="1:10" ht="30" x14ac:dyDescent="0.25">
      <c r="A323" s="253"/>
      <c r="B323" s="253" t="s">
        <v>1603</v>
      </c>
      <c r="C323" s="482"/>
      <c r="D323" s="446">
        <v>0</v>
      </c>
      <c r="E323" s="445"/>
      <c r="F323" s="446"/>
    </row>
    <row r="324" spans="1:10" ht="195" x14ac:dyDescent="0.25">
      <c r="A324" s="253"/>
      <c r="B324" s="253" t="s">
        <v>1642</v>
      </c>
      <c r="C324" s="482"/>
      <c r="D324" s="446">
        <v>0</v>
      </c>
      <c r="E324" s="445"/>
      <c r="F324" s="446"/>
    </row>
    <row r="325" spans="1:10" x14ac:dyDescent="0.25">
      <c r="A325" s="253"/>
      <c r="B325" s="253" t="s">
        <v>1632</v>
      </c>
      <c r="C325" s="253"/>
      <c r="D325" s="253">
        <v>0</v>
      </c>
      <c r="E325" s="453"/>
      <c r="F325" s="253"/>
    </row>
    <row r="326" spans="1:10" x14ac:dyDescent="0.25">
      <c r="A326" s="253"/>
      <c r="B326" s="408" t="s">
        <v>1643</v>
      </c>
      <c r="C326" s="482"/>
      <c r="D326" s="446">
        <v>0</v>
      </c>
      <c r="E326" s="445"/>
      <c r="F326" s="446"/>
    </row>
    <row r="327" spans="1:10" x14ac:dyDescent="0.25">
      <c r="A327" s="253"/>
      <c r="B327" s="253"/>
      <c r="C327" s="482"/>
      <c r="D327" s="446">
        <v>0</v>
      </c>
      <c r="E327" s="445"/>
      <c r="F327" s="446"/>
    </row>
    <row r="328" spans="1:10" x14ac:dyDescent="0.25">
      <c r="A328" s="253"/>
      <c r="B328" s="253"/>
      <c r="C328" s="482"/>
      <c r="D328" s="446">
        <v>0</v>
      </c>
      <c r="E328" s="445"/>
      <c r="F328" s="446"/>
    </row>
    <row r="329" spans="1:10" x14ac:dyDescent="0.25">
      <c r="A329" s="253" t="s">
        <v>1100</v>
      </c>
      <c r="B329" s="254" t="s">
        <v>1644</v>
      </c>
      <c r="C329" s="482" t="s">
        <v>597</v>
      </c>
      <c r="D329" s="446">
        <v>1</v>
      </c>
      <c r="E329" s="291"/>
      <c r="F329" s="229">
        <f>+E329*D329</f>
        <v>0</v>
      </c>
      <c r="G329" s="430">
        <f>+E329*PK</f>
        <v>0</v>
      </c>
      <c r="H329" s="430">
        <f>+G329*D329</f>
        <v>0</v>
      </c>
      <c r="I329" s="429">
        <f>+E329-G329</f>
        <v>0</v>
      </c>
      <c r="J329" s="429">
        <f>+I329*D329</f>
        <v>0</v>
      </c>
    </row>
    <row r="330" spans="1:10" x14ac:dyDescent="0.25">
      <c r="A330" s="253"/>
      <c r="B330" s="253" t="s">
        <v>1641</v>
      </c>
      <c r="C330" s="482"/>
      <c r="D330" s="446">
        <v>0</v>
      </c>
      <c r="E330" s="445"/>
      <c r="F330" s="446"/>
    </row>
    <row r="331" spans="1:10" x14ac:dyDescent="0.25">
      <c r="A331" s="253"/>
      <c r="B331" s="253" t="s">
        <v>1602</v>
      </c>
      <c r="C331" s="482"/>
      <c r="D331" s="446">
        <v>0</v>
      </c>
      <c r="E331" s="445"/>
      <c r="F331" s="446"/>
    </row>
    <row r="332" spans="1:10" ht="30" x14ac:dyDescent="0.25">
      <c r="A332" s="253"/>
      <c r="B332" s="253" t="s">
        <v>1603</v>
      </c>
      <c r="C332" s="482"/>
      <c r="D332" s="446">
        <v>0</v>
      </c>
      <c r="E332" s="445"/>
      <c r="F332" s="446"/>
    </row>
    <row r="333" spans="1:10" ht="195" x14ac:dyDescent="0.25">
      <c r="A333" s="253"/>
      <c r="B333" s="253" t="s">
        <v>1645</v>
      </c>
      <c r="C333" s="482"/>
      <c r="D333" s="446">
        <v>0</v>
      </c>
      <c r="E333" s="445"/>
      <c r="F333" s="446"/>
    </row>
    <row r="334" spans="1:10" ht="30" x14ac:dyDescent="0.25">
      <c r="A334" s="253"/>
      <c r="B334" s="253" t="s">
        <v>1646</v>
      </c>
      <c r="C334" s="253"/>
      <c r="D334" s="253">
        <v>0</v>
      </c>
      <c r="E334" s="453"/>
      <c r="F334" s="253"/>
    </row>
    <row r="335" spans="1:10" x14ac:dyDescent="0.25">
      <c r="A335" s="253"/>
      <c r="B335" s="408" t="s">
        <v>1629</v>
      </c>
      <c r="C335" s="482"/>
      <c r="D335" s="446">
        <v>0</v>
      </c>
      <c r="E335" s="445"/>
      <c r="F335" s="446"/>
    </row>
    <row r="336" spans="1:10" x14ac:dyDescent="0.25">
      <c r="A336" s="253"/>
      <c r="B336" s="253"/>
      <c r="C336" s="482"/>
      <c r="D336" s="446">
        <v>0</v>
      </c>
      <c r="E336" s="445"/>
      <c r="F336" s="446"/>
    </row>
    <row r="337" spans="1:10" x14ac:dyDescent="0.25">
      <c r="A337" s="253"/>
      <c r="B337" s="253"/>
      <c r="C337" s="482"/>
      <c r="D337" s="446">
        <v>0</v>
      </c>
      <c r="E337" s="445"/>
      <c r="F337" s="446"/>
    </row>
    <row r="338" spans="1:10" x14ac:dyDescent="0.25">
      <c r="A338" s="253" t="s">
        <v>1103</v>
      </c>
      <c r="B338" s="254" t="s">
        <v>1621</v>
      </c>
      <c r="C338" s="482" t="s">
        <v>597</v>
      </c>
      <c r="D338" s="446">
        <v>1</v>
      </c>
      <c r="E338" s="291"/>
      <c r="F338" s="229">
        <f>+E338*D338</f>
        <v>0</v>
      </c>
      <c r="G338" s="430">
        <f>+E338*PK</f>
        <v>0</v>
      </c>
      <c r="H338" s="430">
        <f>+G338*D338</f>
        <v>0</v>
      </c>
      <c r="I338" s="429">
        <f>+E338-G338</f>
        <v>0</v>
      </c>
      <c r="J338" s="429">
        <f>+I338*D338</f>
        <v>0</v>
      </c>
    </row>
    <row r="339" spans="1:10" x14ac:dyDescent="0.25">
      <c r="A339" s="253"/>
      <c r="B339" s="253" t="s">
        <v>1641</v>
      </c>
      <c r="C339" s="482"/>
      <c r="D339" s="446">
        <v>0</v>
      </c>
      <c r="E339" s="445"/>
      <c r="F339" s="446"/>
    </row>
    <row r="340" spans="1:10" x14ac:dyDescent="0.25">
      <c r="A340" s="253"/>
      <c r="B340" s="253" t="s">
        <v>1602</v>
      </c>
      <c r="C340" s="482"/>
      <c r="D340" s="446">
        <v>0</v>
      </c>
      <c r="E340" s="445"/>
      <c r="F340" s="446"/>
    </row>
    <row r="341" spans="1:10" ht="30" x14ac:dyDescent="0.25">
      <c r="A341" s="253"/>
      <c r="B341" s="253" t="s">
        <v>1603</v>
      </c>
      <c r="C341" s="482"/>
      <c r="D341" s="446">
        <v>0</v>
      </c>
      <c r="E341" s="445"/>
      <c r="F341" s="446"/>
    </row>
    <row r="342" spans="1:10" ht="195" x14ac:dyDescent="0.25">
      <c r="A342" s="253"/>
      <c r="B342" s="253" t="s">
        <v>1647</v>
      </c>
      <c r="C342" s="482"/>
      <c r="D342" s="446">
        <v>0</v>
      </c>
      <c r="E342" s="445"/>
      <c r="F342" s="446"/>
    </row>
    <row r="343" spans="1:10" x14ac:dyDescent="0.25">
      <c r="A343" s="253"/>
      <c r="B343" s="253" t="s">
        <v>1632</v>
      </c>
      <c r="C343" s="253"/>
      <c r="D343" s="253">
        <v>0</v>
      </c>
      <c r="E343" s="453"/>
      <c r="F343" s="253"/>
    </row>
    <row r="344" spans="1:10" x14ac:dyDescent="0.25">
      <c r="A344" s="253"/>
      <c r="B344" s="408" t="s">
        <v>1629</v>
      </c>
      <c r="C344" s="482"/>
      <c r="D344" s="446">
        <v>0</v>
      </c>
      <c r="E344" s="445"/>
      <c r="F344" s="446"/>
    </row>
    <row r="346" spans="1:10" s="181" customFormat="1" ht="35.1" customHeight="1" x14ac:dyDescent="0.2">
      <c r="A346" s="175"/>
      <c r="B346" s="175" t="s">
        <v>550</v>
      </c>
      <c r="C346" s="176"/>
      <c r="D346" s="177"/>
      <c r="E346" s="178"/>
      <c r="F346" s="179">
        <f>SUM(F14:F345)</f>
        <v>0</v>
      </c>
      <c r="G346" s="180"/>
      <c r="H346" s="179">
        <f>SUM(H14:H345)</f>
        <v>0</v>
      </c>
      <c r="I346" s="180"/>
      <c r="J346" s="179">
        <f>SUM(J14:J345)</f>
        <v>0</v>
      </c>
    </row>
  </sheetData>
  <sheetProtection algorithmName="SHA-512" hashValue="axRmzzka12fuAn3Tykq+HKiHt5QKwTKN6ZlygdN52AyOH/4HjQ2W6/EH6be+7Ughn0Cd0a37OaeTVtlsRxg4dQ==" saltValue="2q017kiJ2XwTLx5PTYSiMQ==" spinCount="100000" sheet="1" objects="1" scenarios="1"/>
  <autoFilter ref="A13:J346"/>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5"/>
  <sheetViews>
    <sheetView showZeros="0" topLeftCell="A8" zoomScaleNormal="100" zoomScaleSheetLayoutView="110" workbookViewId="0">
      <selection activeCell="E15" sqref="E15:E23"/>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542</v>
      </c>
      <c r="B1" s="198" t="s">
        <v>586</v>
      </c>
      <c r="C1" s="269"/>
      <c r="D1" s="189"/>
      <c r="E1" s="194"/>
      <c r="F1" s="190"/>
      <c r="G1" s="190"/>
      <c r="H1" s="190"/>
      <c r="I1" s="190"/>
      <c r="J1" s="190"/>
    </row>
    <row r="3" spans="1:11" s="78" customFormat="1" ht="26.25" x14ac:dyDescent="0.4">
      <c r="A3" s="187">
        <v>6</v>
      </c>
      <c r="B3" s="38" t="s">
        <v>551</v>
      </c>
      <c r="C3" s="269"/>
      <c r="D3" s="189"/>
      <c r="E3" s="194"/>
      <c r="F3" s="190"/>
      <c r="G3" s="190"/>
      <c r="H3" s="190"/>
      <c r="I3" s="190"/>
      <c r="J3" s="190"/>
    </row>
    <row r="4" spans="1:11" x14ac:dyDescent="0.25">
      <c r="A4" s="156"/>
      <c r="B4" s="157"/>
      <c r="C4" s="158"/>
      <c r="D4" s="159"/>
      <c r="E4" s="191"/>
      <c r="F4" s="160"/>
    </row>
    <row r="5" spans="1:11" ht="330" x14ac:dyDescent="0.25">
      <c r="B5" s="262" t="s">
        <v>850</v>
      </c>
      <c r="C5" s="162"/>
      <c r="D5" s="163"/>
      <c r="E5" s="192"/>
      <c r="F5" s="164"/>
    </row>
    <row r="6" spans="1:11" ht="120" x14ac:dyDescent="0.25">
      <c r="B6" s="263" t="s">
        <v>851</v>
      </c>
      <c r="C6" s="162"/>
      <c r="D6" s="163"/>
      <c r="E6" s="192"/>
      <c r="F6" s="164"/>
    </row>
    <row r="7" spans="1:11" ht="180" x14ac:dyDescent="0.25">
      <c r="B7" s="264" t="s">
        <v>852</v>
      </c>
      <c r="C7" s="162"/>
      <c r="D7" s="163"/>
      <c r="E7" s="192"/>
      <c r="F7" s="164"/>
    </row>
    <row r="8" spans="1:11" x14ac:dyDescent="0.25">
      <c r="B8" s="165"/>
      <c r="C8" s="162"/>
      <c r="D8" s="163"/>
      <c r="E8" s="192"/>
      <c r="F8" s="164"/>
    </row>
    <row r="9" spans="1:11" s="174" customFormat="1" ht="30" x14ac:dyDescent="0.25">
      <c r="A9" s="166" t="s">
        <v>523</v>
      </c>
      <c r="B9" s="167" t="s">
        <v>524</v>
      </c>
      <c r="C9" s="168" t="s">
        <v>525</v>
      </c>
      <c r="D9" s="169" t="s">
        <v>526</v>
      </c>
      <c r="E9" s="170" t="s">
        <v>527</v>
      </c>
      <c r="F9" s="171" t="s">
        <v>528</v>
      </c>
      <c r="G9" s="171" t="s">
        <v>529</v>
      </c>
      <c r="H9" s="171" t="s">
        <v>530</v>
      </c>
      <c r="I9" s="171" t="s">
        <v>531</v>
      </c>
      <c r="J9" s="172" t="s">
        <v>532</v>
      </c>
      <c r="K9" s="173"/>
    </row>
    <row r="11" spans="1:11" ht="30" x14ac:dyDescent="0.25">
      <c r="A11" s="257" t="s">
        <v>468</v>
      </c>
      <c r="B11" s="253" t="s">
        <v>1648</v>
      </c>
      <c r="C11" s="252"/>
      <c r="D11" s="73"/>
      <c r="E11" s="292"/>
      <c r="F11" s="73"/>
    </row>
    <row r="12" spans="1:11" ht="30" x14ac:dyDescent="0.25">
      <c r="A12" s="257"/>
      <c r="B12" s="253" t="s">
        <v>1649</v>
      </c>
      <c r="C12" s="252"/>
      <c r="D12" s="73"/>
      <c r="E12" s="292"/>
      <c r="F12" s="73"/>
    </row>
    <row r="13" spans="1:11" ht="30" x14ac:dyDescent="0.25">
      <c r="A13" s="257"/>
      <c r="B13" s="253" t="s">
        <v>1650</v>
      </c>
      <c r="C13" s="252"/>
      <c r="D13" s="441"/>
      <c r="E13" s="293"/>
      <c r="F13" s="73"/>
    </row>
    <row r="14" spans="1:11" ht="30" x14ac:dyDescent="0.25">
      <c r="A14" s="432"/>
      <c r="B14" s="253" t="s">
        <v>1651</v>
      </c>
      <c r="C14" s="252"/>
      <c r="D14" s="73"/>
      <c r="E14" s="292"/>
      <c r="F14" s="73"/>
    </row>
    <row r="15" spans="1:11" x14ac:dyDescent="0.25">
      <c r="A15" s="257"/>
      <c r="B15" s="253" t="s">
        <v>1652</v>
      </c>
      <c r="C15" s="74"/>
      <c r="D15" s="74"/>
      <c r="E15" s="486"/>
      <c r="F15" s="74"/>
    </row>
    <row r="16" spans="1:11" x14ac:dyDescent="0.25">
      <c r="A16" s="257"/>
      <c r="B16" s="259"/>
      <c r="C16" s="252"/>
      <c r="D16" s="40"/>
      <c r="E16" s="293"/>
      <c r="F16" s="73"/>
    </row>
    <row r="17" spans="1:10" x14ac:dyDescent="0.25">
      <c r="A17" s="257" t="s">
        <v>978</v>
      </c>
      <c r="B17" s="259" t="s">
        <v>1653</v>
      </c>
      <c r="C17" s="252" t="s">
        <v>976</v>
      </c>
      <c r="D17" s="40">
        <v>1656.2176000000004</v>
      </c>
      <c r="E17" s="291"/>
      <c r="F17" s="229">
        <f>+E17*D17</f>
        <v>0</v>
      </c>
      <c r="G17" s="430">
        <f>+E17*PK</f>
        <v>0</v>
      </c>
      <c r="H17" s="430">
        <f>+G17*D17</f>
        <v>0</v>
      </c>
      <c r="I17" s="429">
        <f>+E17-G17</f>
        <v>0</v>
      </c>
      <c r="J17" s="429">
        <f>+I17*D17</f>
        <v>0</v>
      </c>
    </row>
    <row r="18" spans="1:10" x14ac:dyDescent="0.25">
      <c r="A18" s="257" t="s">
        <v>980</v>
      </c>
      <c r="B18" s="259" t="s">
        <v>1654</v>
      </c>
      <c r="C18" s="252" t="s">
        <v>976</v>
      </c>
      <c r="D18" s="73">
        <v>272.46080000000001</v>
      </c>
      <c r="E18" s="291"/>
      <c r="F18" s="229">
        <f>+E18*D18</f>
        <v>0</v>
      </c>
      <c r="G18" s="430">
        <f>+E18*PK</f>
        <v>0</v>
      </c>
      <c r="H18" s="430">
        <f>+G18*D18</f>
        <v>0</v>
      </c>
      <c r="I18" s="429">
        <f>+E18-G18</f>
        <v>0</v>
      </c>
      <c r="J18" s="429">
        <f>+I18*D18</f>
        <v>0</v>
      </c>
    </row>
    <row r="19" spans="1:10" ht="45" x14ac:dyDescent="0.25">
      <c r="A19" s="257" t="s">
        <v>982</v>
      </c>
      <c r="B19" s="259" t="s">
        <v>1655</v>
      </c>
      <c r="C19" s="252" t="s">
        <v>976</v>
      </c>
      <c r="D19" s="40">
        <v>686.57920000000013</v>
      </c>
      <c r="E19" s="291"/>
      <c r="F19" s="229">
        <f>+E19*D19</f>
        <v>0</v>
      </c>
      <c r="G19" s="430">
        <f>+E19*PK</f>
        <v>0</v>
      </c>
      <c r="H19" s="430">
        <f>+G19*D19</f>
        <v>0</v>
      </c>
      <c r="I19" s="429">
        <f>+E19-G19</f>
        <v>0</v>
      </c>
      <c r="J19" s="429">
        <f>+I19*D19</f>
        <v>0</v>
      </c>
    </row>
    <row r="20" spans="1:10" x14ac:dyDescent="0.25">
      <c r="A20" s="257" t="s">
        <v>983</v>
      </c>
      <c r="B20" s="259" t="s">
        <v>1656</v>
      </c>
      <c r="C20" s="252" t="s">
        <v>976</v>
      </c>
      <c r="D20" s="40">
        <v>70.553600000000003</v>
      </c>
      <c r="E20" s="291"/>
      <c r="F20" s="229">
        <f>+E20*D20</f>
        <v>0</v>
      </c>
      <c r="G20" s="430">
        <f>+E20*PK</f>
        <v>0</v>
      </c>
      <c r="H20" s="430">
        <f>+G20*D20</f>
        <v>0</v>
      </c>
      <c r="I20" s="429">
        <f>+E20-G20</f>
        <v>0</v>
      </c>
      <c r="J20" s="429">
        <f>+I20*D20</f>
        <v>0</v>
      </c>
    </row>
    <row r="21" spans="1:10" x14ac:dyDescent="0.25">
      <c r="A21" s="487"/>
      <c r="B21" s="488"/>
      <c r="C21" s="478"/>
      <c r="D21" s="479">
        <v>0</v>
      </c>
      <c r="E21" s="480"/>
      <c r="F21" s="479"/>
    </row>
    <row r="22" spans="1:10" x14ac:dyDescent="0.25">
      <c r="A22" s="487"/>
      <c r="B22" s="253"/>
      <c r="C22" s="478"/>
      <c r="D22" s="479">
        <v>0</v>
      </c>
      <c r="E22" s="480"/>
      <c r="F22" s="479"/>
    </row>
    <row r="23" spans="1:10" ht="30" x14ac:dyDescent="0.25">
      <c r="A23" s="487" t="s">
        <v>470</v>
      </c>
      <c r="B23" s="253" t="s">
        <v>1657</v>
      </c>
      <c r="C23" s="478" t="s">
        <v>976</v>
      </c>
      <c r="D23" s="479">
        <v>512</v>
      </c>
      <c r="E23" s="291"/>
      <c r="F23" s="229">
        <f>+E23*D23</f>
        <v>0</v>
      </c>
      <c r="G23" s="430">
        <f>+E23*PK</f>
        <v>0</v>
      </c>
      <c r="H23" s="430">
        <f>+G23*D23</f>
        <v>0</v>
      </c>
      <c r="I23" s="429">
        <f>+E23-G23</f>
        <v>0</v>
      </c>
      <c r="J23" s="429">
        <f>+I23*D23</f>
        <v>0</v>
      </c>
    </row>
    <row r="25" spans="1:10" s="181" customFormat="1" ht="35.1" customHeight="1" x14ac:dyDescent="0.2">
      <c r="A25" s="175"/>
      <c r="B25" s="175" t="s">
        <v>552</v>
      </c>
      <c r="C25" s="176"/>
      <c r="D25" s="177"/>
      <c r="E25" s="178"/>
      <c r="F25" s="179">
        <f>SUM(F10:F24)</f>
        <v>0</v>
      </c>
      <c r="G25" s="180"/>
      <c r="H25" s="179">
        <f>SUM(H10:H24)</f>
        <v>0</v>
      </c>
      <c r="I25" s="180"/>
      <c r="J25" s="179">
        <f>SUM(J10:J24)</f>
        <v>0</v>
      </c>
    </row>
  </sheetData>
  <sheetProtection algorithmName="SHA-512" hashValue="COY1uG2J1b14AIalwmJeRJbqAoqshypgFxnRY5JprnPACN0g7517gTxex91zqSmjRQ7vvU1PhFGRpCrHmtmsrg==" saltValue="lfdbA7oD93u+5RBTwb+m4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64"/>
  <sheetViews>
    <sheetView showZeros="0" topLeftCell="B49" zoomScaleNormal="100" zoomScaleSheetLayoutView="110" workbookViewId="0">
      <selection activeCell="E63" sqref="E10:E63"/>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10" s="78" customFormat="1" ht="26.25" x14ac:dyDescent="0.4">
      <c r="A1" s="195" t="s">
        <v>542</v>
      </c>
      <c r="B1" s="198" t="s">
        <v>586</v>
      </c>
      <c r="C1" s="188"/>
      <c r="D1" s="189"/>
      <c r="E1" s="194"/>
      <c r="F1" s="190"/>
      <c r="G1" s="190"/>
      <c r="H1" s="190"/>
      <c r="I1" s="190"/>
      <c r="J1" s="190"/>
    </row>
    <row r="3" spans="1:10" s="78" customFormat="1" ht="26.25" x14ac:dyDescent="0.4">
      <c r="A3" s="187">
        <v>7</v>
      </c>
      <c r="B3" s="38" t="s">
        <v>554</v>
      </c>
      <c r="C3" s="188"/>
      <c r="D3" s="189"/>
      <c r="E3" s="194"/>
      <c r="F3" s="190"/>
      <c r="G3" s="190"/>
      <c r="H3" s="190"/>
      <c r="I3" s="190"/>
      <c r="J3" s="190"/>
    </row>
    <row r="4" spans="1:10" x14ac:dyDescent="0.25">
      <c r="A4" s="156"/>
      <c r="B4" s="157"/>
      <c r="C4" s="158"/>
      <c r="D4" s="159"/>
      <c r="E4" s="191"/>
      <c r="F4" s="160"/>
    </row>
    <row r="5" spans="1:10" ht="409.5" x14ac:dyDescent="0.25">
      <c r="B5" s="305" t="s">
        <v>854</v>
      </c>
      <c r="C5" s="162"/>
      <c r="D5" s="163"/>
      <c r="E5" s="192"/>
      <c r="F5" s="164"/>
    </row>
    <row r="6" spans="1:10" ht="75" x14ac:dyDescent="0.25">
      <c r="B6" s="306" t="s">
        <v>853</v>
      </c>
      <c r="C6" s="162"/>
      <c r="D6" s="163"/>
      <c r="E6" s="192"/>
      <c r="F6" s="164"/>
    </row>
    <row r="7" spans="1:10" x14ac:dyDescent="0.25">
      <c r="B7" s="165"/>
      <c r="C7" s="162"/>
      <c r="D7" s="163"/>
      <c r="E7" s="192"/>
      <c r="F7" s="164"/>
    </row>
    <row r="8" spans="1:10" s="174" customFormat="1" ht="30" x14ac:dyDescent="0.25">
      <c r="A8" s="166" t="s">
        <v>523</v>
      </c>
      <c r="B8" s="167" t="s">
        <v>524</v>
      </c>
      <c r="C8" s="168" t="s">
        <v>525</v>
      </c>
      <c r="D8" s="169" t="s">
        <v>526</v>
      </c>
      <c r="E8" s="170" t="s">
        <v>527</v>
      </c>
      <c r="F8" s="171" t="s">
        <v>528</v>
      </c>
      <c r="G8" s="171" t="s">
        <v>529</v>
      </c>
      <c r="H8" s="171" t="s">
        <v>530</v>
      </c>
      <c r="I8" s="171" t="s">
        <v>531</v>
      </c>
      <c r="J8" s="172" t="s">
        <v>532</v>
      </c>
    </row>
    <row r="10" spans="1:10" ht="60" x14ac:dyDescent="0.25">
      <c r="A10" s="257" t="s">
        <v>468</v>
      </c>
      <c r="B10" s="253" t="s">
        <v>1658</v>
      </c>
      <c r="C10" s="252"/>
      <c r="D10" s="73"/>
      <c r="E10" s="292"/>
      <c r="F10" s="73"/>
    </row>
    <row r="11" spans="1:10" x14ac:dyDescent="0.25">
      <c r="A11" s="257"/>
      <c r="B11" s="408"/>
      <c r="C11" s="252"/>
      <c r="D11" s="73"/>
      <c r="E11" s="292"/>
      <c r="F11" s="73"/>
    </row>
    <row r="12" spans="1:10" x14ac:dyDescent="0.25">
      <c r="A12" s="257" t="s">
        <v>978</v>
      </c>
      <c r="B12" s="254" t="s">
        <v>1659</v>
      </c>
      <c r="C12" s="252"/>
      <c r="D12" s="73"/>
      <c r="E12" s="292"/>
      <c r="F12" s="73"/>
    </row>
    <row r="13" spans="1:10" ht="30" x14ac:dyDescent="0.25">
      <c r="A13" s="257"/>
      <c r="B13" s="253" t="s">
        <v>3501</v>
      </c>
      <c r="C13" s="252"/>
      <c r="D13" s="73"/>
      <c r="E13" s="292"/>
      <c r="F13" s="73"/>
    </row>
    <row r="14" spans="1:10" ht="30" x14ac:dyDescent="0.25">
      <c r="A14" s="257"/>
      <c r="B14" s="253" t="s">
        <v>1660</v>
      </c>
      <c r="C14" s="252"/>
      <c r="D14" s="73"/>
      <c r="E14" s="292"/>
      <c r="F14" s="73"/>
    </row>
    <row r="15" spans="1:10" x14ac:dyDescent="0.25">
      <c r="A15" s="257"/>
      <c r="B15" s="253" t="s">
        <v>1541</v>
      </c>
      <c r="C15" s="39" t="s">
        <v>976</v>
      </c>
      <c r="D15" s="40">
        <v>105.33120000000002</v>
      </c>
      <c r="E15" s="291"/>
      <c r="F15" s="229">
        <f>+E15*D15</f>
        <v>0</v>
      </c>
      <c r="G15" s="430">
        <f>+E15*PK</f>
        <v>0</v>
      </c>
      <c r="H15" s="430">
        <f>+G15*D15</f>
        <v>0</v>
      </c>
      <c r="I15" s="429">
        <f>+E15-G15</f>
        <v>0</v>
      </c>
      <c r="J15" s="429">
        <f>+I15*D15</f>
        <v>0</v>
      </c>
    </row>
    <row r="16" spans="1:10" x14ac:dyDescent="0.25">
      <c r="A16" s="257"/>
      <c r="B16" s="408"/>
      <c r="C16" s="252"/>
      <c r="D16" s="73">
        <v>0</v>
      </c>
      <c r="E16" s="292"/>
      <c r="F16" s="73"/>
    </row>
    <row r="17" spans="1:10" ht="30" x14ac:dyDescent="0.25">
      <c r="A17" s="257" t="s">
        <v>980</v>
      </c>
      <c r="B17" s="254" t="s">
        <v>1661</v>
      </c>
      <c r="C17" s="252"/>
      <c r="D17" s="73">
        <v>0</v>
      </c>
      <c r="E17" s="292"/>
      <c r="F17" s="73"/>
    </row>
    <row r="18" spans="1:10" x14ac:dyDescent="0.25">
      <c r="A18" s="257"/>
      <c r="B18" s="253" t="s">
        <v>1662</v>
      </c>
      <c r="C18" s="252"/>
      <c r="D18" s="73">
        <v>0</v>
      </c>
      <c r="E18" s="292"/>
      <c r="F18" s="73"/>
    </row>
    <row r="19" spans="1:10" ht="30" x14ac:dyDescent="0.25">
      <c r="A19" s="257"/>
      <c r="B19" s="253" t="s">
        <v>3501</v>
      </c>
      <c r="C19" s="252"/>
      <c r="D19" s="73">
        <v>0</v>
      </c>
      <c r="E19" s="292"/>
      <c r="F19" s="73"/>
    </row>
    <row r="20" spans="1:10" ht="30" x14ac:dyDescent="0.25">
      <c r="A20" s="257"/>
      <c r="B20" s="253" t="s">
        <v>1660</v>
      </c>
      <c r="C20" s="252"/>
      <c r="D20" s="73">
        <v>0</v>
      </c>
      <c r="E20" s="292"/>
      <c r="F20" s="73"/>
    </row>
    <row r="21" spans="1:10" ht="30" x14ac:dyDescent="0.25">
      <c r="A21" s="257"/>
      <c r="B21" s="253" t="s">
        <v>1663</v>
      </c>
      <c r="C21" s="252"/>
      <c r="D21" s="73">
        <v>0</v>
      </c>
      <c r="E21" s="292"/>
      <c r="F21" s="73"/>
    </row>
    <row r="22" spans="1:10" x14ac:dyDescent="0.25">
      <c r="A22" s="257"/>
      <c r="B22" s="253" t="s">
        <v>1541</v>
      </c>
      <c r="C22" s="39" t="s">
        <v>976</v>
      </c>
      <c r="D22" s="40">
        <v>6.9120000000000008</v>
      </c>
      <c r="E22" s="291"/>
      <c r="F22" s="229">
        <f>+E22*D22</f>
        <v>0</v>
      </c>
      <c r="G22" s="430">
        <f>+E22*PK</f>
        <v>0</v>
      </c>
      <c r="H22" s="430">
        <f>+G22*D22</f>
        <v>0</v>
      </c>
      <c r="I22" s="429">
        <f>+E22-G22</f>
        <v>0</v>
      </c>
      <c r="J22" s="429">
        <f>+I22*D22</f>
        <v>0</v>
      </c>
    </row>
    <row r="23" spans="1:10" x14ac:dyDescent="0.25">
      <c r="A23" s="257"/>
      <c r="B23" s="39"/>
      <c r="C23" s="39"/>
      <c r="D23" s="39">
        <v>0</v>
      </c>
      <c r="E23" s="473"/>
      <c r="F23" s="39"/>
    </row>
    <row r="24" spans="1:10" ht="30" x14ac:dyDescent="0.25">
      <c r="A24" s="257" t="s">
        <v>982</v>
      </c>
      <c r="B24" s="254" t="s">
        <v>1664</v>
      </c>
      <c r="C24" s="252"/>
      <c r="D24" s="73">
        <v>0</v>
      </c>
      <c r="E24" s="292"/>
      <c r="F24" s="73"/>
    </row>
    <row r="25" spans="1:10" ht="30" x14ac:dyDescent="0.25">
      <c r="A25" s="257"/>
      <c r="B25" s="253" t="s">
        <v>3501</v>
      </c>
      <c r="C25" s="252"/>
      <c r="D25" s="73">
        <v>0</v>
      </c>
      <c r="E25" s="292"/>
      <c r="F25" s="73"/>
    </row>
    <row r="26" spans="1:10" ht="30" x14ac:dyDescent="0.25">
      <c r="A26" s="257"/>
      <c r="B26" s="253" t="s">
        <v>1660</v>
      </c>
      <c r="C26" s="252"/>
      <c r="D26" s="73">
        <v>0</v>
      </c>
      <c r="E26" s="292"/>
      <c r="F26" s="73"/>
    </row>
    <row r="27" spans="1:10" x14ac:dyDescent="0.25">
      <c r="A27" s="257"/>
      <c r="B27" s="253" t="s">
        <v>1541</v>
      </c>
      <c r="C27" s="39" t="s">
        <v>976</v>
      </c>
      <c r="D27" s="40">
        <v>241.99680000000004</v>
      </c>
      <c r="E27" s="291"/>
      <c r="F27" s="229">
        <f>+E27*D27</f>
        <v>0</v>
      </c>
      <c r="G27" s="430">
        <f>+E27*PK</f>
        <v>0</v>
      </c>
      <c r="H27" s="430">
        <f>+G27*D27</f>
        <v>0</v>
      </c>
      <c r="I27" s="429">
        <f>+E27-G27</f>
        <v>0</v>
      </c>
      <c r="J27" s="429">
        <f>+I27*D27</f>
        <v>0</v>
      </c>
    </row>
    <row r="28" spans="1:10" x14ac:dyDescent="0.25">
      <c r="A28" s="257"/>
      <c r="B28" s="408"/>
      <c r="C28" s="252"/>
      <c r="D28" s="73">
        <v>0</v>
      </c>
      <c r="E28" s="292"/>
      <c r="F28" s="73"/>
    </row>
    <row r="29" spans="1:10" x14ac:dyDescent="0.25">
      <c r="A29" s="257" t="s">
        <v>983</v>
      </c>
      <c r="B29" s="254" t="s">
        <v>1666</v>
      </c>
      <c r="C29" s="252"/>
      <c r="D29" s="73">
        <v>0</v>
      </c>
      <c r="E29" s="292"/>
      <c r="F29" s="73"/>
    </row>
    <row r="30" spans="1:10" ht="30" x14ac:dyDescent="0.25">
      <c r="A30" s="257"/>
      <c r="B30" s="253" t="s">
        <v>3501</v>
      </c>
      <c r="C30" s="252"/>
      <c r="D30" s="73">
        <v>0</v>
      </c>
      <c r="E30" s="292"/>
      <c r="F30" s="73"/>
    </row>
    <row r="31" spans="1:10" ht="30" x14ac:dyDescent="0.25">
      <c r="A31" s="257"/>
      <c r="B31" s="253" t="s">
        <v>1660</v>
      </c>
      <c r="C31" s="252"/>
      <c r="D31" s="73">
        <v>0</v>
      </c>
      <c r="E31" s="292"/>
      <c r="F31" s="73"/>
    </row>
    <row r="32" spans="1:10" x14ac:dyDescent="0.25">
      <c r="A32" s="257"/>
      <c r="B32" s="253" t="s">
        <v>1541</v>
      </c>
      <c r="C32" s="39" t="s">
        <v>976</v>
      </c>
      <c r="D32" s="40">
        <v>40.793600000000005</v>
      </c>
      <c r="E32" s="291"/>
      <c r="F32" s="229">
        <f>+E32*D32</f>
        <v>0</v>
      </c>
      <c r="G32" s="430">
        <f>+E32*PK</f>
        <v>0</v>
      </c>
      <c r="H32" s="430">
        <f>+G32*D32</f>
        <v>0</v>
      </c>
      <c r="I32" s="429">
        <f>+E32-G32</f>
        <v>0</v>
      </c>
      <c r="J32" s="429">
        <f>+I32*D32</f>
        <v>0</v>
      </c>
    </row>
    <row r="33" spans="1:11" x14ac:dyDescent="0.25">
      <c r="A33" s="257"/>
      <c r="B33" s="253"/>
      <c r="C33" s="39"/>
      <c r="D33" s="40">
        <v>0</v>
      </c>
      <c r="E33" s="403"/>
      <c r="F33" s="404"/>
      <c r="G33" s="127"/>
      <c r="H33" s="127"/>
      <c r="I33" s="127"/>
    </row>
    <row r="34" spans="1:11" x14ac:dyDescent="0.25">
      <c r="A34" s="257"/>
      <c r="B34" s="253"/>
      <c r="C34" s="39"/>
      <c r="D34" s="40">
        <v>0</v>
      </c>
      <c r="E34" s="403"/>
      <c r="F34" s="404"/>
      <c r="G34" s="127"/>
      <c r="H34" s="127"/>
      <c r="I34" s="127"/>
    </row>
    <row r="35" spans="1:11" x14ac:dyDescent="0.25">
      <c r="A35" s="257" t="s">
        <v>1068</v>
      </c>
      <c r="B35" s="253" t="s">
        <v>3502</v>
      </c>
      <c r="C35" s="252"/>
      <c r="D35" s="73">
        <v>0</v>
      </c>
      <c r="E35" s="292"/>
      <c r="F35" s="73"/>
    </row>
    <row r="36" spans="1:11" ht="45" x14ac:dyDescent="0.25">
      <c r="A36" s="257"/>
      <c r="B36" s="253" t="s">
        <v>3503</v>
      </c>
      <c r="C36" s="252"/>
      <c r="D36" s="73">
        <v>0</v>
      </c>
      <c r="E36" s="292"/>
      <c r="F36" s="73"/>
    </row>
    <row r="37" spans="1:11" ht="30" x14ac:dyDescent="0.25">
      <c r="A37" s="257"/>
      <c r="B37" s="253" t="s">
        <v>1660</v>
      </c>
      <c r="C37" s="252"/>
      <c r="D37" s="73">
        <v>0</v>
      </c>
      <c r="E37" s="292"/>
      <c r="F37" s="73"/>
    </row>
    <row r="38" spans="1:11" x14ac:dyDescent="0.25">
      <c r="A38" s="257"/>
      <c r="B38" s="253" t="s">
        <v>1541</v>
      </c>
      <c r="C38" s="252" t="s">
        <v>976</v>
      </c>
      <c r="D38" s="73">
        <v>25.6</v>
      </c>
      <c r="E38" s="291"/>
      <c r="F38" s="229">
        <f>+E38*D38</f>
        <v>0</v>
      </c>
      <c r="G38" s="430">
        <f>+E38*PK</f>
        <v>0</v>
      </c>
      <c r="H38" s="430">
        <f>+G38*D38</f>
        <v>0</v>
      </c>
      <c r="I38" s="429">
        <f>+E38-G38</f>
        <v>0</v>
      </c>
      <c r="J38" s="429">
        <f>+I38*D38</f>
        <v>0</v>
      </c>
    </row>
    <row r="39" spans="1:11" x14ac:dyDescent="0.25">
      <c r="A39" s="257"/>
      <c r="B39" s="253"/>
      <c r="C39" s="252"/>
      <c r="D39" s="73">
        <v>0</v>
      </c>
      <c r="E39" s="292"/>
      <c r="F39" s="73"/>
    </row>
    <row r="40" spans="1:11" x14ac:dyDescent="0.25">
      <c r="A40" s="257"/>
      <c r="B40" s="253"/>
      <c r="C40" s="252"/>
      <c r="D40" s="73">
        <v>0</v>
      </c>
      <c r="E40" s="292"/>
      <c r="F40" s="73"/>
    </row>
    <row r="41" spans="1:11" ht="60" x14ac:dyDescent="0.25">
      <c r="A41" s="257" t="s">
        <v>470</v>
      </c>
      <c r="B41" s="253" t="s">
        <v>1667</v>
      </c>
      <c r="C41" s="252"/>
      <c r="D41" s="73">
        <v>0</v>
      </c>
      <c r="E41" s="292"/>
      <c r="F41" s="73"/>
    </row>
    <row r="42" spans="1:11" x14ac:dyDescent="0.25">
      <c r="A42" s="257"/>
      <c r="B42" s="253"/>
      <c r="C42" s="252"/>
      <c r="D42" s="73">
        <v>0</v>
      </c>
      <c r="E42" s="292"/>
      <c r="F42" s="73"/>
    </row>
    <row r="43" spans="1:11" x14ac:dyDescent="0.25">
      <c r="A43" s="257" t="s">
        <v>978</v>
      </c>
      <c r="B43" s="254" t="s">
        <v>1668</v>
      </c>
      <c r="C43" s="252"/>
      <c r="D43" s="73">
        <v>0</v>
      </c>
      <c r="E43" s="292"/>
      <c r="F43" s="73"/>
    </row>
    <row r="44" spans="1:11" ht="60" x14ac:dyDescent="0.25">
      <c r="A44" s="257"/>
      <c r="B44" s="253" t="s">
        <v>3504</v>
      </c>
      <c r="C44" s="252"/>
      <c r="D44" s="73">
        <v>0</v>
      </c>
      <c r="E44" s="292"/>
      <c r="F44" s="73"/>
    </row>
    <row r="45" spans="1:11" ht="45" x14ac:dyDescent="0.25">
      <c r="A45" s="257"/>
      <c r="B45" s="253" t="s">
        <v>1670</v>
      </c>
      <c r="C45" s="252"/>
      <c r="D45" s="73">
        <v>0</v>
      </c>
      <c r="E45" s="292"/>
      <c r="F45" s="73"/>
    </row>
    <row r="46" spans="1:11" x14ac:dyDescent="0.25">
      <c r="A46" s="257"/>
      <c r="B46" s="253" t="s">
        <v>1541</v>
      </c>
      <c r="C46" s="39" t="s">
        <v>976</v>
      </c>
      <c r="D46" s="40">
        <v>393.85599999999999</v>
      </c>
      <c r="E46" s="291"/>
      <c r="F46" s="229">
        <f>+E46*D46</f>
        <v>0</v>
      </c>
      <c r="G46" s="430">
        <f>+E46*PK</f>
        <v>0</v>
      </c>
      <c r="H46" s="430">
        <f>+G46*D46</f>
        <v>0</v>
      </c>
      <c r="I46" s="429">
        <f>+E46-G46</f>
        <v>0</v>
      </c>
      <c r="J46" s="429">
        <f>+I46*D46</f>
        <v>0</v>
      </c>
    </row>
    <row r="47" spans="1:11" x14ac:dyDescent="0.25">
      <c r="A47" s="257"/>
      <c r="B47" s="253"/>
      <c r="C47" s="39"/>
      <c r="D47" s="40">
        <v>0</v>
      </c>
      <c r="E47" s="403"/>
      <c r="F47" s="404"/>
      <c r="G47" s="127"/>
      <c r="H47" s="127"/>
      <c r="I47" s="127"/>
    </row>
    <row r="48" spans="1:11" s="627" customFormat="1" ht="30" x14ac:dyDescent="0.25">
      <c r="A48" s="392" t="s">
        <v>980</v>
      </c>
      <c r="B48" s="525" t="s">
        <v>3644</v>
      </c>
      <c r="C48" s="337"/>
      <c r="D48" s="398">
        <v>0</v>
      </c>
      <c r="E48" s="728"/>
      <c r="F48" s="404"/>
      <c r="G48" s="533"/>
      <c r="H48" s="533"/>
      <c r="I48" s="533"/>
      <c r="J48" s="533"/>
      <c r="K48"/>
    </row>
    <row r="49" spans="1:11" s="627" customFormat="1" x14ac:dyDescent="0.25">
      <c r="A49" s="392"/>
      <c r="B49" s="392" t="s">
        <v>3645</v>
      </c>
      <c r="C49" s="337"/>
      <c r="D49" s="398">
        <v>0</v>
      </c>
      <c r="E49" s="728"/>
      <c r="F49" s="404"/>
      <c r="G49" s="533"/>
      <c r="H49" s="533"/>
      <c r="I49" s="533"/>
      <c r="J49" s="533"/>
      <c r="K49"/>
    </row>
    <row r="50" spans="1:11" s="627" customFormat="1" ht="60" x14ac:dyDescent="0.25">
      <c r="A50" s="392"/>
      <c r="B50" s="393" t="s">
        <v>3504</v>
      </c>
      <c r="C50" s="337"/>
      <c r="D50" s="398">
        <v>0</v>
      </c>
      <c r="E50" s="728"/>
      <c r="F50" s="404"/>
      <c r="G50" s="533"/>
      <c r="H50" s="533"/>
      <c r="I50" s="533"/>
      <c r="J50" s="533"/>
      <c r="K50"/>
    </row>
    <row r="51" spans="1:11" s="627" customFormat="1" ht="45" x14ac:dyDescent="0.25">
      <c r="A51" s="392"/>
      <c r="B51" s="393" t="s">
        <v>1670</v>
      </c>
      <c r="C51" s="337"/>
      <c r="D51" s="398">
        <v>0</v>
      </c>
      <c r="E51" s="728"/>
      <c r="F51" s="404"/>
      <c r="G51" s="533"/>
      <c r="H51" s="533"/>
      <c r="I51" s="533"/>
      <c r="J51" s="533"/>
      <c r="K51"/>
    </row>
    <row r="52" spans="1:11" s="627" customFormat="1" x14ac:dyDescent="0.25">
      <c r="A52" s="392"/>
      <c r="B52" s="393" t="s">
        <v>1541</v>
      </c>
      <c r="C52" s="337" t="s">
        <v>993</v>
      </c>
      <c r="D52" s="398">
        <v>51.2</v>
      </c>
      <c r="E52" s="291"/>
      <c r="F52" s="229">
        <f>+E52*D52</f>
        <v>0</v>
      </c>
      <c r="G52" s="729">
        <f>+E52*PK</f>
        <v>0</v>
      </c>
      <c r="H52" s="729">
        <f>+G52*D52</f>
        <v>0</v>
      </c>
      <c r="I52" s="730">
        <f>+E52-G52</f>
        <v>0</v>
      </c>
      <c r="J52" s="730">
        <f>+I52*D52</f>
        <v>0</v>
      </c>
      <c r="K52"/>
    </row>
    <row r="53" spans="1:11" x14ac:dyDescent="0.25">
      <c r="A53" s="257"/>
      <c r="B53" s="253"/>
      <c r="C53" s="252"/>
      <c r="D53" s="73">
        <v>0</v>
      </c>
      <c r="E53" s="292"/>
      <c r="F53" s="73"/>
    </row>
    <row r="54" spans="1:11" ht="45" x14ac:dyDescent="0.25">
      <c r="A54" s="257" t="s">
        <v>492</v>
      </c>
      <c r="B54" s="393" t="s">
        <v>3646</v>
      </c>
      <c r="C54" s="252"/>
      <c r="D54" s="73">
        <v>0</v>
      </c>
      <c r="E54" s="292"/>
      <c r="F54" s="73"/>
    </row>
    <row r="55" spans="1:11" x14ac:dyDescent="0.25">
      <c r="A55" s="257"/>
      <c r="B55" s="253" t="s">
        <v>3505</v>
      </c>
      <c r="C55" s="252" t="s">
        <v>976</v>
      </c>
      <c r="D55" s="73">
        <v>300.8</v>
      </c>
      <c r="E55" s="291"/>
      <c r="F55" s="229">
        <f>+E55*D55</f>
        <v>0</v>
      </c>
      <c r="G55" s="430">
        <f>+E55*PK</f>
        <v>0</v>
      </c>
      <c r="H55" s="430">
        <f>+G55*D55</f>
        <v>0</v>
      </c>
      <c r="I55" s="429">
        <f>+E55-G55</f>
        <v>0</v>
      </c>
      <c r="J55" s="429">
        <f>+I55*D55</f>
        <v>0</v>
      </c>
    </row>
    <row r="56" spans="1:11" x14ac:dyDescent="0.25">
      <c r="D56" s="183">
        <v>0</v>
      </c>
    </row>
    <row r="57" spans="1:11" ht="30" x14ac:dyDescent="0.25">
      <c r="A57" s="257" t="s">
        <v>493</v>
      </c>
      <c r="B57" s="253" t="s">
        <v>1671</v>
      </c>
      <c r="C57" s="252"/>
      <c r="D57" s="73">
        <v>0</v>
      </c>
      <c r="E57" s="292"/>
    </row>
    <row r="58" spans="1:11" ht="90" x14ac:dyDescent="0.25">
      <c r="A58" s="257"/>
      <c r="B58" s="253" t="s">
        <v>1672</v>
      </c>
      <c r="C58" s="252" t="s">
        <v>976</v>
      </c>
      <c r="D58" s="73">
        <v>221.79840000000002</v>
      </c>
      <c r="E58" s="291"/>
      <c r="F58" s="229">
        <f>+E58*D58</f>
        <v>0</v>
      </c>
      <c r="G58" s="430">
        <f>+E58*PK</f>
        <v>0</v>
      </c>
      <c r="H58" s="430">
        <f>+G58*D58</f>
        <v>0</v>
      </c>
      <c r="I58" s="429">
        <f>+E58-G58</f>
        <v>0</v>
      </c>
      <c r="J58" s="429">
        <f>+I58*D58</f>
        <v>0</v>
      </c>
    </row>
    <row r="59" spans="1:11" x14ac:dyDescent="0.25">
      <c r="D59" s="183">
        <v>0</v>
      </c>
    </row>
    <row r="60" spans="1:11" x14ac:dyDescent="0.25">
      <c r="D60" s="183">
        <v>0</v>
      </c>
    </row>
    <row r="61" spans="1:11" ht="60" x14ac:dyDescent="0.25">
      <c r="A61" s="392" t="s">
        <v>495</v>
      </c>
      <c r="B61" s="393" t="s">
        <v>3647</v>
      </c>
      <c r="C61" s="246" t="s">
        <v>993</v>
      </c>
      <c r="D61" s="536">
        <v>20.480000000000004</v>
      </c>
      <c r="E61" s="291"/>
      <c r="F61" s="229">
        <f>+E61*D61</f>
        <v>0</v>
      </c>
      <c r="G61" s="430">
        <f>+E61*PK</f>
        <v>0</v>
      </c>
      <c r="H61" s="430">
        <f>+G61*D61</f>
        <v>0</v>
      </c>
      <c r="I61" s="429">
        <f>+E61-G61</f>
        <v>0</v>
      </c>
      <c r="J61" s="429">
        <f>+I61*D61</f>
        <v>0</v>
      </c>
    </row>
    <row r="64" spans="1:11" s="181" customFormat="1" ht="35.1" customHeight="1" x14ac:dyDescent="0.2">
      <c r="A64" s="175"/>
      <c r="B64" s="175" t="s">
        <v>555</v>
      </c>
      <c r="C64" s="176"/>
      <c r="D64" s="177"/>
      <c r="E64" s="178"/>
      <c r="F64" s="179">
        <f>SUM(F9:F63)</f>
        <v>0</v>
      </c>
      <c r="G64" s="180"/>
      <c r="H64" s="179">
        <f>SUM(H9:H63)</f>
        <v>0</v>
      </c>
      <c r="I64" s="180"/>
      <c r="J64" s="179">
        <f>SUM(J9:J63)</f>
        <v>0</v>
      </c>
    </row>
  </sheetData>
  <sheetProtection algorithmName="SHA-512" hashValue="yslys7hSMppm6VN1Mfza5jWdfxMdBbwwVYoELeiSJ8HWYQEuEUhVn8FSxO5LoABe0sd2aouaD6ldHXdnuCOW9w==" saltValue="HcJ0jSDsOVqKL0fUTlLgjw==" spinCount="100000" sheet="1" objects="1" scenarios="1"/>
  <autoFilter ref="A8:J64"/>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9"/>
  <sheetViews>
    <sheetView showZeros="0" topLeftCell="A19" zoomScaleNormal="100" zoomScaleSheetLayoutView="110" workbookViewId="0">
      <selection activeCell="E28" sqref="E9:E28"/>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542</v>
      </c>
      <c r="B1" s="198" t="s">
        <v>586</v>
      </c>
      <c r="C1" s="188"/>
      <c r="D1" s="189"/>
      <c r="E1" s="194"/>
      <c r="F1" s="190"/>
      <c r="G1" s="190"/>
      <c r="H1" s="190"/>
      <c r="I1" s="190"/>
      <c r="J1" s="190"/>
    </row>
    <row r="3" spans="1:11" s="78" customFormat="1" ht="26.25" x14ac:dyDescent="0.4">
      <c r="A3" s="187">
        <v>9</v>
      </c>
      <c r="B3" s="38" t="s">
        <v>556</v>
      </c>
      <c r="C3" s="188"/>
      <c r="D3" s="189"/>
      <c r="E3" s="194"/>
      <c r="F3" s="190"/>
      <c r="G3" s="190"/>
      <c r="H3" s="190"/>
      <c r="I3" s="190"/>
      <c r="J3" s="190"/>
    </row>
    <row r="4" spans="1:11" x14ac:dyDescent="0.25">
      <c r="A4" s="156"/>
      <c r="B4" s="157"/>
      <c r="C4" s="158"/>
      <c r="D4" s="159"/>
      <c r="E4" s="191"/>
      <c r="F4" s="160"/>
    </row>
    <row r="5" spans="1:11" ht="375" x14ac:dyDescent="0.25">
      <c r="B5" s="307" t="s">
        <v>855</v>
      </c>
      <c r="C5" s="162"/>
      <c r="D5" s="163"/>
      <c r="E5" s="192"/>
      <c r="F5" s="164"/>
    </row>
    <row r="6" spans="1:11" x14ac:dyDescent="0.25">
      <c r="B6" s="165"/>
      <c r="C6" s="162"/>
      <c r="D6" s="163"/>
      <c r="E6" s="192"/>
      <c r="F6" s="164"/>
    </row>
    <row r="7" spans="1:11" s="174" customFormat="1" ht="30" x14ac:dyDescent="0.25">
      <c r="A7" s="166" t="s">
        <v>523</v>
      </c>
      <c r="B7" s="167" t="s">
        <v>524</v>
      </c>
      <c r="C7" s="168" t="s">
        <v>525</v>
      </c>
      <c r="D7" s="169" t="s">
        <v>526</v>
      </c>
      <c r="E7" s="170" t="s">
        <v>527</v>
      </c>
      <c r="F7" s="171" t="s">
        <v>528</v>
      </c>
      <c r="G7" s="171" t="s">
        <v>529</v>
      </c>
      <c r="H7" s="171" t="s">
        <v>530</v>
      </c>
      <c r="I7" s="171" t="s">
        <v>531</v>
      </c>
      <c r="J7" s="172" t="s">
        <v>532</v>
      </c>
      <c r="K7" s="173"/>
    </row>
    <row r="9" spans="1:11" x14ac:dyDescent="0.25">
      <c r="A9" s="261" t="s">
        <v>468</v>
      </c>
      <c r="B9" s="259" t="s">
        <v>1673</v>
      </c>
      <c r="C9" s="252"/>
      <c r="D9" s="73"/>
      <c r="E9" s="292"/>
      <c r="F9" s="73"/>
    </row>
    <row r="10" spans="1:11" x14ac:dyDescent="0.25">
      <c r="A10" s="261"/>
      <c r="B10" s="259"/>
      <c r="C10" s="252"/>
      <c r="D10" s="73"/>
      <c r="E10" s="292"/>
      <c r="F10" s="73"/>
    </row>
    <row r="11" spans="1:11" ht="30" x14ac:dyDescent="0.25">
      <c r="A11" s="261" t="s">
        <v>978</v>
      </c>
      <c r="B11" s="254" t="s">
        <v>1087</v>
      </c>
      <c r="C11" s="39"/>
      <c r="D11" s="40"/>
      <c r="E11" s="293"/>
      <c r="F11" s="40"/>
    </row>
    <row r="12" spans="1:11" ht="285" x14ac:dyDescent="0.25">
      <c r="A12" s="261"/>
      <c r="B12" s="253" t="s">
        <v>1674</v>
      </c>
      <c r="C12" s="39"/>
      <c r="D12" s="40"/>
      <c r="E12" s="293"/>
      <c r="F12" s="40"/>
    </row>
    <row r="13" spans="1:11" x14ac:dyDescent="0.25">
      <c r="A13" s="261"/>
      <c r="B13" s="253" t="s">
        <v>1675</v>
      </c>
      <c r="C13" s="39"/>
      <c r="D13" s="39"/>
      <c r="E13" s="473"/>
      <c r="F13" s="39"/>
    </row>
    <row r="14" spans="1:11" x14ac:dyDescent="0.25">
      <c r="A14" s="261"/>
      <c r="B14" s="253" t="s">
        <v>1676</v>
      </c>
      <c r="C14" s="252"/>
      <c r="D14" s="73"/>
      <c r="E14" s="292"/>
      <c r="F14" s="73"/>
    </row>
    <row r="15" spans="1:11" x14ac:dyDescent="0.25">
      <c r="A15" s="261"/>
      <c r="B15" s="259" t="s">
        <v>1541</v>
      </c>
      <c r="C15" s="39" t="s">
        <v>976</v>
      </c>
      <c r="D15" s="40">
        <v>363.45600000000002</v>
      </c>
      <c r="E15" s="291"/>
      <c r="F15" s="229">
        <f>+E15*D15</f>
        <v>0</v>
      </c>
      <c r="G15" s="430">
        <f>+E15*PK</f>
        <v>0</v>
      </c>
      <c r="H15" s="430">
        <f>+G15*D15</f>
        <v>0</v>
      </c>
      <c r="I15" s="429">
        <f>+E15-G15</f>
        <v>0</v>
      </c>
      <c r="J15" s="429">
        <f>+I15*D15</f>
        <v>0</v>
      </c>
    </row>
    <row r="16" spans="1:11" x14ac:dyDescent="0.25">
      <c r="A16" s="261"/>
      <c r="B16" s="253"/>
      <c r="C16" s="39"/>
      <c r="D16" s="40">
        <v>0</v>
      </c>
      <c r="E16" s="293"/>
      <c r="F16" s="40"/>
    </row>
    <row r="17" spans="1:10" x14ac:dyDescent="0.25">
      <c r="A17" s="261" t="s">
        <v>980</v>
      </c>
      <c r="B17" s="254" t="s">
        <v>1095</v>
      </c>
      <c r="C17" s="252"/>
      <c r="D17" s="73">
        <v>0</v>
      </c>
      <c r="E17" s="292"/>
      <c r="F17" s="73"/>
    </row>
    <row r="18" spans="1:10" ht="285" x14ac:dyDescent="0.25">
      <c r="A18" s="261"/>
      <c r="B18" s="253" t="s">
        <v>1674</v>
      </c>
      <c r="C18" s="252"/>
      <c r="D18" s="73">
        <v>0</v>
      </c>
      <c r="E18" s="292"/>
      <c r="F18" s="73"/>
    </row>
    <row r="19" spans="1:10" x14ac:dyDescent="0.25">
      <c r="A19" s="261"/>
      <c r="B19" s="253" t="s">
        <v>1675</v>
      </c>
      <c r="C19" s="252"/>
      <c r="D19" s="73">
        <v>0</v>
      </c>
      <c r="E19" s="292"/>
      <c r="F19" s="73"/>
    </row>
    <row r="20" spans="1:10" x14ac:dyDescent="0.25">
      <c r="A20" s="261"/>
      <c r="B20" s="253" t="s">
        <v>1676</v>
      </c>
      <c r="C20" s="252"/>
      <c r="D20" s="73">
        <v>0</v>
      </c>
      <c r="E20" s="292"/>
      <c r="F20" s="73"/>
    </row>
    <row r="21" spans="1:10" x14ac:dyDescent="0.25">
      <c r="A21" s="261"/>
      <c r="B21" s="259" t="s">
        <v>1541</v>
      </c>
      <c r="C21" s="39" t="s">
        <v>976</v>
      </c>
      <c r="D21" s="40">
        <v>167.01440000000002</v>
      </c>
      <c r="E21" s="291"/>
      <c r="F21" s="229">
        <f>+E21*D21</f>
        <v>0</v>
      </c>
      <c r="G21" s="430">
        <f>+E21*PK</f>
        <v>0</v>
      </c>
      <c r="H21" s="430">
        <f>+G21*D21</f>
        <v>0</v>
      </c>
      <c r="I21" s="429">
        <f>+E21-G21</f>
        <v>0</v>
      </c>
      <c r="J21" s="429">
        <f>+I21*D21</f>
        <v>0</v>
      </c>
    </row>
    <row r="22" spans="1:10" x14ac:dyDescent="0.25">
      <c r="A22" s="432"/>
      <c r="B22" s="259"/>
      <c r="C22" s="74"/>
      <c r="D22" s="271">
        <v>0</v>
      </c>
      <c r="E22" s="391"/>
      <c r="F22" s="276"/>
    </row>
    <row r="23" spans="1:10" x14ac:dyDescent="0.25">
      <c r="A23" s="261" t="s">
        <v>982</v>
      </c>
      <c r="B23" s="254" t="s">
        <v>1677</v>
      </c>
      <c r="C23" s="74"/>
      <c r="D23" s="271">
        <v>0</v>
      </c>
      <c r="E23" s="391"/>
      <c r="F23" s="276"/>
    </row>
    <row r="24" spans="1:10" ht="285" x14ac:dyDescent="0.25">
      <c r="A24" s="432"/>
      <c r="B24" s="253" t="s">
        <v>1674</v>
      </c>
      <c r="C24" s="74"/>
      <c r="D24" s="271">
        <v>0</v>
      </c>
      <c r="E24" s="391"/>
      <c r="F24" s="276"/>
    </row>
    <row r="25" spans="1:10" x14ac:dyDescent="0.25">
      <c r="A25" s="432"/>
      <c r="B25" s="253" t="s">
        <v>1675</v>
      </c>
      <c r="C25" s="74"/>
      <c r="D25" s="271">
        <v>0</v>
      </c>
      <c r="E25" s="391"/>
      <c r="F25" s="276"/>
    </row>
    <row r="26" spans="1:10" x14ac:dyDescent="0.25">
      <c r="A26" s="432"/>
      <c r="B26" s="253" t="s">
        <v>1678</v>
      </c>
      <c r="C26" s="74"/>
      <c r="D26" s="271">
        <v>0</v>
      </c>
      <c r="E26" s="391"/>
      <c r="F26" s="276"/>
    </row>
    <row r="27" spans="1:10" x14ac:dyDescent="0.25">
      <c r="A27" s="432"/>
      <c r="B27" s="259" t="s">
        <v>1541</v>
      </c>
      <c r="C27" s="74" t="s">
        <v>976</v>
      </c>
      <c r="D27" s="271">
        <v>8.5504000000000016</v>
      </c>
      <c r="E27" s="291"/>
      <c r="F27" s="229">
        <f>+E27*D27</f>
        <v>0</v>
      </c>
      <c r="G27" s="430">
        <f>+E27*PK</f>
        <v>0</v>
      </c>
      <c r="H27" s="430">
        <f>+G27*D27</f>
        <v>0</v>
      </c>
      <c r="I27" s="429">
        <f>+E27-G27</f>
        <v>0</v>
      </c>
      <c r="J27" s="429">
        <f>+I27*D27</f>
        <v>0</v>
      </c>
    </row>
    <row r="29" spans="1:10" s="181" customFormat="1" ht="35.1" customHeight="1" x14ac:dyDescent="0.2">
      <c r="A29" s="175"/>
      <c r="B29" s="175" t="s">
        <v>557</v>
      </c>
      <c r="C29" s="176"/>
      <c r="D29" s="177"/>
      <c r="E29" s="178"/>
      <c r="F29" s="179">
        <f>SUM(F8:F28)</f>
        <v>0</v>
      </c>
      <c r="G29" s="180"/>
      <c r="H29" s="179">
        <f>SUM(H8:H28)</f>
        <v>0</v>
      </c>
      <c r="I29" s="180"/>
      <c r="J29" s="179">
        <f>SUM(J8:J28)</f>
        <v>0</v>
      </c>
    </row>
  </sheetData>
  <sheetProtection algorithmName="SHA-512" hashValue="b+OZVWiLRAS+3hEKN0YLJ7IRNk2uVMT4ciS74geEX0BCz54VKfQA9xnRGSKqxeeRKOazAAm50qB0eCI4as01LA==" saltValue="gqp3Pxcub9caUZXNp9yRD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1"/>
  <sheetViews>
    <sheetView showZeros="0" zoomScaleNormal="100" zoomScaleSheetLayoutView="110" workbookViewId="0">
      <selection activeCell="E18" sqref="E18"/>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542</v>
      </c>
      <c r="B1" s="198" t="s">
        <v>586</v>
      </c>
      <c r="C1" s="269"/>
      <c r="D1" s="270"/>
      <c r="E1" s="194"/>
      <c r="F1" s="190"/>
      <c r="G1" s="190"/>
      <c r="H1" s="190"/>
      <c r="I1" s="190"/>
      <c r="J1" s="190"/>
    </row>
    <row r="3" spans="1:11" s="78" customFormat="1" ht="26.25" x14ac:dyDescent="0.4">
      <c r="A3" s="187">
        <v>10</v>
      </c>
      <c r="B3" s="38" t="s">
        <v>856</v>
      </c>
      <c r="C3" s="269"/>
      <c r="D3" s="270"/>
      <c r="E3" s="194"/>
      <c r="F3" s="190"/>
      <c r="G3" s="190"/>
      <c r="H3" s="190"/>
      <c r="I3" s="190"/>
      <c r="J3" s="190"/>
    </row>
    <row r="4" spans="1:11" x14ac:dyDescent="0.25">
      <c r="A4" s="156"/>
      <c r="B4" s="157"/>
      <c r="C4" s="158"/>
      <c r="D4" s="159"/>
      <c r="E4" s="191"/>
      <c r="F4" s="160"/>
    </row>
    <row r="5" spans="1:11" x14ac:dyDescent="0.25">
      <c r="B5" s="165"/>
      <c r="C5" s="162"/>
      <c r="D5" s="163"/>
      <c r="E5" s="192"/>
      <c r="F5" s="164"/>
    </row>
    <row r="6" spans="1:11" s="174" customFormat="1" ht="30" x14ac:dyDescent="0.25">
      <c r="A6" s="166" t="s">
        <v>523</v>
      </c>
      <c r="B6" s="167" t="s">
        <v>524</v>
      </c>
      <c r="C6" s="168" t="s">
        <v>525</v>
      </c>
      <c r="D6" s="169" t="s">
        <v>526</v>
      </c>
      <c r="E6" s="170" t="s">
        <v>527</v>
      </c>
      <c r="F6" s="171" t="s">
        <v>528</v>
      </c>
      <c r="G6" s="171" t="s">
        <v>529</v>
      </c>
      <c r="H6" s="171" t="s">
        <v>530</v>
      </c>
      <c r="I6" s="171" t="s">
        <v>531</v>
      </c>
      <c r="J6" s="172" t="s">
        <v>532</v>
      </c>
      <c r="K6" s="173"/>
    </row>
    <row r="7" spans="1:11" ht="15.75" thickBot="1" x14ac:dyDescent="0.3"/>
    <row r="8" spans="1:11" ht="30.75" thickBot="1" x14ac:dyDescent="0.3">
      <c r="A8" s="261"/>
      <c r="B8" s="489" t="s">
        <v>1679</v>
      </c>
    </row>
    <row r="9" spans="1:11" x14ac:dyDescent="0.25">
      <c r="A9" s="261"/>
      <c r="B9" s="251"/>
    </row>
    <row r="10" spans="1:11" x14ac:dyDescent="0.25">
      <c r="A10" s="261"/>
      <c r="B10" s="251"/>
    </row>
    <row r="11" spans="1:11" ht="60" x14ac:dyDescent="0.25">
      <c r="A11" s="261" t="s">
        <v>468</v>
      </c>
      <c r="B11" s="488" t="s">
        <v>1680</v>
      </c>
    </row>
    <row r="18" spans="1:10" x14ac:dyDescent="0.25">
      <c r="A18" s="261"/>
      <c r="B18" s="251" t="s">
        <v>1681</v>
      </c>
      <c r="C18" s="74" t="s">
        <v>613</v>
      </c>
      <c r="D18" s="271">
        <v>1</v>
      </c>
      <c r="E18" s="291"/>
      <c r="F18" s="229">
        <f>+E18*D18</f>
        <v>0</v>
      </c>
      <c r="G18" s="430">
        <f>+E18*PK</f>
        <v>0</v>
      </c>
      <c r="H18" s="430">
        <f>+G18*D18</f>
        <v>0</v>
      </c>
      <c r="I18" s="429">
        <f>+E18-G18</f>
        <v>0</v>
      </c>
      <c r="J18" s="429">
        <f>+I18*D18</f>
        <v>0</v>
      </c>
    </row>
    <row r="19" spans="1:10" x14ac:dyDescent="0.25">
      <c r="A19" s="261"/>
      <c r="B19" s="251"/>
      <c r="C19" s="74"/>
      <c r="D19" s="271"/>
      <c r="E19" s="293"/>
      <c r="F19" s="40"/>
    </row>
    <row r="20" spans="1:10" x14ac:dyDescent="0.25">
      <c r="A20" s="261"/>
      <c r="B20" s="251"/>
      <c r="C20" s="74"/>
      <c r="D20" s="271"/>
      <c r="E20" s="293"/>
      <c r="F20" s="40"/>
    </row>
    <row r="21" spans="1:10" s="181" customFormat="1" ht="35.1" customHeight="1" x14ac:dyDescent="0.2">
      <c r="A21" s="175"/>
      <c r="B21" s="175" t="s">
        <v>857</v>
      </c>
      <c r="C21" s="176"/>
      <c r="D21" s="177"/>
      <c r="E21" s="178"/>
      <c r="F21" s="179">
        <f>SUM(F7:F20)</f>
        <v>0</v>
      </c>
      <c r="G21" s="180"/>
      <c r="H21" s="179">
        <f>SUM(H7:H20)</f>
        <v>0</v>
      </c>
      <c r="I21" s="180"/>
      <c r="J21" s="179">
        <f>SUM(J7:J20)</f>
        <v>0</v>
      </c>
    </row>
  </sheetData>
  <sheetProtection algorithmName="SHA-512" hashValue="SpMGHamNTiSB2ZFNPSy397Feqzlshnr2LhSK9axEcvYLCVSct4QWpiw/wc3eC7xN9hNRewtvPi1tTmPFz6vwxQ==" saltValue="rgUkdKE96Gxs87vybOXfx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19"/>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253" width="9.5703125" style="139" customWidth="1"/>
    <col min="254" max="1021" width="12.28515625" style="139" customWidth="1"/>
    <col min="1022" max="16384" width="10.28515625" style="139"/>
  </cols>
  <sheetData>
    <row r="1" spans="1:6" s="39" customFormat="1" x14ac:dyDescent="0.25">
      <c r="A1" s="798" t="s">
        <v>448</v>
      </c>
      <c r="C1" s="40"/>
      <c r="F1" s="127"/>
    </row>
    <row r="2" spans="1:6" s="39" customFormat="1" x14ac:dyDescent="0.25">
      <c r="C2" s="40"/>
    </row>
    <row r="3" spans="1:6" s="800" customFormat="1" x14ac:dyDescent="0.25">
      <c r="A3" s="799" t="s">
        <v>449</v>
      </c>
      <c r="B3" s="800" t="s">
        <v>450</v>
      </c>
      <c r="C3" s="801"/>
    </row>
    <row r="4" spans="1:6" s="800" customFormat="1" x14ac:dyDescent="0.25">
      <c r="A4" s="799"/>
      <c r="B4" s="800" t="s">
        <v>451</v>
      </c>
      <c r="C4" s="801"/>
    </row>
    <row r="5" spans="1:6" s="800" customFormat="1" ht="35.25" customHeight="1" x14ac:dyDescent="0.25">
      <c r="A5" s="802" t="s">
        <v>452</v>
      </c>
      <c r="B5" s="806" t="s">
        <v>3727</v>
      </c>
      <c r="C5" s="806"/>
      <c r="D5" s="806"/>
      <c r="E5" s="806"/>
      <c r="F5" s="803"/>
    </row>
    <row r="6" spans="1:6" ht="15.75" thickBot="1" x14ac:dyDescent="0.3"/>
    <row r="7" spans="1:6" s="78" customFormat="1" ht="26.25" x14ac:dyDescent="0.4">
      <c r="A7" s="25" t="s">
        <v>542</v>
      </c>
      <c r="B7" s="26" t="s">
        <v>558</v>
      </c>
      <c r="C7" s="75"/>
      <c r="D7" s="76"/>
      <c r="E7" s="77"/>
    </row>
    <row r="8" spans="1:6" s="39" customFormat="1" ht="21.75" thickBot="1" x14ac:dyDescent="0.4">
      <c r="A8" s="79"/>
      <c r="B8" s="80"/>
      <c r="C8" s="81"/>
      <c r="D8" s="82"/>
      <c r="E8" s="83"/>
    </row>
    <row r="9" spans="1:6" s="84" customFormat="1" ht="30" x14ac:dyDescent="0.25">
      <c r="A9" s="141"/>
      <c r="B9" s="142" t="s">
        <v>455</v>
      </c>
      <c r="C9" s="143" t="s">
        <v>456</v>
      </c>
      <c r="D9" s="143" t="s">
        <v>457</v>
      </c>
      <c r="E9" s="144" t="s">
        <v>458</v>
      </c>
    </row>
    <row r="10" spans="1:6" s="147" customFormat="1" ht="24.95" customHeight="1" x14ac:dyDescent="0.2">
      <c r="A10" s="184" t="s">
        <v>478</v>
      </c>
      <c r="B10" s="185" t="str">
        <f>'1.Pripravljalna dela_GNO'!$B$85</f>
        <v>PRIPRAVLJALNA DELA NOVI OBJEKT</v>
      </c>
      <c r="C10" s="145">
        <f>'1.Pripravljalna dela_GNO'!$F$85</f>
        <v>0</v>
      </c>
      <c r="D10" s="145">
        <f>'1.Pripravljalna dela_GNO'!$H$85</f>
        <v>0</v>
      </c>
      <c r="E10" s="146">
        <f>'1.Pripravljalna dela_GNO'!$J$85</f>
        <v>0</v>
      </c>
    </row>
    <row r="11" spans="1:6" s="147" customFormat="1" ht="24.95" customHeight="1" x14ac:dyDescent="0.2">
      <c r="A11" s="184" t="s">
        <v>479</v>
      </c>
      <c r="B11" s="185" t="str">
        <f>'2.Zemeljska dela_GNO'!$B$53</f>
        <v>ZEMELJSKA DELA NOVI OBJEKT</v>
      </c>
      <c r="C11" s="145">
        <f>'2.Zemeljska dela_GNO'!$F$53</f>
        <v>0</v>
      </c>
      <c r="D11" s="145">
        <f>'2.Zemeljska dela_GNO'!$H$53</f>
        <v>0</v>
      </c>
      <c r="E11" s="146">
        <f>'2.Zemeljska dela_GNO'!$J$53</f>
        <v>0</v>
      </c>
    </row>
    <row r="12" spans="1:6" s="147" customFormat="1" ht="24.95" customHeight="1" x14ac:dyDescent="0.2">
      <c r="A12" s="184" t="s">
        <v>480</v>
      </c>
      <c r="B12" s="185" t="str">
        <f>'3.Betonska dela_GNO'!$B$75</f>
        <v>BETONSKA DELA NOVI OBJEKT</v>
      </c>
      <c r="C12" s="145">
        <f>'3.Betonska dela_GNO'!$F$75</f>
        <v>0</v>
      </c>
      <c r="D12" s="145">
        <f>'3.Betonska dela_GNO'!$H$75</f>
        <v>0</v>
      </c>
      <c r="E12" s="146">
        <f>'3.Betonska dela_GNO'!$J$75</f>
        <v>0</v>
      </c>
    </row>
    <row r="13" spans="1:6" s="147" customFormat="1" ht="24.95" customHeight="1" x14ac:dyDescent="0.2">
      <c r="A13" s="184" t="s">
        <v>481</v>
      </c>
      <c r="B13" s="185" t="str">
        <f>'4.Tesarska dela_GNO'!$B$117</f>
        <v>TESARSKA DELA NOVI OBJEKT</v>
      </c>
      <c r="C13" s="145">
        <f>'4.Tesarska dela_GNO'!$F$117</f>
        <v>0</v>
      </c>
      <c r="D13" s="145">
        <f>'4.Tesarska dela_GNO'!$H$117</f>
        <v>0</v>
      </c>
      <c r="E13" s="146">
        <f>'4.Tesarska dela_GNO'!$J$117</f>
        <v>0</v>
      </c>
    </row>
    <row r="14" spans="1:6" s="147" customFormat="1" ht="24.95" customHeight="1" x14ac:dyDescent="0.2">
      <c r="A14" s="184" t="s">
        <v>482</v>
      </c>
      <c r="B14" s="185" t="str">
        <f>'5.Zidarska dela_GNO'!$B$171</f>
        <v>ZIDARSKA DELA NOVI OBJEKT</v>
      </c>
      <c r="C14" s="145">
        <f>'5.Zidarska dela_GNO'!$F$171</f>
        <v>0</v>
      </c>
      <c r="D14" s="145">
        <f>'5.Zidarska dela_GNO'!$H$171</f>
        <v>0</v>
      </c>
      <c r="E14" s="146">
        <f>'5.Zidarska dela_GNO'!$J$171</f>
        <v>0</v>
      </c>
    </row>
    <row r="15" spans="1:6" s="147" customFormat="1" ht="24.95" customHeight="1" x14ac:dyDescent="0.2">
      <c r="A15" s="184" t="s">
        <v>483</v>
      </c>
      <c r="B15" s="185" t="str">
        <f>'6.Fasada_GNO'!$B$169</f>
        <v>FASADA NOVI OBJEKT</v>
      </c>
      <c r="C15" s="145">
        <f>'6.Fasada_GNO'!$F$169</f>
        <v>0</v>
      </c>
      <c r="D15" s="145">
        <f>'6.Fasada_GNO'!$H$169</f>
        <v>0</v>
      </c>
      <c r="E15" s="146">
        <f>'6.Fasada_GNO'!$J$169</f>
        <v>0</v>
      </c>
    </row>
    <row r="16" spans="1:6" s="152" customFormat="1" ht="24.95" customHeight="1" thickBot="1" x14ac:dyDescent="0.3">
      <c r="A16" s="148"/>
      <c r="B16" s="149" t="s">
        <v>559</v>
      </c>
      <c r="C16" s="150">
        <f>SUM(C10:C15)</f>
        <v>0</v>
      </c>
      <c r="D16" s="150">
        <f>SUM(D10:D15)</f>
        <v>0</v>
      </c>
      <c r="E16" s="151">
        <f>SUM(E10:E15)</f>
        <v>0</v>
      </c>
    </row>
    <row r="17" spans="1:9" ht="20.100000000000001" customHeight="1" x14ac:dyDescent="0.25">
      <c r="A17" s="153"/>
    </row>
    <row r="18" spans="1:9" x14ac:dyDescent="0.25">
      <c r="B18" s="154"/>
      <c r="C18" s="155"/>
      <c r="D18" s="154"/>
      <c r="E18" s="154"/>
      <c r="F18" s="154"/>
      <c r="G18" s="154"/>
      <c r="H18" s="154"/>
      <c r="I18" s="154"/>
    </row>
    <row r="19" spans="1:9" x14ac:dyDescent="0.25">
      <c r="B19" s="154"/>
      <c r="C19" s="155"/>
      <c r="D19" s="154"/>
      <c r="E19" s="154"/>
      <c r="F19" s="154"/>
      <c r="G19" s="154"/>
      <c r="H19" s="154"/>
      <c r="I19" s="154"/>
    </row>
  </sheetData>
  <sheetProtection algorithmName="SHA-512" hashValue="EvmBDBXueDCHoVqzsNYAZ3WMU/WI3F1WbnpQDB3BvJcqg2N5qh46ssZnbJ7P5JD/GtwMjkLLNW9lK2or2MMWIg==" saltValue="YOApQoOBH++va7KHj8aQkQ==" spinCount="100000" sheet="1" objects="1" scenarios="1"/>
  <mergeCells count="1">
    <mergeCell ref="B5:E5"/>
  </mergeCells>
  <pageMargins left="0.70866141732283472" right="0.70866141732283472" top="0.74803149606299213" bottom="0.74803149606299213" header="0.31496062992125984" footer="0.31496062992125984"/>
  <pageSetup paperSize="9" scale="58" fitToHeight="0" orientation="portrait" r:id="rId1"/>
  <headerFooter>
    <oddHeader>&amp;C&amp;F</oddHeader>
    <oddFooter>&amp;L&amp;A&amp;R&amp;P /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J73"/>
  <sheetViews>
    <sheetView showZeros="0" topLeftCell="A28" zoomScaleNormal="100" zoomScaleSheetLayoutView="110" workbookViewId="0">
      <selection activeCell="F60" sqref="F60"/>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61"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0" s="78" customFormat="1" ht="26.25" x14ac:dyDescent="0.4">
      <c r="A1" s="195" t="s">
        <v>542</v>
      </c>
      <c r="B1" s="198" t="s">
        <v>582</v>
      </c>
      <c r="C1" s="188"/>
      <c r="D1" s="189"/>
      <c r="E1" s="194"/>
      <c r="F1" s="190"/>
      <c r="G1" s="190"/>
      <c r="H1" s="190"/>
      <c r="I1" s="190"/>
      <c r="J1" s="190"/>
    </row>
    <row r="3" spans="1:10" s="78" customFormat="1" ht="26.25" x14ac:dyDescent="0.4">
      <c r="A3" s="187"/>
      <c r="B3" s="270"/>
      <c r="C3" s="188"/>
      <c r="D3" s="189"/>
      <c r="E3" s="194"/>
      <c r="F3" s="190"/>
      <c r="G3" s="190"/>
      <c r="H3" s="190"/>
      <c r="I3" s="190"/>
      <c r="J3" s="190"/>
    </row>
    <row r="4" spans="1:10" x14ac:dyDescent="0.25">
      <c r="A4" s="156"/>
      <c r="B4" s="250"/>
      <c r="C4" s="158"/>
      <c r="D4" s="159"/>
      <c r="E4" s="160"/>
      <c r="F4" s="160"/>
    </row>
    <row r="5" spans="1:10" ht="21" x14ac:dyDescent="0.25">
      <c r="A5" s="156"/>
      <c r="B5" s="308" t="s">
        <v>689</v>
      </c>
      <c r="C5" s="158"/>
      <c r="D5" s="159"/>
      <c r="E5" s="160"/>
      <c r="F5" s="160"/>
    </row>
    <row r="6" spans="1:10" x14ac:dyDescent="0.25">
      <c r="A6" s="156"/>
      <c r="B6" s="250"/>
      <c r="C6" s="158"/>
      <c r="D6" s="159"/>
      <c r="E6" s="160"/>
      <c r="F6" s="160"/>
    </row>
    <row r="7" spans="1:10" ht="90" x14ac:dyDescent="0.25">
      <c r="B7" s="251" t="s">
        <v>690</v>
      </c>
    </row>
    <row r="8" spans="1:10" ht="105" x14ac:dyDescent="0.25">
      <c r="B8" s="251" t="s">
        <v>691</v>
      </c>
    </row>
    <row r="9" spans="1:10" x14ac:dyDescent="0.25">
      <c r="B9" s="251"/>
    </row>
    <row r="10" spans="1:10" ht="75" x14ac:dyDescent="0.25">
      <c r="B10" s="250" t="s">
        <v>737</v>
      </c>
    </row>
    <row r="11" spans="1:10" x14ac:dyDescent="0.25">
      <c r="B11" s="250"/>
    </row>
    <row r="12" spans="1:10" ht="135" x14ac:dyDescent="0.25">
      <c r="B12" s="251" t="s">
        <v>692</v>
      </c>
    </row>
    <row r="13" spans="1:10" ht="105" x14ac:dyDescent="0.25">
      <c r="B13" s="251" t="s">
        <v>693</v>
      </c>
    </row>
    <row r="14" spans="1:10" x14ac:dyDescent="0.25">
      <c r="B14" s="251"/>
    </row>
    <row r="15" spans="1:10" ht="150" x14ac:dyDescent="0.25">
      <c r="B15" s="251" t="s">
        <v>694</v>
      </c>
    </row>
    <row r="16" spans="1:10" x14ac:dyDescent="0.25">
      <c r="B16" s="251"/>
    </row>
    <row r="17" spans="2:2" ht="45" x14ac:dyDescent="0.25">
      <c r="B17" s="251" t="s">
        <v>695</v>
      </c>
    </row>
    <row r="18" spans="2:2" x14ac:dyDescent="0.25">
      <c r="B18" s="251"/>
    </row>
    <row r="19" spans="2:2" ht="45" x14ac:dyDescent="0.25">
      <c r="B19" s="251" t="s">
        <v>696</v>
      </c>
    </row>
    <row r="20" spans="2:2" ht="90" x14ac:dyDescent="0.25">
      <c r="B20" s="251" t="s">
        <v>697</v>
      </c>
    </row>
    <row r="21" spans="2:2" ht="135" x14ac:dyDescent="0.25">
      <c r="B21" s="251" t="s">
        <v>698</v>
      </c>
    </row>
    <row r="22" spans="2:2" ht="105" x14ac:dyDescent="0.25">
      <c r="B22" s="251" t="s">
        <v>699</v>
      </c>
    </row>
    <row r="23" spans="2:2" x14ac:dyDescent="0.25">
      <c r="B23" s="251"/>
    </row>
    <row r="24" spans="2:2" x14ac:dyDescent="0.25">
      <c r="B24" s="251"/>
    </row>
    <row r="25" spans="2:2" ht="42" x14ac:dyDescent="0.25">
      <c r="B25" s="308" t="s">
        <v>700</v>
      </c>
    </row>
    <row r="26" spans="2:2" x14ac:dyDescent="0.25">
      <c r="B26" s="251"/>
    </row>
    <row r="27" spans="2:2" ht="45" x14ac:dyDescent="0.25">
      <c r="B27" s="250" t="s">
        <v>701</v>
      </c>
    </row>
    <row r="28" spans="2:2" x14ac:dyDescent="0.25">
      <c r="B28" s="250"/>
    </row>
    <row r="29" spans="2:2" ht="135" x14ac:dyDescent="0.25">
      <c r="B29" s="251" t="s">
        <v>702</v>
      </c>
    </row>
    <row r="30" spans="2:2" x14ac:dyDescent="0.25">
      <c r="B30" s="251"/>
    </row>
    <row r="31" spans="2:2" ht="165" x14ac:dyDescent="0.25">
      <c r="B31" s="251" t="s">
        <v>703</v>
      </c>
    </row>
    <row r="32" spans="2:2" x14ac:dyDescent="0.25">
      <c r="B32" s="251"/>
    </row>
    <row r="33" spans="2:2" ht="255" x14ac:dyDescent="0.25">
      <c r="B33" s="251" t="s">
        <v>704</v>
      </c>
    </row>
    <row r="34" spans="2:2" x14ac:dyDescent="0.25">
      <c r="B34" s="251"/>
    </row>
    <row r="35" spans="2:2" ht="60" x14ac:dyDescent="0.25">
      <c r="B35" s="251" t="s">
        <v>705</v>
      </c>
    </row>
    <row r="36" spans="2:2" ht="30" x14ac:dyDescent="0.25">
      <c r="B36" s="251" t="s">
        <v>706</v>
      </c>
    </row>
    <row r="37" spans="2:2" ht="30" x14ac:dyDescent="0.25">
      <c r="B37" s="251" t="s">
        <v>707</v>
      </c>
    </row>
    <row r="38" spans="2:2" ht="30" x14ac:dyDescent="0.25">
      <c r="B38" s="251" t="s">
        <v>708</v>
      </c>
    </row>
    <row r="39" spans="2:2" ht="30" x14ac:dyDescent="0.25">
      <c r="B39" s="251" t="s">
        <v>709</v>
      </c>
    </row>
    <row r="40" spans="2:2" ht="45" x14ac:dyDescent="0.25">
      <c r="B40" s="251" t="s">
        <v>710</v>
      </c>
    </row>
    <row r="41" spans="2:2" ht="30" x14ac:dyDescent="0.25">
      <c r="B41" s="251" t="s">
        <v>711</v>
      </c>
    </row>
    <row r="42" spans="2:2" x14ac:dyDescent="0.25">
      <c r="B42" s="251" t="s">
        <v>712</v>
      </c>
    </row>
    <row r="43" spans="2:2" ht="60" x14ac:dyDescent="0.25">
      <c r="B43" s="251" t="s">
        <v>713</v>
      </c>
    </row>
    <row r="44" spans="2:2" ht="105" x14ac:dyDescent="0.25">
      <c r="B44" s="251" t="s">
        <v>714</v>
      </c>
    </row>
    <row r="45" spans="2:2" ht="60" x14ac:dyDescent="0.25">
      <c r="B45" s="251" t="s">
        <v>715</v>
      </c>
    </row>
    <row r="46" spans="2:2" ht="60" x14ac:dyDescent="0.25">
      <c r="B46" s="251" t="s">
        <v>716</v>
      </c>
    </row>
    <row r="47" spans="2:2" ht="45" x14ac:dyDescent="0.25">
      <c r="B47" s="251" t="s">
        <v>717</v>
      </c>
    </row>
    <row r="48" spans="2:2" ht="30" x14ac:dyDescent="0.25">
      <c r="B48" s="251" t="s">
        <v>718</v>
      </c>
    </row>
    <row r="49" spans="2:2" x14ac:dyDescent="0.25">
      <c r="B49" s="251" t="s">
        <v>719</v>
      </c>
    </row>
    <row r="50" spans="2:2" ht="60" x14ac:dyDescent="0.25">
      <c r="B50" s="251" t="s">
        <v>720</v>
      </c>
    </row>
    <row r="51" spans="2:2" ht="30" x14ac:dyDescent="0.25">
      <c r="B51" s="251" t="s">
        <v>721</v>
      </c>
    </row>
    <row r="52" spans="2:2" ht="30" x14ac:dyDescent="0.25">
      <c r="B52" s="251" t="s">
        <v>722</v>
      </c>
    </row>
    <row r="53" spans="2:2" x14ac:dyDescent="0.25">
      <c r="B53" s="251" t="s">
        <v>723</v>
      </c>
    </row>
    <row r="54" spans="2:2" x14ac:dyDescent="0.25">
      <c r="B54" s="251" t="s">
        <v>724</v>
      </c>
    </row>
    <row r="55" spans="2:2" x14ac:dyDescent="0.25">
      <c r="B55" s="251"/>
    </row>
    <row r="56" spans="2:2" ht="105" x14ac:dyDescent="0.25">
      <c r="B56" s="251" t="s">
        <v>725</v>
      </c>
    </row>
    <row r="57" spans="2:2" x14ac:dyDescent="0.25">
      <c r="B57" s="251"/>
    </row>
    <row r="58" spans="2:2" ht="75" x14ac:dyDescent="0.25">
      <c r="B58" s="251" t="s">
        <v>726</v>
      </c>
    </row>
    <row r="59" spans="2:2" x14ac:dyDescent="0.25">
      <c r="B59" s="251"/>
    </row>
    <row r="60" spans="2:2" ht="210" x14ac:dyDescent="0.25">
      <c r="B60" s="251" t="s">
        <v>727</v>
      </c>
    </row>
    <row r="61" spans="2:2" ht="30" x14ac:dyDescent="0.25">
      <c r="B61" s="251" t="s">
        <v>728</v>
      </c>
    </row>
    <row r="62" spans="2:2" x14ac:dyDescent="0.25">
      <c r="B62" s="251"/>
    </row>
    <row r="63" spans="2:2" ht="21" x14ac:dyDescent="0.25">
      <c r="B63" s="308" t="s">
        <v>729</v>
      </c>
    </row>
    <row r="64" spans="2:2" x14ac:dyDescent="0.25">
      <c r="B64" s="250"/>
    </row>
    <row r="65" spans="2:2" ht="105" x14ac:dyDescent="0.25">
      <c r="B65" s="251" t="s">
        <v>730</v>
      </c>
    </row>
    <row r="66" spans="2:2" x14ac:dyDescent="0.25">
      <c r="B66" s="251"/>
    </row>
    <row r="67" spans="2:2" ht="165" x14ac:dyDescent="0.25">
      <c r="B67" s="251" t="s">
        <v>731</v>
      </c>
    </row>
    <row r="68" spans="2:2" x14ac:dyDescent="0.25">
      <c r="B68" s="250"/>
    </row>
    <row r="69" spans="2:2" ht="45" x14ac:dyDescent="0.25">
      <c r="B69" s="251" t="s">
        <v>732</v>
      </c>
    </row>
    <row r="70" spans="2:2" ht="30" x14ac:dyDescent="0.25">
      <c r="B70" s="251" t="s">
        <v>733</v>
      </c>
    </row>
    <row r="71" spans="2:2" ht="105" x14ac:dyDescent="0.25">
      <c r="B71" s="251" t="s">
        <v>734</v>
      </c>
    </row>
    <row r="72" spans="2:2" ht="90" x14ac:dyDescent="0.25">
      <c r="B72" s="251" t="s">
        <v>735</v>
      </c>
    </row>
    <row r="73" spans="2:2" ht="45" x14ac:dyDescent="0.25">
      <c r="B73" s="251" t="s">
        <v>736</v>
      </c>
    </row>
  </sheetData>
  <sheetProtection algorithmName="SHA-512" hashValue="px3zUobzv5ktLEJ71XLhyF7niWJ7PP8DsXJ8BMk5IuiFqVkvn8plzMnaNukP4fZihi67QHE8P+XaPOafHv++Hg==" saltValue="Wo9u5QIuOcHMVMoLC7C3K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85"/>
  <sheetViews>
    <sheetView showZeros="0" topLeftCell="A65" zoomScaleNormal="100" zoomScaleSheetLayoutView="110" workbookViewId="0">
      <selection activeCell="E85" sqref="E36:E85"/>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0" s="78" customFormat="1" ht="26.25" x14ac:dyDescent="0.4">
      <c r="A1" s="195" t="s">
        <v>542</v>
      </c>
      <c r="B1" s="198" t="s">
        <v>582</v>
      </c>
      <c r="C1" s="269"/>
      <c r="D1" s="270"/>
      <c r="E1" s="194"/>
      <c r="F1" s="190"/>
      <c r="G1" s="190"/>
      <c r="H1" s="190"/>
      <c r="I1" s="190"/>
      <c r="J1" s="190"/>
    </row>
    <row r="3" spans="1:10" s="78" customFormat="1" ht="26.25" x14ac:dyDescent="0.4">
      <c r="A3" s="187">
        <v>1</v>
      </c>
      <c r="B3" s="38" t="s">
        <v>560</v>
      </c>
      <c r="C3" s="269"/>
      <c r="D3" s="270"/>
      <c r="E3" s="194"/>
      <c r="F3" s="190"/>
      <c r="G3" s="190"/>
      <c r="H3" s="190"/>
      <c r="I3" s="190"/>
      <c r="J3" s="190"/>
    </row>
    <row r="4" spans="1:10" x14ac:dyDescent="0.25">
      <c r="A4" s="156"/>
      <c r="B4" s="157"/>
      <c r="C4" s="158"/>
      <c r="D4" s="159"/>
      <c r="E4" s="191"/>
      <c r="F4" s="160"/>
    </row>
    <row r="5" spans="1:10" ht="30" x14ac:dyDescent="0.25">
      <c r="A5" s="255" t="s">
        <v>738</v>
      </c>
      <c r="B5" s="256" t="s">
        <v>739</v>
      </c>
      <c r="C5" s="162"/>
      <c r="D5" s="163"/>
      <c r="E5" s="192"/>
      <c r="F5" s="164"/>
    </row>
    <row r="6" spans="1:10" ht="45" x14ac:dyDescent="0.25">
      <c r="A6" s="257"/>
      <c r="B6" s="258" t="s">
        <v>740</v>
      </c>
      <c r="C6" s="162"/>
      <c r="D6" s="163"/>
      <c r="E6" s="192"/>
      <c r="F6" s="164"/>
    </row>
    <row r="7" spans="1:10" x14ac:dyDescent="0.25">
      <c r="A7" s="257"/>
      <c r="B7" s="256"/>
      <c r="C7" s="162"/>
      <c r="D7" s="163"/>
      <c r="E7" s="192"/>
      <c r="F7" s="164"/>
    </row>
    <row r="8" spans="1:10" ht="30" x14ac:dyDescent="0.25">
      <c r="A8" s="257" t="s">
        <v>468</v>
      </c>
      <c r="B8" s="259" t="s">
        <v>741</v>
      </c>
      <c r="C8" s="162"/>
      <c r="D8" s="163"/>
      <c r="E8" s="192"/>
      <c r="F8" s="164"/>
    </row>
    <row r="9" spans="1:10" x14ac:dyDescent="0.25">
      <c r="A9" s="257"/>
      <c r="B9" s="256"/>
      <c r="C9" s="162"/>
      <c r="D9" s="163"/>
      <c r="E9" s="192"/>
      <c r="F9" s="164"/>
    </row>
    <row r="10" spans="1:10" x14ac:dyDescent="0.25">
      <c r="A10" s="257" t="s">
        <v>470</v>
      </c>
      <c r="B10" s="259" t="s">
        <v>742</v>
      </c>
      <c r="C10" s="162"/>
      <c r="D10" s="163"/>
      <c r="E10" s="192"/>
      <c r="F10" s="164"/>
    </row>
    <row r="11" spans="1:10" x14ac:dyDescent="0.25">
      <c r="A11" s="257"/>
      <c r="B11" s="259"/>
      <c r="C11" s="162"/>
      <c r="D11" s="163"/>
      <c r="E11" s="192"/>
      <c r="F11" s="164"/>
    </row>
    <row r="12" spans="1:10" ht="30" x14ac:dyDescent="0.25">
      <c r="A12" s="257" t="s">
        <v>492</v>
      </c>
      <c r="B12" s="259" t="s">
        <v>743</v>
      </c>
      <c r="C12" s="162"/>
      <c r="D12" s="163"/>
      <c r="E12" s="192"/>
      <c r="F12" s="164"/>
    </row>
    <row r="13" spans="1:10" x14ac:dyDescent="0.25">
      <c r="A13" s="257"/>
      <c r="B13" s="259"/>
      <c r="C13" s="162"/>
      <c r="D13" s="163"/>
      <c r="E13" s="192"/>
      <c r="F13" s="164"/>
    </row>
    <row r="14" spans="1:10" x14ac:dyDescent="0.25">
      <c r="A14" s="257" t="s">
        <v>493</v>
      </c>
      <c r="B14" s="259" t="s">
        <v>744</v>
      </c>
      <c r="C14" s="162"/>
      <c r="D14" s="163"/>
      <c r="E14" s="192"/>
      <c r="F14" s="164"/>
    </row>
    <row r="15" spans="1:10" x14ac:dyDescent="0.25">
      <c r="A15" s="257"/>
      <c r="B15" s="259"/>
      <c r="C15" s="162"/>
      <c r="D15" s="163"/>
      <c r="E15" s="192"/>
      <c r="F15" s="164"/>
    </row>
    <row r="16" spans="1:10" ht="45" x14ac:dyDescent="0.25">
      <c r="A16" s="257" t="s">
        <v>494</v>
      </c>
      <c r="B16" s="259" t="s">
        <v>745</v>
      </c>
      <c r="C16" s="162"/>
      <c r="D16" s="163"/>
      <c r="E16" s="192"/>
      <c r="F16" s="164"/>
    </row>
    <row r="17" spans="1:11" x14ac:dyDescent="0.25">
      <c r="A17" s="257"/>
      <c r="B17" s="259"/>
      <c r="C17" s="162"/>
      <c r="D17" s="163"/>
      <c r="E17" s="192"/>
      <c r="F17" s="164"/>
    </row>
    <row r="18" spans="1:11" ht="45" x14ac:dyDescent="0.25">
      <c r="A18" s="260" t="s">
        <v>495</v>
      </c>
      <c r="B18" s="251" t="s">
        <v>746</v>
      </c>
      <c r="C18" s="162"/>
      <c r="D18" s="163"/>
      <c r="E18" s="192"/>
      <c r="F18" s="164"/>
    </row>
    <row r="19" spans="1:11" x14ac:dyDescent="0.25">
      <c r="A19" s="260"/>
      <c r="B19" s="251"/>
      <c r="C19" s="162"/>
      <c r="D19" s="163"/>
      <c r="E19" s="192"/>
      <c r="F19" s="164"/>
    </row>
    <row r="20" spans="1:11" x14ac:dyDescent="0.25">
      <c r="A20" s="260" t="s">
        <v>521</v>
      </c>
      <c r="B20" s="251" t="s">
        <v>747</v>
      </c>
      <c r="C20" s="162"/>
      <c r="D20" s="163"/>
      <c r="E20" s="192"/>
      <c r="F20" s="164"/>
    </row>
    <row r="21" spans="1:11" x14ac:dyDescent="0.25">
      <c r="A21" s="257"/>
      <c r="B21" s="259"/>
      <c r="C21" s="162"/>
      <c r="D21" s="163"/>
      <c r="E21" s="192"/>
      <c r="F21" s="164"/>
    </row>
    <row r="22" spans="1:11" ht="45" x14ac:dyDescent="0.25">
      <c r="A22" s="257" t="s">
        <v>748</v>
      </c>
      <c r="B22" s="259" t="s">
        <v>749</v>
      </c>
      <c r="C22" s="162"/>
      <c r="D22" s="163"/>
      <c r="E22" s="192"/>
      <c r="F22" s="164"/>
    </row>
    <row r="23" spans="1:11" x14ac:dyDescent="0.25">
      <c r="A23" s="257"/>
      <c r="B23" s="259"/>
      <c r="C23" s="162"/>
      <c r="D23" s="163"/>
      <c r="E23" s="192"/>
      <c r="F23" s="164"/>
    </row>
    <row r="24" spans="1:11" x14ac:dyDescent="0.25">
      <c r="A24" s="257" t="s">
        <v>750</v>
      </c>
      <c r="B24" s="259" t="s">
        <v>751</v>
      </c>
      <c r="C24" s="162"/>
      <c r="D24" s="163"/>
      <c r="E24" s="192"/>
      <c r="F24" s="164"/>
    </row>
    <row r="25" spans="1:11" x14ac:dyDescent="0.25">
      <c r="A25" s="257"/>
      <c r="B25" s="259" t="s">
        <v>752</v>
      </c>
      <c r="C25" s="162"/>
      <c r="D25" s="163"/>
      <c r="E25" s="192"/>
      <c r="F25" s="164"/>
    </row>
    <row r="26" spans="1:11" x14ac:dyDescent="0.25">
      <c r="A26" s="257"/>
      <c r="B26" s="259" t="s">
        <v>753</v>
      </c>
      <c r="C26" s="162"/>
      <c r="D26" s="163"/>
      <c r="E26" s="192"/>
      <c r="F26" s="164"/>
    </row>
    <row r="27" spans="1:11" ht="30" x14ac:dyDescent="0.25">
      <c r="A27" s="257"/>
      <c r="B27" s="259" t="s">
        <v>754</v>
      </c>
      <c r="C27" s="162"/>
      <c r="D27" s="163"/>
      <c r="E27" s="192"/>
      <c r="F27" s="164"/>
    </row>
    <row r="28" spans="1:11" x14ac:dyDescent="0.25">
      <c r="B28" s="165"/>
      <c r="C28" s="162"/>
      <c r="D28" s="163"/>
      <c r="E28" s="192"/>
      <c r="F28" s="164"/>
    </row>
    <row r="29" spans="1:11" s="174" customFormat="1" ht="30" x14ac:dyDescent="0.25">
      <c r="A29" s="166" t="s">
        <v>523</v>
      </c>
      <c r="B29" s="167" t="s">
        <v>524</v>
      </c>
      <c r="C29" s="168" t="s">
        <v>525</v>
      </c>
      <c r="D29" s="169" t="s">
        <v>526</v>
      </c>
      <c r="E29" s="170" t="s">
        <v>527</v>
      </c>
      <c r="F29" s="171" t="s">
        <v>528</v>
      </c>
      <c r="G29" s="171" t="s">
        <v>529</v>
      </c>
      <c r="H29" s="171" t="s">
        <v>530</v>
      </c>
      <c r="I29" s="171" t="s">
        <v>531</v>
      </c>
      <c r="J29" s="172" t="s">
        <v>532</v>
      </c>
      <c r="K29" s="173"/>
    </row>
    <row r="31" spans="1:11" x14ac:dyDescent="0.25">
      <c r="A31" s="255" t="s">
        <v>932</v>
      </c>
      <c r="B31" s="256" t="s">
        <v>933</v>
      </c>
      <c r="C31" s="74"/>
      <c r="D31" s="74"/>
      <c r="E31" s="473"/>
      <c r="F31" s="39"/>
    </row>
    <row r="32" spans="1:11" x14ac:dyDescent="0.25">
      <c r="A32" s="257"/>
      <c r="B32" s="259"/>
      <c r="C32" s="74"/>
      <c r="D32" s="74"/>
      <c r="E32" s="473"/>
      <c r="F32" s="39"/>
    </row>
    <row r="33" spans="1:6" x14ac:dyDescent="0.25">
      <c r="A33" s="260" t="s">
        <v>468</v>
      </c>
      <c r="B33" s="383" t="s">
        <v>934</v>
      </c>
      <c r="C33" s="384"/>
      <c r="D33" s="385"/>
      <c r="E33" s="494"/>
      <c r="F33" s="495"/>
    </row>
    <row r="34" spans="1:6" ht="60" x14ac:dyDescent="0.25">
      <c r="A34" s="388"/>
      <c r="B34" s="251" t="s">
        <v>935</v>
      </c>
      <c r="C34" s="384"/>
      <c r="D34" s="384"/>
      <c r="E34" s="494"/>
      <c r="F34" s="495"/>
    </row>
    <row r="35" spans="1:6" x14ac:dyDescent="0.25">
      <c r="A35" s="388"/>
      <c r="B35" s="251" t="s">
        <v>936</v>
      </c>
      <c r="C35" s="384"/>
      <c r="D35" s="384"/>
      <c r="E35" s="494"/>
      <c r="F35" s="495"/>
    </row>
    <row r="36" spans="1:6" ht="30" x14ac:dyDescent="0.25">
      <c r="A36" s="388"/>
      <c r="B36" s="251" t="s">
        <v>937</v>
      </c>
      <c r="C36" s="384"/>
      <c r="D36" s="384"/>
      <c r="E36" s="494"/>
      <c r="F36" s="495"/>
    </row>
    <row r="37" spans="1:6" x14ac:dyDescent="0.25">
      <c r="A37" s="388"/>
      <c r="B37" s="251" t="s">
        <v>938</v>
      </c>
      <c r="C37" s="384"/>
      <c r="D37" s="385"/>
      <c r="E37" s="494"/>
      <c r="F37" s="495"/>
    </row>
    <row r="38" spans="1:6" x14ac:dyDescent="0.25">
      <c r="A38" s="388"/>
      <c r="B38" s="251" t="s">
        <v>939</v>
      </c>
      <c r="C38" s="384"/>
      <c r="D38" s="385"/>
      <c r="E38" s="494"/>
      <c r="F38" s="495"/>
    </row>
    <row r="39" spans="1:6" ht="30" x14ac:dyDescent="0.25">
      <c r="A39" s="388"/>
      <c r="B39" s="251" t="s">
        <v>940</v>
      </c>
      <c r="C39" s="384"/>
      <c r="D39" s="384"/>
      <c r="E39" s="494"/>
      <c r="F39" s="495"/>
    </row>
    <row r="40" spans="1:6" x14ac:dyDescent="0.25">
      <c r="A40" s="388"/>
      <c r="B40" s="251" t="s">
        <v>941</v>
      </c>
      <c r="C40" s="384"/>
      <c r="D40" s="384"/>
      <c r="E40" s="494"/>
      <c r="F40" s="495"/>
    </row>
    <row r="41" spans="1:6" x14ac:dyDescent="0.25">
      <c r="A41" s="388"/>
      <c r="B41" s="251" t="s">
        <v>942</v>
      </c>
      <c r="C41" s="384"/>
      <c r="D41" s="384"/>
      <c r="E41" s="494"/>
      <c r="F41" s="495"/>
    </row>
    <row r="42" spans="1:6" ht="30" x14ac:dyDescent="0.25">
      <c r="A42" s="388"/>
      <c r="B42" s="251" t="s">
        <v>943</v>
      </c>
      <c r="C42" s="384"/>
      <c r="D42" s="385"/>
      <c r="E42" s="494"/>
      <c r="F42" s="495"/>
    </row>
    <row r="43" spans="1:6" x14ac:dyDescent="0.25">
      <c r="A43" s="388"/>
      <c r="B43" s="251" t="s">
        <v>944</v>
      </c>
      <c r="C43" s="384"/>
      <c r="D43" s="385"/>
      <c r="E43" s="494"/>
      <c r="F43" s="495"/>
    </row>
    <row r="44" spans="1:6" x14ac:dyDescent="0.25">
      <c r="A44" s="388"/>
      <c r="B44" s="251" t="s">
        <v>945</v>
      </c>
      <c r="C44" s="384"/>
      <c r="D44" s="385"/>
      <c r="E44" s="494"/>
      <c r="F44" s="495"/>
    </row>
    <row r="45" spans="1:6" x14ac:dyDescent="0.25">
      <c r="A45" s="388"/>
      <c r="B45" s="251" t="s">
        <v>946</v>
      </c>
      <c r="C45" s="384"/>
      <c r="D45" s="385"/>
      <c r="E45" s="494"/>
      <c r="F45" s="495"/>
    </row>
    <row r="46" spans="1:6" ht="30" x14ac:dyDescent="0.25">
      <c r="A46" s="388"/>
      <c r="B46" s="251" t="s">
        <v>947</v>
      </c>
      <c r="C46" s="384"/>
      <c r="D46" s="385"/>
      <c r="E46" s="494"/>
      <c r="F46" s="495"/>
    </row>
    <row r="47" spans="1:6" x14ac:dyDescent="0.25">
      <c r="A47" s="388"/>
      <c r="B47" s="251" t="s">
        <v>948</v>
      </c>
      <c r="C47" s="384"/>
      <c r="D47" s="385"/>
      <c r="E47" s="494"/>
      <c r="F47" s="495"/>
    </row>
    <row r="48" spans="1:6" ht="45" x14ac:dyDescent="0.25">
      <c r="A48" s="388"/>
      <c r="B48" s="251" t="s">
        <v>949</v>
      </c>
      <c r="C48" s="384"/>
      <c r="D48" s="385"/>
      <c r="E48" s="494"/>
      <c r="F48" s="495"/>
    </row>
    <row r="49" spans="1:10" x14ac:dyDescent="0.25">
      <c r="A49" s="388"/>
      <c r="B49" s="251" t="s">
        <v>950</v>
      </c>
      <c r="C49" s="384"/>
      <c r="D49" s="385"/>
      <c r="E49" s="494"/>
      <c r="F49" s="495"/>
    </row>
    <row r="50" spans="1:10" ht="45" x14ac:dyDescent="0.25">
      <c r="A50" s="388"/>
      <c r="B50" s="251" t="s">
        <v>951</v>
      </c>
      <c r="C50" s="389"/>
      <c r="D50" s="390"/>
      <c r="E50" s="494"/>
      <c r="F50" s="495"/>
    </row>
    <row r="51" spans="1:10" ht="30" x14ac:dyDescent="0.25">
      <c r="A51" s="388"/>
      <c r="B51" s="251" t="s">
        <v>952</v>
      </c>
      <c r="C51" s="389"/>
      <c r="D51" s="390"/>
      <c r="E51" s="494"/>
      <c r="F51" s="495"/>
    </row>
    <row r="52" spans="1:10" ht="135" x14ac:dyDescent="0.25">
      <c r="A52" s="388"/>
      <c r="B52" s="251" t="s">
        <v>953</v>
      </c>
      <c r="C52" s="74" t="s">
        <v>613</v>
      </c>
      <c r="D52" s="271">
        <v>0.5</v>
      </c>
      <c r="E52" s="291"/>
      <c r="F52" s="229">
        <f>+E52*D52</f>
        <v>0</v>
      </c>
      <c r="G52" s="430">
        <f>+E52*PK</f>
        <v>0</v>
      </c>
      <c r="H52" s="430">
        <f>+G52*D52</f>
        <v>0</v>
      </c>
      <c r="I52" s="429">
        <f>+E52-G52</f>
        <v>0</v>
      </c>
      <c r="J52" s="429">
        <f>+I52*D52</f>
        <v>0</v>
      </c>
    </row>
    <row r="53" spans="1:10" x14ac:dyDescent="0.25">
      <c r="A53" s="388"/>
      <c r="B53" s="250"/>
      <c r="C53" s="384"/>
      <c r="D53" s="384"/>
      <c r="E53" s="494"/>
      <c r="F53" s="495"/>
    </row>
    <row r="54" spans="1:10" x14ac:dyDescent="0.25">
      <c r="A54" s="260" t="s">
        <v>470</v>
      </c>
      <c r="B54" s="251" t="s">
        <v>1684</v>
      </c>
      <c r="C54" s="384"/>
      <c r="D54" s="384"/>
      <c r="E54" s="494"/>
      <c r="F54" s="495"/>
    </row>
    <row r="55" spans="1:10" x14ac:dyDescent="0.25">
      <c r="A55" s="260" t="s">
        <v>978</v>
      </c>
      <c r="B55" s="251" t="s">
        <v>1685</v>
      </c>
      <c r="C55" s="384"/>
      <c r="D55" s="384"/>
      <c r="E55" s="494"/>
      <c r="F55" s="495"/>
    </row>
    <row r="56" spans="1:10" ht="30" x14ac:dyDescent="0.25">
      <c r="A56" s="260"/>
      <c r="B56" s="253" t="s">
        <v>1686</v>
      </c>
      <c r="C56" s="384"/>
      <c r="D56" s="384"/>
      <c r="E56" s="494"/>
      <c r="F56" s="495"/>
    </row>
    <row r="57" spans="1:10" ht="30" x14ac:dyDescent="0.25">
      <c r="A57" s="260"/>
      <c r="B57" s="253" t="s">
        <v>1687</v>
      </c>
      <c r="C57" s="384"/>
      <c r="D57" s="384"/>
      <c r="E57" s="494"/>
      <c r="F57" s="495"/>
    </row>
    <row r="58" spans="1:10" ht="30" x14ac:dyDescent="0.25">
      <c r="A58" s="260"/>
      <c r="B58" s="253" t="s">
        <v>1688</v>
      </c>
      <c r="C58" s="384"/>
      <c r="D58" s="384"/>
      <c r="E58" s="494"/>
      <c r="F58" s="495"/>
    </row>
    <row r="59" spans="1:10" ht="60" x14ac:dyDescent="0.25">
      <c r="A59" s="260"/>
      <c r="B59" s="253" t="s">
        <v>1689</v>
      </c>
      <c r="C59" s="384"/>
      <c r="D59" s="384"/>
      <c r="E59" s="494"/>
      <c r="F59" s="495"/>
    </row>
    <row r="60" spans="1:10" ht="30" x14ac:dyDescent="0.25">
      <c r="A60" s="260"/>
      <c r="B60" s="253" t="s">
        <v>1690</v>
      </c>
      <c r="C60" s="74" t="s">
        <v>613</v>
      </c>
      <c r="D60" s="271">
        <v>1</v>
      </c>
      <c r="E60" s="291"/>
      <c r="F60" s="229">
        <f>+E60*D60</f>
        <v>0</v>
      </c>
      <c r="G60" s="430">
        <f>+E60*PK</f>
        <v>0</v>
      </c>
      <c r="H60" s="430">
        <f>+G60*D60</f>
        <v>0</v>
      </c>
      <c r="I60" s="429">
        <f>+E60-G60</f>
        <v>0</v>
      </c>
      <c r="J60" s="429">
        <f>+I60*D60</f>
        <v>0</v>
      </c>
    </row>
    <row r="61" spans="1:10" x14ac:dyDescent="0.25">
      <c r="A61" s="260"/>
      <c r="B61" s="253"/>
      <c r="C61" s="384"/>
      <c r="D61" s="384"/>
      <c r="E61" s="494"/>
      <c r="F61" s="495"/>
    </row>
    <row r="62" spans="1:10" ht="75" x14ac:dyDescent="0.25">
      <c r="A62" s="257" t="s">
        <v>980</v>
      </c>
      <c r="B62" s="253" t="s">
        <v>1691</v>
      </c>
      <c r="C62" s="74" t="s">
        <v>613</v>
      </c>
      <c r="D62" s="271">
        <v>1</v>
      </c>
      <c r="E62" s="291"/>
      <c r="F62" s="229">
        <f>+E62*D62</f>
        <v>0</v>
      </c>
      <c r="G62" s="430">
        <f>+E62*PK</f>
        <v>0</v>
      </c>
      <c r="H62" s="430">
        <f>+G62*D62</f>
        <v>0</v>
      </c>
      <c r="I62" s="429">
        <f>+E62-G62</f>
        <v>0</v>
      </c>
      <c r="J62" s="429">
        <f>+I62*D62</f>
        <v>0</v>
      </c>
    </row>
    <row r="63" spans="1:10" x14ac:dyDescent="0.25">
      <c r="A63" s="257"/>
      <c r="B63" s="253"/>
      <c r="C63" s="74"/>
      <c r="D63" s="271"/>
      <c r="E63" s="292"/>
      <c r="F63" s="496"/>
    </row>
    <row r="64" spans="1:10" ht="30" x14ac:dyDescent="0.25">
      <c r="A64" s="257" t="s">
        <v>982</v>
      </c>
      <c r="B64" s="253" t="s">
        <v>1692</v>
      </c>
      <c r="C64" s="74" t="s">
        <v>613</v>
      </c>
      <c r="D64" s="271">
        <v>1</v>
      </c>
      <c r="E64" s="291"/>
      <c r="F64" s="229">
        <f>+E64*D64</f>
        <v>0</v>
      </c>
      <c r="G64" s="430">
        <f>+E64*PK</f>
        <v>0</v>
      </c>
      <c r="H64" s="430">
        <f>+G64*D64</f>
        <v>0</v>
      </c>
      <c r="I64" s="429">
        <f>+E64-G64</f>
        <v>0</v>
      </c>
      <c r="J64" s="429">
        <f>+I64*D64</f>
        <v>0</v>
      </c>
    </row>
    <row r="65" spans="1:10" x14ac:dyDescent="0.25">
      <c r="A65" s="257"/>
      <c r="B65" s="251"/>
      <c r="C65" s="74"/>
      <c r="D65" s="271"/>
      <c r="E65" s="292"/>
      <c r="F65" s="40"/>
    </row>
    <row r="66" spans="1:10" x14ac:dyDescent="0.25">
      <c r="A66" s="252"/>
      <c r="B66" s="261"/>
      <c r="C66" s="74"/>
      <c r="D66" s="74"/>
      <c r="E66" s="497"/>
      <c r="F66" s="498"/>
    </row>
    <row r="67" spans="1:10" ht="45" x14ac:dyDescent="0.25">
      <c r="A67" s="257" t="s">
        <v>492</v>
      </c>
      <c r="B67" s="253" t="s">
        <v>954</v>
      </c>
      <c r="C67" s="74"/>
      <c r="D67" s="74"/>
      <c r="E67" s="486"/>
      <c r="F67" s="74"/>
    </row>
    <row r="68" spans="1:10" ht="45" x14ac:dyDescent="0.25">
      <c r="A68" s="257"/>
      <c r="B68" s="251" t="s">
        <v>955</v>
      </c>
      <c r="C68" s="74"/>
      <c r="D68" s="74"/>
      <c r="E68" s="292"/>
      <c r="F68" s="73"/>
    </row>
    <row r="69" spans="1:10" x14ac:dyDescent="0.25">
      <c r="A69" s="257"/>
      <c r="B69" s="261" t="s">
        <v>956</v>
      </c>
      <c r="C69" s="74"/>
      <c r="D69" s="74"/>
      <c r="E69" s="292"/>
      <c r="F69" s="73"/>
    </row>
    <row r="70" spans="1:10" x14ac:dyDescent="0.25">
      <c r="A70" s="257"/>
      <c r="B70" s="251" t="s">
        <v>957</v>
      </c>
      <c r="C70" s="74"/>
      <c r="D70" s="74"/>
      <c r="E70" s="292"/>
      <c r="F70" s="73"/>
    </row>
    <row r="71" spans="1:10" x14ac:dyDescent="0.25">
      <c r="A71" s="257"/>
      <c r="B71" s="251" t="s">
        <v>958</v>
      </c>
      <c r="C71" s="74"/>
      <c r="D71" s="74"/>
      <c r="E71" s="292"/>
      <c r="F71" s="73"/>
    </row>
    <row r="72" spans="1:10" x14ac:dyDescent="0.25">
      <c r="A72" s="257"/>
      <c r="B72" s="251" t="s">
        <v>959</v>
      </c>
      <c r="C72" s="74"/>
      <c r="D72" s="74"/>
      <c r="E72" s="292"/>
      <c r="F72" s="73"/>
    </row>
    <row r="73" spans="1:10" x14ac:dyDescent="0.25">
      <c r="A73" s="257"/>
      <c r="B73" s="251" t="s">
        <v>960</v>
      </c>
      <c r="C73" s="74"/>
      <c r="D73" s="74"/>
      <c r="E73" s="292"/>
      <c r="F73" s="73"/>
    </row>
    <row r="74" spans="1:10" x14ac:dyDescent="0.25">
      <c r="A74" s="257"/>
      <c r="B74" s="251" t="s">
        <v>961</v>
      </c>
      <c r="C74" s="74"/>
      <c r="D74" s="74"/>
      <c r="E74" s="292"/>
      <c r="F74" s="73"/>
    </row>
    <row r="75" spans="1:10" ht="30" x14ac:dyDescent="0.25">
      <c r="A75" s="257"/>
      <c r="B75" s="251" t="s">
        <v>962</v>
      </c>
      <c r="C75" s="74"/>
      <c r="D75" s="74"/>
      <c r="E75" s="292"/>
      <c r="F75" s="73"/>
    </row>
    <row r="76" spans="1:10" x14ac:dyDescent="0.25">
      <c r="A76" s="257"/>
      <c r="B76" s="251" t="s">
        <v>963</v>
      </c>
      <c r="C76" s="499"/>
      <c r="D76" s="499"/>
      <c r="E76" s="500"/>
      <c r="F76" s="501"/>
    </row>
    <row r="77" spans="1:10" ht="30" x14ac:dyDescent="0.25">
      <c r="A77" s="257"/>
      <c r="B77" s="251" t="s">
        <v>964</v>
      </c>
      <c r="C77" s="74" t="s">
        <v>613</v>
      </c>
      <c r="D77" s="271">
        <v>0.5</v>
      </c>
      <c r="E77" s="291"/>
      <c r="F77" s="229">
        <f>+E77*D77</f>
        <v>0</v>
      </c>
      <c r="G77" s="430">
        <f>+E77*PK</f>
        <v>0</v>
      </c>
      <c r="H77" s="430">
        <f>+G77*D77</f>
        <v>0</v>
      </c>
      <c r="I77" s="429">
        <f>+E77-G77</f>
        <v>0</v>
      </c>
      <c r="J77" s="429">
        <f>+I77*D77</f>
        <v>0</v>
      </c>
    </row>
    <row r="78" spans="1:10" x14ac:dyDescent="0.25">
      <c r="A78" s="399"/>
      <c r="B78" s="400"/>
      <c r="C78" s="401"/>
      <c r="D78" s="402"/>
      <c r="E78" s="403"/>
      <c r="F78" s="404"/>
    </row>
    <row r="79" spans="1:10" ht="45" x14ac:dyDescent="0.25">
      <c r="A79" s="392" t="s">
        <v>493</v>
      </c>
      <c r="B79" s="394" t="s">
        <v>965</v>
      </c>
      <c r="C79" s="337" t="s">
        <v>613</v>
      </c>
      <c r="D79" s="398">
        <v>0.5</v>
      </c>
      <c r="E79" s="291"/>
      <c r="F79" s="229">
        <f>+E79*D79</f>
        <v>0</v>
      </c>
      <c r="G79" s="430">
        <f>+E79*PK</f>
        <v>0</v>
      </c>
      <c r="H79" s="430">
        <f>+G79*D79</f>
        <v>0</v>
      </c>
      <c r="I79" s="429">
        <f>+E79-G79</f>
        <v>0</v>
      </c>
      <c r="J79" s="429">
        <f>+I79*D79</f>
        <v>0</v>
      </c>
    </row>
    <row r="80" spans="1:10" x14ac:dyDescent="0.25">
      <c r="A80" s="392"/>
      <c r="B80" s="394"/>
      <c r="C80" s="337"/>
      <c r="D80" s="398"/>
      <c r="E80" s="403"/>
      <c r="F80" s="404"/>
    </row>
    <row r="81" spans="1:10" ht="30" x14ac:dyDescent="0.25">
      <c r="A81" s="392" t="s">
        <v>494</v>
      </c>
      <c r="B81" s="394" t="s">
        <v>966</v>
      </c>
      <c r="C81" s="337" t="s">
        <v>613</v>
      </c>
      <c r="D81" s="398">
        <v>0.5</v>
      </c>
      <c r="E81" s="291"/>
      <c r="F81" s="229">
        <f>+E81*D81</f>
        <v>0</v>
      </c>
      <c r="G81" s="430">
        <f>+E81*PK</f>
        <v>0</v>
      </c>
      <c r="H81" s="430">
        <f>+G81*D81</f>
        <v>0</v>
      </c>
      <c r="I81" s="429">
        <f>+E81-G81</f>
        <v>0</v>
      </c>
      <c r="J81" s="429">
        <f>+I81*D81</f>
        <v>0</v>
      </c>
    </row>
    <row r="82" spans="1:10" x14ac:dyDescent="0.25">
      <c r="A82" s="399"/>
      <c r="B82" s="400"/>
      <c r="C82" s="401"/>
      <c r="D82" s="402"/>
      <c r="E82" s="403"/>
      <c r="F82" s="404"/>
    </row>
    <row r="83" spans="1:10" ht="30" x14ac:dyDescent="0.25">
      <c r="A83" s="392" t="s">
        <v>495</v>
      </c>
      <c r="B83" s="394" t="s">
        <v>967</v>
      </c>
      <c r="C83" s="337" t="s">
        <v>613</v>
      </c>
      <c r="D83" s="398">
        <v>0.5</v>
      </c>
      <c r="E83" s="291"/>
      <c r="F83" s="229">
        <f>+E83*D83</f>
        <v>0</v>
      </c>
      <c r="G83" s="430">
        <f>+E83*PK</f>
        <v>0</v>
      </c>
      <c r="H83" s="430">
        <f>+G83*D83</f>
        <v>0</v>
      </c>
      <c r="I83" s="429">
        <f>+E83-G83</f>
        <v>0</v>
      </c>
      <c r="J83" s="429">
        <f>+I83*D83</f>
        <v>0</v>
      </c>
    </row>
    <row r="85" spans="1:10" s="181" customFormat="1" ht="35.1" customHeight="1" x14ac:dyDescent="0.2">
      <c r="A85" s="175"/>
      <c r="B85" s="175" t="s">
        <v>565</v>
      </c>
      <c r="C85" s="176"/>
      <c r="D85" s="177"/>
      <c r="E85" s="178"/>
      <c r="F85" s="179">
        <f>SUM(F30:F84)</f>
        <v>0</v>
      </c>
      <c r="G85" s="180"/>
      <c r="H85" s="179">
        <f>SUM(H30:H84)</f>
        <v>0</v>
      </c>
      <c r="I85" s="180"/>
      <c r="J85" s="179">
        <f>SUM(J30:J84)</f>
        <v>0</v>
      </c>
    </row>
  </sheetData>
  <sheetProtection algorithmName="SHA-512" hashValue="MF2x0v5MgmD+Dm0KftXzAcDDLIDpH8izZ8nzhwa+tgvy5tLlZmDDEceBwD0NQdMz1YrBWEk5pIP9UUu7ryrcCg==" saltValue="JaOkBKEMQAxhR+d5pUIp1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53"/>
  <sheetViews>
    <sheetView showZeros="0" topLeftCell="A37" zoomScaleNormal="100" zoomScaleSheetLayoutView="110" workbookViewId="0">
      <selection activeCell="E52" sqref="E23:E52"/>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0" s="78" customFormat="1" ht="26.25" x14ac:dyDescent="0.4">
      <c r="A1" s="195" t="s">
        <v>542</v>
      </c>
      <c r="B1" s="198" t="s">
        <v>582</v>
      </c>
      <c r="C1" s="269"/>
      <c r="D1" s="270"/>
      <c r="E1" s="194"/>
      <c r="F1" s="190"/>
      <c r="G1" s="190"/>
      <c r="H1" s="190"/>
      <c r="I1" s="190"/>
      <c r="J1" s="190"/>
    </row>
    <row r="3" spans="1:10" s="78" customFormat="1" ht="26.25" x14ac:dyDescent="0.4">
      <c r="A3" s="187">
        <v>2</v>
      </c>
      <c r="B3" s="38" t="s">
        <v>858</v>
      </c>
      <c r="C3" s="269"/>
      <c r="D3" s="270"/>
      <c r="E3" s="194"/>
      <c r="F3" s="190"/>
      <c r="G3" s="190"/>
      <c r="H3" s="190"/>
      <c r="I3" s="190"/>
      <c r="J3" s="190"/>
    </row>
    <row r="4" spans="1:10" x14ac:dyDescent="0.25">
      <c r="A4" s="156"/>
      <c r="B4" s="157"/>
      <c r="C4" s="158"/>
      <c r="D4" s="159"/>
      <c r="E4" s="191"/>
      <c r="F4" s="160"/>
    </row>
    <row r="5" spans="1:10" ht="360" x14ac:dyDescent="0.25">
      <c r="B5" s="262" t="s">
        <v>859</v>
      </c>
      <c r="C5" s="162"/>
      <c r="D5" s="163"/>
      <c r="E5" s="192"/>
      <c r="F5" s="164"/>
    </row>
    <row r="6" spans="1:10" ht="75" x14ac:dyDescent="0.25">
      <c r="B6" s="263" t="s">
        <v>860</v>
      </c>
      <c r="C6" s="162"/>
      <c r="D6" s="163"/>
      <c r="E6" s="192"/>
      <c r="F6" s="164"/>
    </row>
    <row r="7" spans="1:10" ht="45" x14ac:dyDescent="0.25">
      <c r="B7" s="264" t="s">
        <v>861</v>
      </c>
      <c r="C7" s="162"/>
      <c r="D7" s="163"/>
      <c r="E7" s="192"/>
      <c r="F7" s="164"/>
    </row>
    <row r="8" spans="1:10" x14ac:dyDescent="0.25">
      <c r="B8" s="309"/>
      <c r="C8" s="162"/>
      <c r="D8" s="163"/>
      <c r="E8" s="192"/>
      <c r="F8" s="164"/>
    </row>
    <row r="9" spans="1:10" ht="45" x14ac:dyDescent="0.25">
      <c r="B9" s="251" t="s">
        <v>862</v>
      </c>
      <c r="C9" s="162"/>
      <c r="D9" s="163"/>
      <c r="E9" s="192"/>
      <c r="F9" s="164"/>
    </row>
    <row r="10" spans="1:10" ht="30" x14ac:dyDescent="0.25">
      <c r="B10" s="251" t="s">
        <v>863</v>
      </c>
      <c r="C10" s="162"/>
      <c r="D10" s="163"/>
      <c r="E10" s="192"/>
      <c r="F10" s="164"/>
    </row>
    <row r="11" spans="1:10" ht="15.75" thickBot="1" x14ac:dyDescent="0.3">
      <c r="B11" s="251"/>
      <c r="C11" s="162"/>
      <c r="D11" s="163"/>
      <c r="E11" s="192"/>
      <c r="F11" s="164"/>
    </row>
    <row r="12" spans="1:10" ht="90.75" thickBot="1" x14ac:dyDescent="0.3">
      <c r="B12" s="310" t="s">
        <v>869</v>
      </c>
      <c r="C12" s="162"/>
      <c r="D12" s="163"/>
      <c r="E12" s="192"/>
      <c r="F12" s="164"/>
    </row>
    <row r="13" spans="1:10" ht="15.75" thickBot="1" x14ac:dyDescent="0.3">
      <c r="B13" s="259"/>
      <c r="C13" s="162"/>
      <c r="D13" s="163"/>
      <c r="E13" s="192"/>
      <c r="F13" s="164"/>
    </row>
    <row r="14" spans="1:10" ht="45.75" thickBot="1" x14ac:dyDescent="0.3">
      <c r="B14" s="311" t="s">
        <v>864</v>
      </c>
      <c r="C14" s="162"/>
      <c r="D14" s="163"/>
      <c r="E14" s="192"/>
      <c r="F14" s="164"/>
    </row>
    <row r="15" spans="1:10" ht="15.75" thickBot="1" x14ac:dyDescent="0.3">
      <c r="B15" s="256"/>
      <c r="C15" s="162"/>
      <c r="D15" s="163"/>
      <c r="E15" s="192"/>
      <c r="F15" s="164"/>
    </row>
    <row r="16" spans="1:10" x14ac:dyDescent="0.25">
      <c r="B16" s="312" t="s">
        <v>865</v>
      </c>
      <c r="C16" s="162"/>
      <c r="D16" s="163"/>
      <c r="E16" s="192"/>
      <c r="F16" s="164"/>
    </row>
    <row r="17" spans="1:11" x14ac:dyDescent="0.25">
      <c r="B17" s="313" t="s">
        <v>866</v>
      </c>
      <c r="C17" s="162"/>
      <c r="D17" s="163"/>
      <c r="E17" s="192"/>
      <c r="F17" s="164"/>
    </row>
    <row r="18" spans="1:11" ht="15.75" thickBot="1" x14ac:dyDescent="0.3">
      <c r="B18" s="314" t="s">
        <v>867</v>
      </c>
      <c r="C18" s="162"/>
      <c r="D18" s="163"/>
      <c r="E18" s="192"/>
      <c r="F18" s="164"/>
    </row>
    <row r="19" spans="1:11" x14ac:dyDescent="0.25">
      <c r="B19" s="253"/>
      <c r="C19" s="162"/>
      <c r="D19" s="163"/>
      <c r="E19" s="192"/>
      <c r="F19" s="164"/>
    </row>
    <row r="20" spans="1:11" ht="30" x14ac:dyDescent="0.25">
      <c r="B20" s="253" t="s">
        <v>868</v>
      </c>
      <c r="C20" s="162"/>
      <c r="D20" s="163"/>
      <c r="E20" s="192"/>
      <c r="F20" s="164"/>
    </row>
    <row r="21" spans="1:11" x14ac:dyDescent="0.25">
      <c r="B21" s="165"/>
      <c r="C21" s="162"/>
      <c r="D21" s="163"/>
      <c r="E21" s="192"/>
      <c r="F21" s="164"/>
    </row>
    <row r="22" spans="1:11" s="174" customFormat="1" ht="30" x14ac:dyDescent="0.25">
      <c r="A22" s="166" t="s">
        <v>523</v>
      </c>
      <c r="B22" s="167" t="s">
        <v>524</v>
      </c>
      <c r="C22" s="168" t="s">
        <v>525</v>
      </c>
      <c r="D22" s="169" t="s">
        <v>526</v>
      </c>
      <c r="E22" s="170" t="s">
        <v>527</v>
      </c>
      <c r="F22" s="171" t="s">
        <v>528</v>
      </c>
      <c r="G22" s="171" t="s">
        <v>529</v>
      </c>
      <c r="H22" s="171" t="s">
        <v>530</v>
      </c>
      <c r="I22" s="171" t="s">
        <v>531</v>
      </c>
      <c r="J22" s="172" t="s">
        <v>532</v>
      </c>
      <c r="K22" s="173"/>
    </row>
    <row r="24" spans="1:11" ht="30" x14ac:dyDescent="0.25">
      <c r="A24" s="731" t="s">
        <v>468</v>
      </c>
      <c r="B24" s="393" t="s">
        <v>1693</v>
      </c>
      <c r="C24" s="337" t="s">
        <v>613</v>
      </c>
      <c r="D24" s="398">
        <v>1</v>
      </c>
      <c r="E24" s="291"/>
      <c r="F24" s="229">
        <f>+E24*D24</f>
        <v>0</v>
      </c>
      <c r="G24" s="430">
        <f>+E24*PK</f>
        <v>0</v>
      </c>
      <c r="H24" s="430">
        <f>+G24*D24</f>
        <v>0</v>
      </c>
      <c r="I24" s="429">
        <f>+E24-G24</f>
        <v>0</v>
      </c>
      <c r="J24" s="429">
        <f>+I24*D24</f>
        <v>0</v>
      </c>
    </row>
    <row r="25" spans="1:11" x14ac:dyDescent="0.25">
      <c r="A25" s="731"/>
      <c r="B25" s="698"/>
      <c r="C25" s="337"/>
      <c r="D25" s="398"/>
      <c r="E25" s="732"/>
    </row>
    <row r="26" spans="1:11" x14ac:dyDescent="0.25">
      <c r="A26" s="731"/>
      <c r="B26" s="698"/>
      <c r="C26" s="337"/>
      <c r="D26" s="398"/>
      <c r="E26" s="732"/>
    </row>
    <row r="27" spans="1:11" ht="90" x14ac:dyDescent="0.25">
      <c r="A27" s="731" t="s">
        <v>470</v>
      </c>
      <c r="B27" s="698" t="s">
        <v>3648</v>
      </c>
      <c r="C27" s="337" t="s">
        <v>988</v>
      </c>
      <c r="D27" s="398">
        <v>226.30400000000006</v>
      </c>
      <c r="E27" s="291"/>
      <c r="F27" s="229">
        <f>+E27*D27</f>
        <v>0</v>
      </c>
      <c r="G27" s="430">
        <f>+E27*PK</f>
        <v>0</v>
      </c>
      <c r="H27" s="430">
        <f>+G27*D27</f>
        <v>0</v>
      </c>
      <c r="I27" s="429">
        <f>+E27-G27</f>
        <v>0</v>
      </c>
      <c r="J27" s="429">
        <f>+I27*D27</f>
        <v>0</v>
      </c>
    </row>
    <row r="28" spans="1:11" x14ac:dyDescent="0.25">
      <c r="A28" s="731"/>
      <c r="B28" s="698"/>
      <c r="C28" s="337"/>
      <c r="D28" s="337">
        <v>0</v>
      </c>
      <c r="E28" s="733"/>
    </row>
    <row r="29" spans="1:11" x14ac:dyDescent="0.25">
      <c r="A29" s="731"/>
      <c r="B29" s="698"/>
      <c r="C29" s="337"/>
      <c r="D29" s="398">
        <v>0</v>
      </c>
      <c r="E29" s="732"/>
    </row>
    <row r="30" spans="1:11" ht="30" x14ac:dyDescent="0.25">
      <c r="A30" s="731" t="s">
        <v>492</v>
      </c>
      <c r="B30" s="393" t="s">
        <v>2142</v>
      </c>
      <c r="C30" s="337" t="s">
        <v>976</v>
      </c>
      <c r="D30" s="398">
        <v>768</v>
      </c>
      <c r="E30" s="291"/>
      <c r="F30" s="229">
        <f>+E30*D30</f>
        <v>0</v>
      </c>
      <c r="G30" s="430">
        <f>+E30*PK</f>
        <v>0</v>
      </c>
      <c r="H30" s="430">
        <f>+G30*D30</f>
        <v>0</v>
      </c>
      <c r="I30" s="429">
        <f>+E30-G30</f>
        <v>0</v>
      </c>
      <c r="J30" s="429">
        <f>+I30*D30</f>
        <v>0</v>
      </c>
    </row>
    <row r="31" spans="1:11" x14ac:dyDescent="0.25">
      <c r="A31" s="731"/>
      <c r="B31" s="698"/>
      <c r="C31" s="337"/>
      <c r="D31" s="337">
        <v>0</v>
      </c>
      <c r="E31" s="733"/>
    </row>
    <row r="32" spans="1:11" x14ac:dyDescent="0.25">
      <c r="A32" s="731"/>
      <c r="B32" s="698"/>
      <c r="C32" s="337"/>
      <c r="D32" s="398">
        <v>0</v>
      </c>
      <c r="E32" s="732"/>
    </row>
    <row r="33" spans="1:10" ht="75" x14ac:dyDescent="0.25">
      <c r="A33" s="731" t="s">
        <v>493</v>
      </c>
      <c r="B33" s="393" t="s">
        <v>3649</v>
      </c>
      <c r="C33" s="337" t="s">
        <v>988</v>
      </c>
      <c r="D33" s="398">
        <v>6.4</v>
      </c>
      <c r="E33" s="291"/>
      <c r="F33" s="229">
        <f>+E33*D33</f>
        <v>0</v>
      </c>
      <c r="G33" s="430">
        <f>+E33*PK</f>
        <v>0</v>
      </c>
      <c r="H33" s="430">
        <f>+G33*D33</f>
        <v>0</v>
      </c>
      <c r="I33" s="429">
        <f>+E33-G33</f>
        <v>0</v>
      </c>
      <c r="J33" s="429">
        <f>+I33*D33</f>
        <v>0</v>
      </c>
    </row>
    <row r="34" spans="1:10" x14ac:dyDescent="0.25">
      <c r="A34" s="731"/>
      <c r="B34" s="698"/>
      <c r="C34" s="337"/>
      <c r="D34" s="337">
        <v>0</v>
      </c>
      <c r="E34" s="733"/>
    </row>
    <row r="35" spans="1:10" x14ac:dyDescent="0.25">
      <c r="A35" s="731"/>
      <c r="B35" s="698"/>
      <c r="C35" s="337"/>
      <c r="D35" s="398">
        <v>0</v>
      </c>
      <c r="E35" s="732"/>
    </row>
    <row r="36" spans="1:10" ht="75" x14ac:dyDescent="0.25">
      <c r="A36" s="731" t="s">
        <v>494</v>
      </c>
      <c r="B36" s="698" t="s">
        <v>1694</v>
      </c>
      <c r="C36" s="337" t="s">
        <v>988</v>
      </c>
      <c r="D36" s="398">
        <v>671.10400000000004</v>
      </c>
      <c r="E36" s="291"/>
      <c r="F36" s="229">
        <f>+E36*D36</f>
        <v>0</v>
      </c>
      <c r="G36" s="430">
        <f>+E36*PK</f>
        <v>0</v>
      </c>
      <c r="H36" s="430">
        <f>+G36*D36</f>
        <v>0</v>
      </c>
      <c r="I36" s="429">
        <f>+E36-G36</f>
        <v>0</v>
      </c>
      <c r="J36" s="429">
        <f>+I36*D36</f>
        <v>0</v>
      </c>
    </row>
    <row r="37" spans="1:10" x14ac:dyDescent="0.25">
      <c r="A37" s="731"/>
      <c r="B37" s="698"/>
      <c r="C37" s="337"/>
      <c r="D37" s="337">
        <v>0</v>
      </c>
      <c r="E37" s="733"/>
    </row>
    <row r="38" spans="1:10" x14ac:dyDescent="0.25">
      <c r="A38" s="731"/>
      <c r="B38" s="698"/>
      <c r="C38" s="337"/>
      <c r="D38" s="398">
        <v>0</v>
      </c>
      <c r="E38" s="732"/>
    </row>
    <row r="39" spans="1:10" ht="30" x14ac:dyDescent="0.25">
      <c r="A39" s="731" t="s">
        <v>495</v>
      </c>
      <c r="B39" s="698" t="s">
        <v>1695</v>
      </c>
      <c r="C39" s="337" t="s">
        <v>976</v>
      </c>
      <c r="D39" s="398">
        <v>1026.5600000000002</v>
      </c>
      <c r="E39" s="291"/>
      <c r="F39" s="229">
        <f>+E39*D39</f>
        <v>0</v>
      </c>
      <c r="G39" s="430">
        <f>+E39*PK</f>
        <v>0</v>
      </c>
      <c r="H39" s="430">
        <f>+G39*D39</f>
        <v>0</v>
      </c>
      <c r="I39" s="429">
        <f>+E39-G39</f>
        <v>0</v>
      </c>
      <c r="J39" s="429">
        <f>+I39*D39</f>
        <v>0</v>
      </c>
    </row>
    <row r="40" spans="1:10" x14ac:dyDescent="0.25">
      <c r="A40" s="731"/>
      <c r="B40" s="698"/>
      <c r="C40" s="337"/>
      <c r="D40" s="337">
        <v>0</v>
      </c>
      <c r="E40" s="733"/>
    </row>
    <row r="41" spans="1:10" x14ac:dyDescent="0.25">
      <c r="A41" s="731"/>
      <c r="B41" s="698"/>
      <c r="C41" s="337"/>
      <c r="D41" s="398">
        <v>0</v>
      </c>
      <c r="E41" s="732"/>
    </row>
    <row r="42" spans="1:10" x14ac:dyDescent="0.25">
      <c r="A42" s="731" t="s">
        <v>521</v>
      </c>
      <c r="B42" s="698" t="s">
        <v>1696</v>
      </c>
      <c r="C42" s="337" t="s">
        <v>976</v>
      </c>
      <c r="D42" s="398">
        <v>1026.5600000000002</v>
      </c>
      <c r="E42" s="291"/>
      <c r="F42" s="229">
        <f>+E42*D42</f>
        <v>0</v>
      </c>
      <c r="G42" s="430">
        <f>+E42*PK</f>
        <v>0</v>
      </c>
      <c r="H42" s="430">
        <f>+G42*D42</f>
        <v>0</v>
      </c>
      <c r="I42" s="429">
        <f>+E42-G42</f>
        <v>0</v>
      </c>
      <c r="J42" s="429">
        <f>+I42*D42</f>
        <v>0</v>
      </c>
    </row>
    <row r="43" spans="1:10" x14ac:dyDescent="0.25">
      <c r="A43" s="731"/>
      <c r="B43" s="397"/>
      <c r="C43" s="337"/>
      <c r="D43" s="398">
        <v>0</v>
      </c>
      <c r="E43" s="732"/>
    </row>
    <row r="44" spans="1:10" x14ac:dyDescent="0.25">
      <c r="A44" s="731"/>
      <c r="B44" s="519"/>
      <c r="C44" s="337"/>
      <c r="D44" s="398">
        <v>0</v>
      </c>
      <c r="E44" s="732"/>
    </row>
    <row r="45" spans="1:10" ht="60" x14ac:dyDescent="0.25">
      <c r="A45" s="731" t="s">
        <v>748</v>
      </c>
      <c r="B45" s="698" t="s">
        <v>1697</v>
      </c>
      <c r="C45" s="337" t="s">
        <v>988</v>
      </c>
      <c r="D45" s="398">
        <v>13.696000000000002</v>
      </c>
      <c r="E45" s="291"/>
      <c r="F45" s="229">
        <f>+E45*D45</f>
        <v>0</v>
      </c>
      <c r="G45" s="430">
        <f>+E45*PK</f>
        <v>0</v>
      </c>
      <c r="H45" s="430">
        <f>+G45*D45</f>
        <v>0</v>
      </c>
      <c r="I45" s="429">
        <f>+E45-G45</f>
        <v>0</v>
      </c>
      <c r="J45" s="429">
        <f>+I45*D45</f>
        <v>0</v>
      </c>
    </row>
    <row r="46" spans="1:10" x14ac:dyDescent="0.25">
      <c r="A46" s="731"/>
      <c r="B46" s="698"/>
      <c r="C46" s="337"/>
      <c r="D46" s="337">
        <v>0</v>
      </c>
      <c r="E46" s="733"/>
    </row>
    <row r="47" spans="1:10" x14ac:dyDescent="0.25">
      <c r="A47" s="731"/>
      <c r="B47" s="698"/>
      <c r="C47" s="337"/>
      <c r="D47" s="398">
        <v>0</v>
      </c>
      <c r="E47" s="732"/>
    </row>
    <row r="48" spans="1:10" ht="120" x14ac:dyDescent="0.25">
      <c r="A48" s="731" t="s">
        <v>750</v>
      </c>
      <c r="B48" s="698" t="s">
        <v>1698</v>
      </c>
      <c r="C48" s="337" t="s">
        <v>988</v>
      </c>
      <c r="D48" s="398">
        <v>294.65600000000001</v>
      </c>
      <c r="E48" s="291"/>
      <c r="F48" s="229">
        <f>+E48*D48</f>
        <v>0</v>
      </c>
      <c r="G48" s="430">
        <f>+E48*PK</f>
        <v>0</v>
      </c>
      <c r="H48" s="430">
        <f>+G48*D48</f>
        <v>0</v>
      </c>
      <c r="I48" s="429">
        <f>+E48-G48</f>
        <v>0</v>
      </c>
      <c r="J48" s="429">
        <f>+I48*D48</f>
        <v>0</v>
      </c>
    </row>
    <row r="49" spans="1:10" x14ac:dyDescent="0.25">
      <c r="A49" s="731"/>
      <c r="B49" s="698"/>
      <c r="C49" s="337"/>
      <c r="D49" s="337"/>
      <c r="E49" s="733"/>
    </row>
    <row r="50" spans="1:10" x14ac:dyDescent="0.25">
      <c r="A50" s="731"/>
      <c r="B50" s="698"/>
      <c r="C50" s="337"/>
      <c r="D50" s="398"/>
      <c r="E50" s="732"/>
    </row>
    <row r="51" spans="1:10" ht="75" x14ac:dyDescent="0.25">
      <c r="A51" s="731" t="s">
        <v>990</v>
      </c>
      <c r="B51" s="698" t="s">
        <v>3650</v>
      </c>
      <c r="C51" s="337" t="s">
        <v>613</v>
      </c>
      <c r="D51" s="398">
        <v>1</v>
      </c>
      <c r="E51" s="291"/>
      <c r="F51" s="229">
        <f>+E51*D51</f>
        <v>0</v>
      </c>
      <c r="G51" s="430">
        <f>+E51*PK</f>
        <v>0</v>
      </c>
      <c r="H51" s="430">
        <f>+G51*D51</f>
        <v>0</v>
      </c>
      <c r="I51" s="429">
        <f>+E51-G51</f>
        <v>0</v>
      </c>
      <c r="J51" s="429">
        <f>+I51*D51</f>
        <v>0</v>
      </c>
    </row>
    <row r="53" spans="1:10" s="181" customFormat="1" ht="35.1" customHeight="1" x14ac:dyDescent="0.2">
      <c r="A53" s="175"/>
      <c r="B53" s="175" t="s">
        <v>858</v>
      </c>
      <c r="C53" s="176"/>
      <c r="D53" s="177"/>
      <c r="E53" s="178"/>
      <c r="F53" s="179">
        <f>SUM(F23:F52)</f>
        <v>0</v>
      </c>
      <c r="G53" s="180"/>
      <c r="H53" s="179">
        <f>SUM(H23:H52)</f>
        <v>0</v>
      </c>
      <c r="I53" s="180"/>
      <c r="J53" s="179">
        <f>SUM(J23:J52)</f>
        <v>0</v>
      </c>
    </row>
  </sheetData>
  <sheetProtection algorithmName="SHA-512" hashValue="/MA7VARWR2UWAWqVTEqD4lNU7QBgET/gMF8SU/JbYmV0b0GijOL3Wm9Mk30OV7nR9+xIYycXdYdVnrblWS+kWQ==" saltValue="XkvGqZe7M8p2vl8AoJhFG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75"/>
  <sheetViews>
    <sheetView showZeros="0" topLeftCell="B7" zoomScaleNormal="100" zoomScaleSheetLayoutView="110" workbookViewId="0">
      <selection activeCell="E14" sqref="E14:E74"/>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542</v>
      </c>
      <c r="B1" s="198" t="s">
        <v>582</v>
      </c>
      <c r="C1" s="269"/>
      <c r="D1" s="270"/>
      <c r="E1" s="194"/>
      <c r="F1" s="190"/>
      <c r="G1" s="190"/>
      <c r="H1" s="190"/>
      <c r="I1" s="190"/>
      <c r="J1" s="190"/>
    </row>
    <row r="3" spans="1:11" s="78" customFormat="1" ht="26.25" x14ac:dyDescent="0.4">
      <c r="A3" s="187">
        <v>3</v>
      </c>
      <c r="B3" s="38" t="s">
        <v>564</v>
      </c>
      <c r="C3" s="269"/>
      <c r="D3" s="270"/>
      <c r="E3" s="194"/>
      <c r="F3" s="190"/>
      <c r="G3" s="190"/>
      <c r="H3" s="190"/>
      <c r="I3" s="190"/>
      <c r="J3" s="190"/>
    </row>
    <row r="4" spans="1:11" x14ac:dyDescent="0.25">
      <c r="A4" s="156"/>
      <c r="B4" s="157"/>
      <c r="C4" s="158"/>
      <c r="D4" s="159"/>
      <c r="E4" s="191"/>
      <c r="F4" s="160"/>
    </row>
    <row r="5" spans="1:11" ht="390" x14ac:dyDescent="0.25">
      <c r="B5" s="262" t="s">
        <v>793</v>
      </c>
      <c r="C5" s="162"/>
      <c r="D5" s="163"/>
      <c r="E5" s="192"/>
      <c r="F5" s="164"/>
    </row>
    <row r="6" spans="1:11" ht="390" x14ac:dyDescent="0.25">
      <c r="B6" s="264" t="s">
        <v>794</v>
      </c>
      <c r="C6" s="162"/>
      <c r="D6" s="163"/>
      <c r="E6" s="192"/>
      <c r="F6" s="164"/>
    </row>
    <row r="7" spans="1:11" ht="15.75" thickBot="1" x14ac:dyDescent="0.3">
      <c r="B7" s="165"/>
      <c r="C7" s="162"/>
      <c r="D7" s="163"/>
      <c r="E7" s="192"/>
      <c r="F7" s="164"/>
    </row>
    <row r="8" spans="1:11" ht="45.75" thickBot="1" x14ac:dyDescent="0.3">
      <c r="B8" s="273" t="s">
        <v>795</v>
      </c>
      <c r="C8" s="162"/>
      <c r="D8" s="163"/>
      <c r="E8" s="192"/>
      <c r="F8" s="164"/>
    </row>
    <row r="9" spans="1:11" ht="15.75" thickBot="1" x14ac:dyDescent="0.3">
      <c r="B9" s="251"/>
      <c r="C9" s="162"/>
      <c r="D9" s="163"/>
      <c r="E9" s="192"/>
      <c r="F9" s="164"/>
    </row>
    <row r="10" spans="1:11" x14ac:dyDescent="0.25">
      <c r="B10" s="274" t="s">
        <v>796</v>
      </c>
      <c r="C10" s="162"/>
      <c r="D10" s="163"/>
      <c r="E10" s="192"/>
      <c r="F10" s="164"/>
    </row>
    <row r="11" spans="1:11" ht="15.75" thickBot="1" x14ac:dyDescent="0.3">
      <c r="B11" s="275" t="s">
        <v>797</v>
      </c>
      <c r="C11" s="162"/>
      <c r="D11" s="163"/>
      <c r="E11" s="192"/>
      <c r="F11" s="164"/>
    </row>
    <row r="12" spans="1:11" x14ac:dyDescent="0.25">
      <c r="B12" s="250"/>
      <c r="C12" s="162"/>
      <c r="D12" s="163"/>
      <c r="E12" s="192"/>
      <c r="F12" s="164"/>
    </row>
    <row r="13" spans="1:11" s="174" customFormat="1" ht="30" x14ac:dyDescent="0.25">
      <c r="A13" s="166" t="s">
        <v>523</v>
      </c>
      <c r="B13" s="167" t="s">
        <v>524</v>
      </c>
      <c r="C13" s="168" t="s">
        <v>525</v>
      </c>
      <c r="D13" s="169" t="s">
        <v>526</v>
      </c>
      <c r="E13" s="170" t="s">
        <v>527</v>
      </c>
      <c r="F13" s="171" t="s">
        <v>528</v>
      </c>
      <c r="G13" s="171" t="s">
        <v>529</v>
      </c>
      <c r="H13" s="171" t="s">
        <v>530</v>
      </c>
      <c r="I13" s="171" t="s">
        <v>531</v>
      </c>
      <c r="J13" s="172" t="s">
        <v>532</v>
      </c>
      <c r="K13" s="173"/>
    </row>
    <row r="15" spans="1:11" ht="30" x14ac:dyDescent="0.25">
      <c r="A15" s="261" t="s">
        <v>468</v>
      </c>
      <c r="B15" s="259" t="s">
        <v>1699</v>
      </c>
      <c r="C15" s="74"/>
      <c r="D15" s="74"/>
      <c r="E15" s="473"/>
      <c r="F15" s="39"/>
    </row>
    <row r="16" spans="1:11" x14ac:dyDescent="0.25">
      <c r="A16" s="261"/>
      <c r="B16" s="259" t="s">
        <v>1700</v>
      </c>
      <c r="C16" s="74" t="s">
        <v>988</v>
      </c>
      <c r="D16" s="271">
        <v>21.637056000000001</v>
      </c>
      <c r="E16" s="291"/>
      <c r="F16" s="229">
        <f>+E16*D16</f>
        <v>0</v>
      </c>
      <c r="G16" s="430">
        <f>+E16*PK</f>
        <v>0</v>
      </c>
      <c r="H16" s="430">
        <f>+G16*D16</f>
        <v>0</v>
      </c>
      <c r="I16" s="429">
        <f>+E16-G16</f>
        <v>0</v>
      </c>
      <c r="J16" s="429">
        <f>+I16*D16</f>
        <v>0</v>
      </c>
    </row>
    <row r="17" spans="1:10" x14ac:dyDescent="0.25">
      <c r="A17" s="261"/>
      <c r="B17" s="259" t="s">
        <v>1701</v>
      </c>
      <c r="C17" s="74" t="s">
        <v>988</v>
      </c>
      <c r="D17" s="271">
        <v>1.0129280000000001</v>
      </c>
      <c r="E17" s="291"/>
      <c r="F17" s="229">
        <f>+E17*D17</f>
        <v>0</v>
      </c>
      <c r="G17" s="430">
        <f>+E17*PK</f>
        <v>0</v>
      </c>
      <c r="H17" s="430">
        <f>+G17*D17</f>
        <v>0</v>
      </c>
      <c r="I17" s="429">
        <f>+E17-G17</f>
        <v>0</v>
      </c>
      <c r="J17" s="429">
        <f>+I17*D17</f>
        <v>0</v>
      </c>
    </row>
    <row r="18" spans="1:10" x14ac:dyDescent="0.25">
      <c r="A18" s="261"/>
      <c r="B18" s="261"/>
      <c r="C18" s="74"/>
      <c r="D18" s="271">
        <v>0</v>
      </c>
      <c r="E18" s="292"/>
      <c r="F18" s="73"/>
    </row>
    <row r="19" spans="1:10" x14ac:dyDescent="0.25">
      <c r="A19" s="255"/>
      <c r="B19" s="251"/>
      <c r="C19" s="285"/>
      <c r="D19" s="286">
        <v>0</v>
      </c>
      <c r="E19" s="466"/>
      <c r="F19" s="476"/>
    </row>
    <row r="20" spans="1:10" ht="30" x14ac:dyDescent="0.25">
      <c r="A20" s="257" t="s">
        <v>470</v>
      </c>
      <c r="B20" s="259" t="s">
        <v>1702</v>
      </c>
      <c r="C20" s="74"/>
      <c r="D20" s="271">
        <v>0</v>
      </c>
      <c r="E20" s="293"/>
      <c r="F20" s="40"/>
    </row>
    <row r="21" spans="1:10" ht="30" x14ac:dyDescent="0.25">
      <c r="A21" s="257"/>
      <c r="B21" s="259" t="s">
        <v>1703</v>
      </c>
      <c r="C21" s="74" t="s">
        <v>988</v>
      </c>
      <c r="D21" s="271">
        <v>5.3311999999999999</v>
      </c>
      <c r="E21" s="291"/>
      <c r="F21" s="229">
        <f>+E21*D21</f>
        <v>0</v>
      </c>
      <c r="G21" s="430">
        <f>+E21*PK</f>
        <v>0</v>
      </c>
      <c r="H21" s="430">
        <f>+G21*D21</f>
        <v>0</v>
      </c>
      <c r="I21" s="429">
        <f>+E21-G21</f>
        <v>0</v>
      </c>
      <c r="J21" s="429">
        <f>+I21*D21</f>
        <v>0</v>
      </c>
    </row>
    <row r="22" spans="1:10" x14ac:dyDescent="0.25">
      <c r="A22" s="257"/>
      <c r="B22" s="502"/>
      <c r="C22" s="74"/>
      <c r="D22" s="271">
        <v>0</v>
      </c>
      <c r="E22" s="292"/>
      <c r="F22" s="73"/>
    </row>
    <row r="23" spans="1:10" x14ac:dyDescent="0.25">
      <c r="A23" s="257"/>
      <c r="B23" s="502"/>
      <c r="C23" s="74"/>
      <c r="D23" s="271">
        <v>0</v>
      </c>
      <c r="E23" s="292"/>
      <c r="F23" s="73"/>
    </row>
    <row r="24" spans="1:10" ht="30" x14ac:dyDescent="0.25">
      <c r="A24" s="257" t="s">
        <v>492</v>
      </c>
      <c r="B24" s="259" t="s">
        <v>1704</v>
      </c>
      <c r="C24" s="74"/>
      <c r="D24" s="271">
        <v>0</v>
      </c>
      <c r="E24" s="293"/>
      <c r="F24" s="40"/>
    </row>
    <row r="25" spans="1:10" ht="30" x14ac:dyDescent="0.25">
      <c r="A25" s="257"/>
      <c r="B25" s="259" t="s">
        <v>1705</v>
      </c>
      <c r="C25" s="74" t="s">
        <v>988</v>
      </c>
      <c r="D25" s="271">
        <v>83.014399999999995</v>
      </c>
      <c r="E25" s="291"/>
      <c r="F25" s="229">
        <f>+E25*D25</f>
        <v>0</v>
      </c>
      <c r="G25" s="430">
        <f>+E25*PK</f>
        <v>0</v>
      </c>
      <c r="H25" s="430">
        <f>+G25*D25</f>
        <v>0</v>
      </c>
      <c r="I25" s="429">
        <f>+E25-G25</f>
        <v>0</v>
      </c>
      <c r="J25" s="429">
        <f>+I25*D25</f>
        <v>0</v>
      </c>
    </row>
    <row r="26" spans="1:10" ht="30" x14ac:dyDescent="0.25">
      <c r="A26" s="257"/>
      <c r="B26" s="259" t="s">
        <v>1706</v>
      </c>
      <c r="C26" s="74" t="s">
        <v>988</v>
      </c>
      <c r="D26" s="271">
        <v>1.2185599999999999</v>
      </c>
      <c r="E26" s="291"/>
      <c r="F26" s="229">
        <f>+E26*D26</f>
        <v>0</v>
      </c>
      <c r="G26" s="430">
        <f>+E26*PK</f>
        <v>0</v>
      </c>
      <c r="H26" s="430">
        <f>+G26*D26</f>
        <v>0</v>
      </c>
      <c r="I26" s="429">
        <f>+E26-G26</f>
        <v>0</v>
      </c>
      <c r="J26" s="429">
        <f>+I26*D26</f>
        <v>0</v>
      </c>
    </row>
    <row r="27" spans="1:10" x14ac:dyDescent="0.25">
      <c r="A27" s="257"/>
      <c r="B27" s="259" t="s">
        <v>1707</v>
      </c>
      <c r="C27" s="74" t="s">
        <v>988</v>
      </c>
      <c r="D27" s="271">
        <v>27.638464000000003</v>
      </c>
      <c r="E27" s="291"/>
      <c r="F27" s="229">
        <f>+E27*D27</f>
        <v>0</v>
      </c>
      <c r="G27" s="430">
        <f>+E27*PK</f>
        <v>0</v>
      </c>
      <c r="H27" s="430">
        <f>+G27*D27</f>
        <v>0</v>
      </c>
      <c r="I27" s="429">
        <f>+E27-G27</f>
        <v>0</v>
      </c>
      <c r="J27" s="429">
        <f>+I27*D27</f>
        <v>0</v>
      </c>
    </row>
    <row r="28" spans="1:10" ht="30" x14ac:dyDescent="0.25">
      <c r="A28" s="257"/>
      <c r="B28" s="259" t="s">
        <v>1708</v>
      </c>
      <c r="C28" s="74" t="s">
        <v>988</v>
      </c>
      <c r="D28" s="271">
        <v>9.6723199999999991</v>
      </c>
      <c r="E28" s="291"/>
      <c r="F28" s="229">
        <f>+E28*D28</f>
        <v>0</v>
      </c>
      <c r="G28" s="430">
        <f>+E28*PK</f>
        <v>0</v>
      </c>
      <c r="H28" s="430">
        <f>+G28*D28</f>
        <v>0</v>
      </c>
      <c r="I28" s="429">
        <f>+E28-G28</f>
        <v>0</v>
      </c>
      <c r="J28" s="429">
        <f>+I28*D28</f>
        <v>0</v>
      </c>
    </row>
    <row r="29" spans="1:10" ht="30" x14ac:dyDescent="0.25">
      <c r="A29" s="257"/>
      <c r="B29" s="259" t="s">
        <v>1709</v>
      </c>
      <c r="C29" s="74" t="s">
        <v>988</v>
      </c>
      <c r="D29" s="271">
        <v>4.0364800000000001</v>
      </c>
      <c r="E29" s="291"/>
      <c r="F29" s="229">
        <f>+E29*D29</f>
        <v>0</v>
      </c>
      <c r="G29" s="430">
        <f>+E29*PK</f>
        <v>0</v>
      </c>
      <c r="H29" s="430">
        <f>+G29*D29</f>
        <v>0</v>
      </c>
      <c r="I29" s="429">
        <f>+E29-G29</f>
        <v>0</v>
      </c>
      <c r="J29" s="429">
        <f>+I29*D29</f>
        <v>0</v>
      </c>
    </row>
    <row r="30" spans="1:10" x14ac:dyDescent="0.25">
      <c r="A30" s="257"/>
      <c r="B30" s="502"/>
      <c r="C30" s="74"/>
      <c r="D30" s="271">
        <v>0</v>
      </c>
      <c r="E30" s="292"/>
      <c r="F30" s="73"/>
    </row>
    <row r="31" spans="1:10" x14ac:dyDescent="0.25">
      <c r="A31" s="257"/>
      <c r="B31" s="502"/>
      <c r="C31" s="74"/>
      <c r="D31" s="271">
        <v>0</v>
      </c>
      <c r="E31" s="292"/>
      <c r="F31" s="73"/>
    </row>
    <row r="32" spans="1:10" ht="30" x14ac:dyDescent="0.25">
      <c r="A32" s="257" t="s">
        <v>493</v>
      </c>
      <c r="B32" s="259" t="s">
        <v>1710</v>
      </c>
      <c r="C32" s="74"/>
      <c r="D32" s="271">
        <v>0</v>
      </c>
      <c r="E32" s="293"/>
      <c r="F32" s="40"/>
    </row>
    <row r="33" spans="1:10" x14ac:dyDescent="0.25">
      <c r="A33" s="257"/>
      <c r="B33" s="253" t="s">
        <v>1711</v>
      </c>
      <c r="C33" s="74" t="s">
        <v>988</v>
      </c>
      <c r="D33" s="271">
        <v>34.538559999999997</v>
      </c>
      <c r="E33" s="291"/>
      <c r="F33" s="229">
        <f t="shared" ref="F33:F40" si="0">+E33*D33</f>
        <v>0</v>
      </c>
      <c r="G33" s="430">
        <f t="shared" ref="G33:G40" si="1">+E33*PK</f>
        <v>0</v>
      </c>
      <c r="H33" s="430">
        <f t="shared" ref="H33:H40" si="2">+G33*D33</f>
        <v>0</v>
      </c>
      <c r="I33" s="429">
        <f t="shared" ref="I33:I40" si="3">+E33-G33</f>
        <v>0</v>
      </c>
      <c r="J33" s="429">
        <f t="shared" ref="J33:J40" si="4">+I33*D33</f>
        <v>0</v>
      </c>
    </row>
    <row r="34" spans="1:10" ht="30" x14ac:dyDescent="0.25">
      <c r="A34" s="257"/>
      <c r="B34" s="253" t="s">
        <v>1712</v>
      </c>
      <c r="C34" s="74" t="s">
        <v>988</v>
      </c>
      <c r="D34" s="271">
        <v>1.888768</v>
      </c>
      <c r="E34" s="291"/>
      <c r="F34" s="229">
        <f t="shared" si="0"/>
        <v>0</v>
      </c>
      <c r="G34" s="430">
        <f t="shared" si="1"/>
        <v>0</v>
      </c>
      <c r="H34" s="430">
        <f t="shared" si="2"/>
        <v>0</v>
      </c>
      <c r="I34" s="429">
        <f t="shared" si="3"/>
        <v>0</v>
      </c>
      <c r="J34" s="429">
        <f t="shared" si="4"/>
        <v>0</v>
      </c>
    </row>
    <row r="35" spans="1:10" ht="30" x14ac:dyDescent="0.25">
      <c r="A35" s="257"/>
      <c r="B35" s="253" t="s">
        <v>1713</v>
      </c>
      <c r="C35" s="74" t="s">
        <v>988</v>
      </c>
      <c r="D35" s="271">
        <v>1.18048</v>
      </c>
      <c r="E35" s="291"/>
      <c r="F35" s="229">
        <f t="shared" si="0"/>
        <v>0</v>
      </c>
      <c r="G35" s="430">
        <f t="shared" si="1"/>
        <v>0</v>
      </c>
      <c r="H35" s="430">
        <f t="shared" si="2"/>
        <v>0</v>
      </c>
      <c r="I35" s="429">
        <f t="shared" si="3"/>
        <v>0</v>
      </c>
      <c r="J35" s="429">
        <f t="shared" si="4"/>
        <v>0</v>
      </c>
    </row>
    <row r="36" spans="1:10" ht="30" x14ac:dyDescent="0.25">
      <c r="A36" s="257"/>
      <c r="B36" s="253" t="s">
        <v>1714</v>
      </c>
      <c r="C36" s="74" t="s">
        <v>988</v>
      </c>
      <c r="D36" s="271">
        <v>2.2467200000000003</v>
      </c>
      <c r="E36" s="291"/>
      <c r="F36" s="229">
        <f t="shared" si="0"/>
        <v>0</v>
      </c>
      <c r="G36" s="430">
        <f t="shared" si="1"/>
        <v>0</v>
      </c>
      <c r="H36" s="430">
        <f t="shared" si="2"/>
        <v>0</v>
      </c>
      <c r="I36" s="429">
        <f t="shared" si="3"/>
        <v>0</v>
      </c>
      <c r="J36" s="429">
        <f t="shared" si="4"/>
        <v>0</v>
      </c>
    </row>
    <row r="37" spans="1:10" x14ac:dyDescent="0.25">
      <c r="A37" s="257"/>
      <c r="B37" s="253" t="s">
        <v>1715</v>
      </c>
      <c r="C37" s="74" t="s">
        <v>988</v>
      </c>
      <c r="D37" s="271">
        <v>2.414272</v>
      </c>
      <c r="E37" s="291"/>
      <c r="F37" s="229">
        <f t="shared" si="0"/>
        <v>0</v>
      </c>
      <c r="G37" s="430">
        <f t="shared" si="1"/>
        <v>0</v>
      </c>
      <c r="H37" s="430">
        <f t="shared" si="2"/>
        <v>0</v>
      </c>
      <c r="I37" s="429">
        <f t="shared" si="3"/>
        <v>0</v>
      </c>
      <c r="J37" s="429">
        <f t="shared" si="4"/>
        <v>0</v>
      </c>
    </row>
    <row r="38" spans="1:10" x14ac:dyDescent="0.25">
      <c r="A38" s="257"/>
      <c r="B38" s="253" t="s">
        <v>1716</v>
      </c>
      <c r="C38" s="74" t="s">
        <v>988</v>
      </c>
      <c r="D38" s="271">
        <v>4.127872</v>
      </c>
      <c r="E38" s="291"/>
      <c r="F38" s="229">
        <f t="shared" si="0"/>
        <v>0</v>
      </c>
      <c r="G38" s="430">
        <f t="shared" si="1"/>
        <v>0</v>
      </c>
      <c r="H38" s="430">
        <f t="shared" si="2"/>
        <v>0</v>
      </c>
      <c r="I38" s="429">
        <f t="shared" si="3"/>
        <v>0</v>
      </c>
      <c r="J38" s="429">
        <f t="shared" si="4"/>
        <v>0</v>
      </c>
    </row>
    <row r="39" spans="1:10" x14ac:dyDescent="0.25">
      <c r="A39" s="257"/>
      <c r="B39" s="253" t="s">
        <v>1717</v>
      </c>
      <c r="C39" s="74" t="s">
        <v>988</v>
      </c>
      <c r="D39" s="271">
        <v>2.4599679999999999</v>
      </c>
      <c r="E39" s="291"/>
      <c r="F39" s="229">
        <f t="shared" si="0"/>
        <v>0</v>
      </c>
      <c r="G39" s="430">
        <f t="shared" si="1"/>
        <v>0</v>
      </c>
      <c r="H39" s="430">
        <f t="shared" si="2"/>
        <v>0</v>
      </c>
      <c r="I39" s="429">
        <f t="shared" si="3"/>
        <v>0</v>
      </c>
      <c r="J39" s="429">
        <f t="shared" si="4"/>
        <v>0</v>
      </c>
    </row>
    <row r="40" spans="1:10" ht="30" x14ac:dyDescent="0.25">
      <c r="A40" s="257"/>
      <c r="B40" s="253" t="s">
        <v>1718</v>
      </c>
      <c r="C40" s="74" t="s">
        <v>988</v>
      </c>
      <c r="D40" s="271">
        <v>0.72351999999999994</v>
      </c>
      <c r="E40" s="291"/>
      <c r="F40" s="229">
        <f t="shared" si="0"/>
        <v>0</v>
      </c>
      <c r="G40" s="430">
        <f t="shared" si="1"/>
        <v>0</v>
      </c>
      <c r="H40" s="430">
        <f t="shared" si="2"/>
        <v>0</v>
      </c>
      <c r="I40" s="429">
        <f t="shared" si="3"/>
        <v>0</v>
      </c>
      <c r="J40" s="429">
        <f t="shared" si="4"/>
        <v>0</v>
      </c>
    </row>
    <row r="41" spans="1:10" x14ac:dyDescent="0.25">
      <c r="A41" s="257"/>
      <c r="B41" s="253"/>
      <c r="C41" s="74"/>
      <c r="D41" s="271">
        <v>0</v>
      </c>
      <c r="E41" s="292"/>
      <c r="F41" s="73"/>
    </row>
    <row r="42" spans="1:10" x14ac:dyDescent="0.25">
      <c r="A42" s="257"/>
      <c r="B42" s="253"/>
      <c r="C42" s="74"/>
      <c r="D42" s="271">
        <v>0</v>
      </c>
      <c r="E42" s="292"/>
      <c r="F42" s="73"/>
    </row>
    <row r="43" spans="1:10" ht="30" x14ac:dyDescent="0.25">
      <c r="A43" s="257" t="s">
        <v>494</v>
      </c>
      <c r="B43" s="259" t="s">
        <v>1719</v>
      </c>
      <c r="C43" s="74"/>
      <c r="D43" s="271">
        <v>0</v>
      </c>
      <c r="E43" s="293"/>
      <c r="F43" s="40"/>
    </row>
    <row r="44" spans="1:10" x14ac:dyDescent="0.25">
      <c r="A44" s="257"/>
      <c r="B44" s="259" t="s">
        <v>1720</v>
      </c>
      <c r="C44" s="74" t="s">
        <v>988</v>
      </c>
      <c r="D44" s="271">
        <v>2.4752000000000001</v>
      </c>
      <c r="E44" s="291"/>
      <c r="F44" s="229">
        <f>+E44*D44</f>
        <v>0</v>
      </c>
      <c r="G44" s="430">
        <f>+E44*PK</f>
        <v>0</v>
      </c>
      <c r="H44" s="430">
        <f>+G44*D44</f>
        <v>0</v>
      </c>
      <c r="I44" s="429">
        <f>+E44-G44</f>
        <v>0</v>
      </c>
      <c r="J44" s="429">
        <f>+I44*D44</f>
        <v>0</v>
      </c>
    </row>
    <row r="45" spans="1:10" ht="30" x14ac:dyDescent="0.25">
      <c r="A45" s="257"/>
      <c r="B45" s="259" t="s">
        <v>1721</v>
      </c>
      <c r="C45" s="74" t="s">
        <v>988</v>
      </c>
      <c r="D45" s="271">
        <v>2.1477119999999998</v>
      </c>
      <c r="E45" s="291"/>
      <c r="F45" s="229">
        <f>+E45*D45</f>
        <v>0</v>
      </c>
      <c r="G45" s="430">
        <f>+E45*PK</f>
        <v>0</v>
      </c>
      <c r="H45" s="430">
        <f>+G45*D45</f>
        <v>0</v>
      </c>
      <c r="I45" s="429">
        <f>+E45-G45</f>
        <v>0</v>
      </c>
      <c r="J45" s="429">
        <f>+I45*D45</f>
        <v>0</v>
      </c>
    </row>
    <row r="46" spans="1:10" x14ac:dyDescent="0.25">
      <c r="A46" s="257"/>
      <c r="B46" s="259" t="s">
        <v>1722</v>
      </c>
      <c r="C46" s="74" t="s">
        <v>988</v>
      </c>
      <c r="D46" s="271">
        <v>0.47980799999999996</v>
      </c>
      <c r="E46" s="291"/>
      <c r="F46" s="229">
        <f>+E46*D46</f>
        <v>0</v>
      </c>
      <c r="G46" s="430">
        <f>+E46*PK</f>
        <v>0</v>
      </c>
      <c r="H46" s="430">
        <f>+G46*D46</f>
        <v>0</v>
      </c>
      <c r="I46" s="429">
        <f>+E46-G46</f>
        <v>0</v>
      </c>
      <c r="J46" s="429">
        <f>+I46*D46</f>
        <v>0</v>
      </c>
    </row>
    <row r="47" spans="1:10" x14ac:dyDescent="0.25">
      <c r="A47" s="257"/>
      <c r="B47" s="259"/>
      <c r="C47" s="74"/>
      <c r="D47" s="271">
        <v>0</v>
      </c>
      <c r="E47" s="293"/>
      <c r="F47" s="40"/>
    </row>
    <row r="48" spans="1:10" x14ac:dyDescent="0.25">
      <c r="A48" s="257"/>
      <c r="B48" s="259"/>
      <c r="C48" s="74"/>
      <c r="D48" s="271">
        <v>0</v>
      </c>
      <c r="E48" s="292"/>
      <c r="F48" s="73"/>
    </row>
    <row r="49" spans="1:10" ht="30" x14ac:dyDescent="0.25">
      <c r="A49" s="257" t="s">
        <v>495</v>
      </c>
      <c r="B49" s="259" t="s">
        <v>1723</v>
      </c>
      <c r="C49" s="74"/>
      <c r="D49" s="74">
        <v>0</v>
      </c>
      <c r="E49" s="473"/>
      <c r="F49" s="39"/>
    </row>
    <row r="50" spans="1:10" x14ac:dyDescent="0.25">
      <c r="A50" s="257"/>
      <c r="B50" s="259" t="s">
        <v>1724</v>
      </c>
      <c r="C50" s="74" t="s">
        <v>988</v>
      </c>
      <c r="D50" s="271">
        <v>1.507968</v>
      </c>
      <c r="E50" s="291"/>
      <c r="F50" s="229">
        <f>+E50*D50</f>
        <v>0</v>
      </c>
      <c r="G50" s="430">
        <f>+E50*PK</f>
        <v>0</v>
      </c>
      <c r="H50" s="430">
        <f>+G50*D50</f>
        <v>0</v>
      </c>
      <c r="I50" s="429">
        <f>+E50-G50</f>
        <v>0</v>
      </c>
      <c r="J50" s="429">
        <f>+I50*D50</f>
        <v>0</v>
      </c>
    </row>
    <row r="51" spans="1:10" x14ac:dyDescent="0.25">
      <c r="A51" s="257"/>
      <c r="B51" s="259"/>
      <c r="C51" s="74"/>
      <c r="D51" s="271">
        <v>0</v>
      </c>
      <c r="E51" s="293"/>
      <c r="F51" s="73"/>
    </row>
    <row r="52" spans="1:10" x14ac:dyDescent="0.25">
      <c r="A52" s="257"/>
      <c r="B52" s="259"/>
      <c r="C52" s="74"/>
      <c r="D52" s="271">
        <v>0</v>
      </c>
      <c r="E52" s="292"/>
      <c r="F52" s="73"/>
    </row>
    <row r="53" spans="1:10" ht="30" x14ac:dyDescent="0.25">
      <c r="A53" s="257" t="s">
        <v>521</v>
      </c>
      <c r="B53" s="259" t="s">
        <v>1725</v>
      </c>
      <c r="C53" s="74"/>
      <c r="D53" s="271">
        <v>0</v>
      </c>
      <c r="E53" s="293"/>
      <c r="F53" s="40"/>
    </row>
    <row r="54" spans="1:10" x14ac:dyDescent="0.25">
      <c r="A54" s="257"/>
      <c r="B54" s="259" t="s">
        <v>1025</v>
      </c>
      <c r="C54" s="74" t="s">
        <v>988</v>
      </c>
      <c r="D54" s="271">
        <v>0.51788800000000001</v>
      </c>
      <c r="E54" s="291"/>
      <c r="F54" s="229">
        <f>+E54*D54</f>
        <v>0</v>
      </c>
      <c r="G54" s="430">
        <f>+E54*PK</f>
        <v>0</v>
      </c>
      <c r="H54" s="430">
        <f>+G54*D54</f>
        <v>0</v>
      </c>
      <c r="I54" s="429">
        <f>+E54-G54</f>
        <v>0</v>
      </c>
      <c r="J54" s="429">
        <f>+I54*D54</f>
        <v>0</v>
      </c>
    </row>
    <row r="55" spans="1:10" x14ac:dyDescent="0.25">
      <c r="A55" s="257"/>
      <c r="B55" s="259" t="s">
        <v>1026</v>
      </c>
      <c r="C55" s="74" t="s">
        <v>988</v>
      </c>
      <c r="D55" s="271">
        <v>0.50265599999999999</v>
      </c>
      <c r="E55" s="291"/>
      <c r="F55" s="229">
        <f>+E55*D55</f>
        <v>0</v>
      </c>
      <c r="G55" s="430">
        <f>+E55*PK</f>
        <v>0</v>
      </c>
      <c r="H55" s="430">
        <f>+G55*D55</f>
        <v>0</v>
      </c>
      <c r="I55" s="429">
        <f>+E55-G55</f>
        <v>0</v>
      </c>
      <c r="J55" s="429">
        <f>+I55*D55</f>
        <v>0</v>
      </c>
    </row>
    <row r="56" spans="1:10" x14ac:dyDescent="0.25">
      <c r="A56" s="257"/>
      <c r="B56" s="259"/>
      <c r="C56" s="74"/>
      <c r="D56" s="271">
        <v>0</v>
      </c>
      <c r="E56" s="292"/>
      <c r="F56" s="73"/>
    </row>
    <row r="57" spans="1:10" x14ac:dyDescent="0.25">
      <c r="A57" s="257"/>
      <c r="B57" s="259"/>
      <c r="C57" s="74"/>
      <c r="D57" s="271">
        <v>0</v>
      </c>
      <c r="E57" s="292"/>
      <c r="F57" s="73"/>
    </row>
    <row r="58" spans="1:10" ht="30" x14ac:dyDescent="0.25">
      <c r="A58" s="257" t="s">
        <v>748</v>
      </c>
      <c r="B58" s="259" t="s">
        <v>1032</v>
      </c>
      <c r="C58" s="74" t="s">
        <v>988</v>
      </c>
      <c r="D58" s="271">
        <v>0.76159999999999994</v>
      </c>
      <c r="E58" s="291"/>
      <c r="F58" s="229">
        <f>+E58*D58</f>
        <v>0</v>
      </c>
      <c r="G58" s="430">
        <f>+E58*PK</f>
        <v>0</v>
      </c>
      <c r="H58" s="430">
        <f>+G58*D58</f>
        <v>0</v>
      </c>
      <c r="I58" s="429">
        <f>+E58-G58</f>
        <v>0</v>
      </c>
      <c r="J58" s="429">
        <f>+I58*D58</f>
        <v>0</v>
      </c>
    </row>
    <row r="59" spans="1:10" x14ac:dyDescent="0.25">
      <c r="A59" s="257"/>
      <c r="B59" s="259"/>
      <c r="C59" s="74"/>
      <c r="D59" s="271">
        <v>0</v>
      </c>
      <c r="E59" s="291"/>
      <c r="F59" s="229"/>
    </row>
    <row r="60" spans="1:10" x14ac:dyDescent="0.25">
      <c r="A60" s="257"/>
      <c r="B60" s="259"/>
      <c r="C60" s="74"/>
      <c r="D60" s="271">
        <v>0</v>
      </c>
      <c r="E60" s="292"/>
      <c r="F60" s="73"/>
    </row>
    <row r="61" spans="1:10" ht="30" x14ac:dyDescent="0.25">
      <c r="A61" s="257" t="s">
        <v>750</v>
      </c>
      <c r="B61" s="259" t="s">
        <v>1726</v>
      </c>
      <c r="C61" s="74" t="s">
        <v>988</v>
      </c>
      <c r="D61" s="271">
        <v>107.3856</v>
      </c>
      <c r="E61" s="291"/>
      <c r="F61" s="229">
        <f>+E61*D61</f>
        <v>0</v>
      </c>
      <c r="G61" s="430">
        <f>+E61*PK</f>
        <v>0</v>
      </c>
      <c r="H61" s="430">
        <f>+G61*D61</f>
        <v>0</v>
      </c>
      <c r="I61" s="429">
        <f>+E61-G61</f>
        <v>0</v>
      </c>
      <c r="J61" s="429">
        <f>+I61*D61</f>
        <v>0</v>
      </c>
    </row>
    <row r="62" spans="1:10" x14ac:dyDescent="0.25">
      <c r="A62" s="257"/>
      <c r="B62" s="259"/>
      <c r="C62" s="74"/>
      <c r="D62" s="271">
        <v>0</v>
      </c>
      <c r="E62" s="291"/>
      <c r="F62" s="229"/>
    </row>
    <row r="63" spans="1:10" x14ac:dyDescent="0.25">
      <c r="A63" s="257"/>
      <c r="B63" s="259"/>
      <c r="C63" s="74"/>
      <c r="D63" s="271">
        <v>0</v>
      </c>
      <c r="E63" s="292"/>
      <c r="F63" s="73"/>
    </row>
    <row r="64" spans="1:10" ht="45" x14ac:dyDescent="0.25">
      <c r="A64" s="261" t="s">
        <v>990</v>
      </c>
      <c r="B64" s="259" t="s">
        <v>1033</v>
      </c>
      <c r="C64" s="74" t="s">
        <v>1034</v>
      </c>
      <c r="D64" s="271">
        <v>9976.9600000000009</v>
      </c>
      <c r="E64" s="291"/>
      <c r="F64" s="229">
        <f>+E64*D64</f>
        <v>0</v>
      </c>
      <c r="G64" s="430">
        <f>+E64*PK</f>
        <v>0</v>
      </c>
      <c r="H64" s="430">
        <f>+G64*D64</f>
        <v>0</v>
      </c>
      <c r="I64" s="429">
        <f>+E64-G64</f>
        <v>0</v>
      </c>
      <c r="J64" s="429">
        <f>+I64*D64</f>
        <v>0</v>
      </c>
    </row>
    <row r="65" spans="1:10" x14ac:dyDescent="0.25">
      <c r="A65" s="261"/>
      <c r="B65" s="259"/>
      <c r="C65" s="74"/>
      <c r="D65" s="271">
        <v>0</v>
      </c>
      <c r="E65" s="292"/>
      <c r="F65" s="73"/>
    </row>
    <row r="66" spans="1:10" x14ac:dyDescent="0.25">
      <c r="A66" s="261"/>
      <c r="B66" s="259"/>
      <c r="C66" s="74"/>
      <c r="D66" s="271">
        <v>0</v>
      </c>
      <c r="E66" s="292"/>
      <c r="F66" s="73"/>
    </row>
    <row r="67" spans="1:10" ht="45" x14ac:dyDescent="0.25">
      <c r="A67" s="261" t="s">
        <v>996</v>
      </c>
      <c r="B67" s="259" t="s">
        <v>1035</v>
      </c>
      <c r="C67" s="74" t="s">
        <v>1034</v>
      </c>
      <c r="D67" s="271">
        <v>1637.44</v>
      </c>
      <c r="E67" s="291"/>
      <c r="F67" s="229">
        <f>+E67*D67</f>
        <v>0</v>
      </c>
      <c r="G67" s="430">
        <f>+E67*PK</f>
        <v>0</v>
      </c>
      <c r="H67" s="430">
        <f>+G67*D67</f>
        <v>0</v>
      </c>
      <c r="I67" s="429">
        <f>+E67-G67</f>
        <v>0</v>
      </c>
      <c r="J67" s="429">
        <f>+I67*D67</f>
        <v>0</v>
      </c>
    </row>
    <row r="68" spans="1:10" x14ac:dyDescent="0.25">
      <c r="A68" s="261"/>
      <c r="B68" s="259"/>
      <c r="C68" s="74"/>
      <c r="D68" s="271">
        <v>0</v>
      </c>
      <c r="E68" s="292"/>
      <c r="F68" s="73"/>
    </row>
    <row r="69" spans="1:10" x14ac:dyDescent="0.25">
      <c r="A69" s="261"/>
      <c r="B69" s="259"/>
      <c r="C69" s="74"/>
      <c r="D69" s="271">
        <v>0</v>
      </c>
      <c r="E69" s="292"/>
      <c r="F69" s="73"/>
    </row>
    <row r="70" spans="1:10" ht="30" x14ac:dyDescent="0.25">
      <c r="A70" s="261" t="s">
        <v>998</v>
      </c>
      <c r="B70" s="259" t="s">
        <v>1036</v>
      </c>
      <c r="C70" s="74" t="s">
        <v>1034</v>
      </c>
      <c r="D70" s="271">
        <v>14356.160000000002</v>
      </c>
      <c r="E70" s="291"/>
      <c r="F70" s="229">
        <f>+E70*D70</f>
        <v>0</v>
      </c>
      <c r="G70" s="430">
        <f>+E70*PK</f>
        <v>0</v>
      </c>
      <c r="H70" s="430">
        <f>+G70*D70</f>
        <v>0</v>
      </c>
      <c r="I70" s="429">
        <f>+E70-G70</f>
        <v>0</v>
      </c>
      <c r="J70" s="429">
        <f>+I70*D70</f>
        <v>0</v>
      </c>
    </row>
    <row r="71" spans="1:10" x14ac:dyDescent="0.25">
      <c r="A71" s="261"/>
      <c r="B71" s="259"/>
      <c r="C71" s="74"/>
      <c r="D71" s="271">
        <v>0</v>
      </c>
      <c r="E71" s="292"/>
      <c r="F71" s="73"/>
    </row>
    <row r="72" spans="1:10" x14ac:dyDescent="0.25">
      <c r="A72" s="261"/>
      <c r="B72" s="259"/>
      <c r="C72" s="74"/>
      <c r="D72" s="271">
        <v>0</v>
      </c>
      <c r="E72" s="292"/>
      <c r="F72" s="73"/>
    </row>
    <row r="73" spans="1:10" ht="30" x14ac:dyDescent="0.25">
      <c r="A73" s="257" t="s">
        <v>1005</v>
      </c>
      <c r="B73" s="259" t="s">
        <v>1727</v>
      </c>
      <c r="C73" s="74" t="s">
        <v>976</v>
      </c>
      <c r="D73" s="271">
        <v>6.961024000000001</v>
      </c>
      <c r="E73" s="291"/>
      <c r="F73" s="229">
        <f>+E73*D73</f>
        <v>0</v>
      </c>
      <c r="G73" s="430">
        <f>+E73*PK</f>
        <v>0</v>
      </c>
      <c r="H73" s="430">
        <f>+G73*D73</f>
        <v>0</v>
      </c>
      <c r="I73" s="429">
        <f>+E73-G73</f>
        <v>0</v>
      </c>
      <c r="J73" s="429">
        <f>+I73*D73</f>
        <v>0</v>
      </c>
    </row>
    <row r="75" spans="1:10" s="181" customFormat="1" ht="35.1" customHeight="1" x14ac:dyDescent="0.2">
      <c r="A75" s="175"/>
      <c r="B75" s="175" t="s">
        <v>564</v>
      </c>
      <c r="C75" s="176"/>
      <c r="D75" s="177"/>
      <c r="E75" s="178"/>
      <c r="F75" s="179">
        <f>SUM(F14:F74)</f>
        <v>0</v>
      </c>
      <c r="G75" s="180"/>
      <c r="H75" s="179">
        <f>SUM(H14:H74)</f>
        <v>0</v>
      </c>
      <c r="I75" s="180"/>
      <c r="J75" s="179">
        <f>SUM(J14:J74)</f>
        <v>0</v>
      </c>
    </row>
  </sheetData>
  <sheetProtection algorithmName="SHA-512" hashValue="DfPcEQGwCTDjC0ae7fv+kXmC2WMU9ixPIlnmvRBcG9elJYW4wNfaICM/9XEXM0ShRD8dt9K3N/pSjJqvNlor2g==" saltValue="vAMxR/kpbjJcmm0QfRA9eg==" spinCount="100000" sheet="1" objects="1" scenarios="1"/>
  <autoFilter ref="A13:J13"/>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17"/>
  <sheetViews>
    <sheetView showZeros="0" topLeftCell="A10" zoomScaleNormal="100" zoomScaleSheetLayoutView="110" workbookViewId="0">
      <selection activeCell="E17" sqref="E17:E115"/>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10" s="78" customFormat="1" ht="26.25" x14ac:dyDescent="0.4">
      <c r="A1" s="195" t="s">
        <v>542</v>
      </c>
      <c r="B1" s="198" t="s">
        <v>582</v>
      </c>
      <c r="C1" s="269"/>
      <c r="D1" s="270"/>
      <c r="E1" s="194"/>
      <c r="F1" s="190"/>
      <c r="G1" s="190"/>
      <c r="H1" s="190"/>
      <c r="I1" s="190"/>
      <c r="J1" s="190"/>
    </row>
    <row r="3" spans="1:10" s="78" customFormat="1" ht="26.25" x14ac:dyDescent="0.4">
      <c r="A3" s="187">
        <v>4</v>
      </c>
      <c r="B3" s="38" t="s">
        <v>562</v>
      </c>
      <c r="C3" s="269"/>
      <c r="D3" s="270"/>
      <c r="E3" s="194"/>
      <c r="F3" s="190"/>
      <c r="G3" s="190"/>
      <c r="H3" s="190"/>
      <c r="I3" s="190"/>
      <c r="J3" s="190"/>
    </row>
    <row r="4" spans="1:10" x14ac:dyDescent="0.25">
      <c r="A4" s="156"/>
      <c r="B4" s="157"/>
      <c r="C4" s="158"/>
      <c r="D4" s="159"/>
      <c r="E4" s="191"/>
      <c r="F4" s="160"/>
    </row>
    <row r="5" spans="1:10" ht="270.75" thickBot="1" x14ac:dyDescent="0.3">
      <c r="B5" s="277" t="s">
        <v>798</v>
      </c>
      <c r="C5" s="162"/>
      <c r="D5" s="163"/>
      <c r="E5" s="192"/>
      <c r="F5" s="164"/>
    </row>
    <row r="6" spans="1:10" ht="105.75" thickBot="1" x14ac:dyDescent="0.3">
      <c r="B6" s="278" t="s">
        <v>799</v>
      </c>
      <c r="C6" s="162"/>
      <c r="D6" s="163"/>
      <c r="E6" s="192"/>
      <c r="F6" s="164"/>
    </row>
    <row r="7" spans="1:10" x14ac:dyDescent="0.25">
      <c r="B7" s="279"/>
      <c r="C7" s="162"/>
      <c r="D7" s="163"/>
      <c r="E7" s="192"/>
      <c r="F7" s="164"/>
    </row>
    <row r="8" spans="1:10" ht="15.75" thickBot="1" x14ac:dyDescent="0.3">
      <c r="B8" s="253"/>
      <c r="C8" s="162"/>
      <c r="D8" s="163"/>
      <c r="E8" s="192"/>
      <c r="F8" s="164"/>
    </row>
    <row r="9" spans="1:10" ht="135.75" thickBot="1" x14ac:dyDescent="0.3">
      <c r="B9" s="280" t="s">
        <v>800</v>
      </c>
      <c r="C9" s="162"/>
      <c r="D9" s="163"/>
      <c r="E9" s="192"/>
      <c r="F9" s="164"/>
    </row>
    <row r="10" spans="1:10" ht="15.75" thickBot="1" x14ac:dyDescent="0.3">
      <c r="B10" s="279"/>
      <c r="C10" s="162"/>
      <c r="D10" s="163"/>
      <c r="E10" s="192"/>
      <c r="F10" s="164"/>
    </row>
    <row r="11" spans="1:10" x14ac:dyDescent="0.25">
      <c r="B11" s="281" t="s">
        <v>801</v>
      </c>
      <c r="C11" s="162"/>
      <c r="D11" s="163"/>
      <c r="E11" s="192"/>
      <c r="F11" s="164"/>
    </row>
    <row r="12" spans="1:10" ht="105" x14ac:dyDescent="0.25">
      <c r="B12" s="282" t="s">
        <v>802</v>
      </c>
      <c r="C12" s="162"/>
      <c r="D12" s="163"/>
      <c r="E12" s="192"/>
      <c r="F12" s="164"/>
    </row>
    <row r="13" spans="1:10" ht="165" x14ac:dyDescent="0.25">
      <c r="B13" s="282" t="s">
        <v>803</v>
      </c>
      <c r="C13" s="162"/>
      <c r="D13" s="163"/>
      <c r="E13" s="192"/>
      <c r="F13" s="164"/>
    </row>
    <row r="14" spans="1:10" ht="30.75" thickBot="1" x14ac:dyDescent="0.3">
      <c r="B14" s="283" t="s">
        <v>804</v>
      </c>
      <c r="C14" s="162"/>
      <c r="D14" s="163"/>
      <c r="E14" s="192"/>
      <c r="F14" s="164"/>
    </row>
    <row r="15" spans="1:10" x14ac:dyDescent="0.25">
      <c r="B15" s="165"/>
      <c r="C15" s="162"/>
      <c r="D15" s="163"/>
      <c r="E15" s="192"/>
      <c r="F15" s="164"/>
    </row>
    <row r="16" spans="1:10" s="174" customFormat="1" ht="30" x14ac:dyDescent="0.25">
      <c r="A16" s="166" t="s">
        <v>523</v>
      </c>
      <c r="B16" s="167" t="s">
        <v>524</v>
      </c>
      <c r="C16" s="168" t="s">
        <v>525</v>
      </c>
      <c r="D16" s="169" t="s">
        <v>526</v>
      </c>
      <c r="E16" s="170" t="s">
        <v>527</v>
      </c>
      <c r="F16" s="171" t="s">
        <v>528</v>
      </c>
      <c r="G16" s="171" t="s">
        <v>529</v>
      </c>
      <c r="H16" s="171" t="s">
        <v>530</v>
      </c>
      <c r="I16" s="171" t="s">
        <v>531</v>
      </c>
      <c r="J16" s="172" t="s">
        <v>532</v>
      </c>
    </row>
    <row r="18" spans="1:11" ht="30" x14ac:dyDescent="0.25">
      <c r="A18" s="257" t="s">
        <v>468</v>
      </c>
      <c r="B18" s="253" t="s">
        <v>1728</v>
      </c>
      <c r="C18" s="74"/>
      <c r="D18" s="74"/>
      <c r="E18" s="473"/>
      <c r="F18" s="39"/>
    </row>
    <row r="19" spans="1:11" x14ac:dyDescent="0.25">
      <c r="A19" s="257"/>
      <c r="B19" s="253" t="s">
        <v>1729</v>
      </c>
      <c r="C19" s="74" t="s">
        <v>976</v>
      </c>
      <c r="D19" s="271">
        <v>70.12812799999999</v>
      </c>
      <c r="E19" s="291"/>
      <c r="F19" s="229">
        <f>+E19*D19</f>
        <v>0</v>
      </c>
      <c r="G19" s="430">
        <f>+E19*PK</f>
        <v>0</v>
      </c>
      <c r="H19" s="430">
        <f>+G19*D19</f>
        <v>0</v>
      </c>
      <c r="I19" s="429">
        <f>+E19-G19</f>
        <v>0</v>
      </c>
      <c r="J19" s="429">
        <f>+I19*D19</f>
        <v>0</v>
      </c>
      <c r="K19" s="231"/>
    </row>
    <row r="20" spans="1:11" x14ac:dyDescent="0.25">
      <c r="A20" s="257"/>
      <c r="B20" s="253" t="s">
        <v>1730</v>
      </c>
      <c r="C20" s="74" t="s">
        <v>976</v>
      </c>
      <c r="D20" s="271">
        <v>2.7417599999999998</v>
      </c>
      <c r="E20" s="291"/>
      <c r="F20" s="229">
        <f>+E20*D20</f>
        <v>0</v>
      </c>
      <c r="G20" s="430">
        <f>+E20*PK</f>
        <v>0</v>
      </c>
      <c r="H20" s="430">
        <f>+G20*D20</f>
        <v>0</v>
      </c>
      <c r="I20" s="429">
        <f>+E20-G20</f>
        <v>0</v>
      </c>
      <c r="J20" s="429">
        <f>+I20*D20</f>
        <v>0</v>
      </c>
      <c r="K20" s="231"/>
    </row>
    <row r="21" spans="1:11" x14ac:dyDescent="0.25">
      <c r="A21" s="257"/>
      <c r="B21" s="253" t="s">
        <v>1731</v>
      </c>
      <c r="C21" s="74" t="s">
        <v>976</v>
      </c>
      <c r="D21" s="271">
        <v>3.4272</v>
      </c>
      <c r="E21" s="291"/>
      <c r="F21" s="229">
        <f>+E21*D21</f>
        <v>0</v>
      </c>
      <c r="G21" s="430">
        <f>+E21*PK</f>
        <v>0</v>
      </c>
      <c r="H21" s="430">
        <f>+G21*D21</f>
        <v>0</v>
      </c>
      <c r="I21" s="429">
        <f>+E21-G21</f>
        <v>0</v>
      </c>
      <c r="J21" s="429">
        <f>+I21*D21</f>
        <v>0</v>
      </c>
      <c r="K21" s="231"/>
    </row>
    <row r="22" spans="1:11" x14ac:dyDescent="0.25">
      <c r="A22" s="257"/>
      <c r="B22" s="253"/>
      <c r="C22" s="74"/>
      <c r="D22" s="271">
        <v>0</v>
      </c>
      <c r="E22" s="292"/>
      <c r="F22" s="73"/>
      <c r="K22" s="231"/>
    </row>
    <row r="23" spans="1:11" x14ac:dyDescent="0.25">
      <c r="A23" s="257"/>
      <c r="B23" s="253"/>
      <c r="C23" s="74"/>
      <c r="D23" s="271">
        <v>0</v>
      </c>
      <c r="E23" s="292"/>
      <c r="F23" s="73"/>
      <c r="K23" s="231"/>
    </row>
    <row r="24" spans="1:11" ht="30" x14ac:dyDescent="0.25">
      <c r="A24" s="257" t="s">
        <v>470</v>
      </c>
      <c r="B24" s="253" t="s">
        <v>1732</v>
      </c>
      <c r="C24" s="74" t="s">
        <v>976</v>
      </c>
      <c r="D24" s="271">
        <v>6.0318719999999999</v>
      </c>
      <c r="E24" s="291"/>
      <c r="F24" s="229">
        <f>+E24*D24</f>
        <v>0</v>
      </c>
      <c r="G24" s="430">
        <f>+E24*PK</f>
        <v>0</v>
      </c>
      <c r="H24" s="430">
        <f>+G24*D24</f>
        <v>0</v>
      </c>
      <c r="I24" s="429">
        <f>+E24-G24</f>
        <v>0</v>
      </c>
      <c r="J24" s="429">
        <f>+I24*D24</f>
        <v>0</v>
      </c>
      <c r="K24" s="231"/>
    </row>
    <row r="25" spans="1:11" x14ac:dyDescent="0.25">
      <c r="A25" s="257"/>
      <c r="B25" s="253"/>
      <c r="C25" s="74"/>
      <c r="D25" s="271">
        <v>0</v>
      </c>
      <c r="E25" s="292"/>
      <c r="F25" s="73"/>
      <c r="K25" s="231"/>
    </row>
    <row r="26" spans="1:11" x14ac:dyDescent="0.25">
      <c r="A26" s="257"/>
      <c r="B26" s="253"/>
      <c r="C26" s="74"/>
      <c r="D26" s="271">
        <v>0</v>
      </c>
      <c r="E26" s="292"/>
      <c r="F26" s="73"/>
      <c r="K26" s="231"/>
    </row>
    <row r="27" spans="1:11" ht="30" x14ac:dyDescent="0.25">
      <c r="A27" s="257" t="s">
        <v>492</v>
      </c>
      <c r="B27" s="253" t="s">
        <v>1733</v>
      </c>
      <c r="C27" s="74" t="s">
        <v>976</v>
      </c>
      <c r="D27" s="271">
        <v>8.0729600000000001</v>
      </c>
      <c r="E27" s="291"/>
      <c r="F27" s="229">
        <f>+E27*D27</f>
        <v>0</v>
      </c>
      <c r="G27" s="430">
        <f>+E27*PK</f>
        <v>0</v>
      </c>
      <c r="H27" s="430">
        <f>+G27*D27</f>
        <v>0</v>
      </c>
      <c r="I27" s="429">
        <f>+E27-G27</f>
        <v>0</v>
      </c>
      <c r="J27" s="429">
        <f>+I27*D27</f>
        <v>0</v>
      </c>
      <c r="K27" s="231"/>
    </row>
    <row r="28" spans="1:11" x14ac:dyDescent="0.25">
      <c r="A28" s="257"/>
      <c r="B28" s="253"/>
      <c r="C28" s="74"/>
      <c r="D28" s="271">
        <v>0</v>
      </c>
      <c r="E28" s="292"/>
      <c r="F28" s="73"/>
      <c r="K28" s="231"/>
    </row>
    <row r="29" spans="1:11" x14ac:dyDescent="0.25">
      <c r="A29" s="257"/>
      <c r="B29" s="253"/>
      <c r="C29" s="74"/>
      <c r="D29" s="271">
        <v>0</v>
      </c>
      <c r="E29" s="292"/>
      <c r="F29" s="73"/>
      <c r="K29" s="231"/>
    </row>
    <row r="30" spans="1:11" ht="30" x14ac:dyDescent="0.25">
      <c r="A30" s="257" t="s">
        <v>493</v>
      </c>
      <c r="B30" s="253" t="s">
        <v>1734</v>
      </c>
      <c r="C30" s="74" t="s">
        <v>976</v>
      </c>
      <c r="D30" s="271">
        <v>213.24800000000002</v>
      </c>
      <c r="E30" s="291"/>
      <c r="F30" s="229">
        <f>+E30*D30</f>
        <v>0</v>
      </c>
      <c r="G30" s="430">
        <f>+E30*PK</f>
        <v>0</v>
      </c>
      <c r="H30" s="430">
        <f>+G30*D30</f>
        <v>0</v>
      </c>
      <c r="I30" s="429">
        <f>+E30-G30</f>
        <v>0</v>
      </c>
      <c r="J30" s="429">
        <f>+I30*D30</f>
        <v>0</v>
      </c>
      <c r="K30" s="231"/>
    </row>
    <row r="31" spans="1:11" x14ac:dyDescent="0.25">
      <c r="A31" s="257"/>
      <c r="B31" s="253"/>
      <c r="C31" s="74"/>
      <c r="D31" s="271">
        <v>0</v>
      </c>
      <c r="E31" s="292"/>
      <c r="F31" s="73"/>
      <c r="K31" s="231"/>
    </row>
    <row r="32" spans="1:11" x14ac:dyDescent="0.25">
      <c r="A32" s="257"/>
      <c r="B32" s="253"/>
      <c r="C32" s="74"/>
      <c r="D32" s="271">
        <v>0</v>
      </c>
      <c r="E32" s="292"/>
      <c r="F32" s="73"/>
      <c r="K32" s="231"/>
    </row>
    <row r="33" spans="1:11" ht="30" x14ac:dyDescent="0.25">
      <c r="A33" s="257" t="s">
        <v>494</v>
      </c>
      <c r="B33" s="253" t="s">
        <v>1735</v>
      </c>
      <c r="C33" s="74"/>
      <c r="D33" s="271">
        <v>0</v>
      </c>
      <c r="E33" s="292"/>
      <c r="F33" s="73"/>
      <c r="K33" s="231"/>
    </row>
    <row r="34" spans="1:11" x14ac:dyDescent="0.25">
      <c r="A34" s="257"/>
      <c r="B34" s="253" t="s">
        <v>1736</v>
      </c>
      <c r="C34" s="74" t="s">
        <v>976</v>
      </c>
      <c r="D34" s="271">
        <v>24.782464000000001</v>
      </c>
      <c r="E34" s="291"/>
      <c r="F34" s="229">
        <f>+E34*D34</f>
        <v>0</v>
      </c>
      <c r="G34" s="430">
        <f>+E34*PK</f>
        <v>0</v>
      </c>
      <c r="H34" s="430">
        <f>+G34*D34</f>
        <v>0</v>
      </c>
      <c r="I34" s="429">
        <f>+E34-G34</f>
        <v>0</v>
      </c>
      <c r="J34" s="429">
        <f>+I34*D34</f>
        <v>0</v>
      </c>
      <c r="K34" s="231"/>
    </row>
    <row r="35" spans="1:11" x14ac:dyDescent="0.25">
      <c r="A35" s="257"/>
      <c r="B35" s="259" t="s">
        <v>1737</v>
      </c>
      <c r="C35" s="74" t="s">
        <v>976</v>
      </c>
      <c r="D35" s="271">
        <v>21.439039999999999</v>
      </c>
      <c r="E35" s="291"/>
      <c r="F35" s="229">
        <f>+E35*D35</f>
        <v>0</v>
      </c>
      <c r="G35" s="430">
        <f>+E35*PK</f>
        <v>0</v>
      </c>
      <c r="H35" s="430">
        <f>+G35*D35</f>
        <v>0</v>
      </c>
      <c r="I35" s="429">
        <f>+E35-G35</f>
        <v>0</v>
      </c>
      <c r="J35" s="429">
        <f>+I35*D35</f>
        <v>0</v>
      </c>
      <c r="K35" s="231"/>
    </row>
    <row r="36" spans="1:11" x14ac:dyDescent="0.25">
      <c r="A36" s="257"/>
      <c r="B36" s="253"/>
      <c r="C36" s="74"/>
      <c r="D36" s="271">
        <v>0</v>
      </c>
      <c r="E36" s="292"/>
      <c r="F36" s="73"/>
      <c r="K36" s="231"/>
    </row>
    <row r="37" spans="1:11" x14ac:dyDescent="0.25">
      <c r="A37" s="257"/>
      <c r="B37" s="253"/>
      <c r="C37" s="74"/>
      <c r="D37" s="271">
        <v>0</v>
      </c>
      <c r="E37" s="292"/>
      <c r="F37" s="73"/>
      <c r="K37" s="231"/>
    </row>
    <row r="38" spans="1:11" ht="30" x14ac:dyDescent="0.25">
      <c r="A38" s="257" t="s">
        <v>495</v>
      </c>
      <c r="B38" s="253" t="s">
        <v>1738</v>
      </c>
      <c r="C38" s="74" t="s">
        <v>976</v>
      </c>
      <c r="D38" s="271">
        <v>41.27872</v>
      </c>
      <c r="E38" s="291"/>
      <c r="F38" s="229">
        <f>+E38*D38</f>
        <v>0</v>
      </c>
      <c r="G38" s="430">
        <f>+E38*PK</f>
        <v>0</v>
      </c>
      <c r="H38" s="430">
        <f>+G38*D38</f>
        <v>0</v>
      </c>
      <c r="I38" s="429">
        <f>+E38-G38</f>
        <v>0</v>
      </c>
      <c r="J38" s="429">
        <f>+I38*D38</f>
        <v>0</v>
      </c>
      <c r="K38" s="231"/>
    </row>
    <row r="39" spans="1:11" x14ac:dyDescent="0.25">
      <c r="A39" s="257"/>
      <c r="B39" s="253"/>
      <c r="C39" s="74"/>
      <c r="D39" s="271">
        <v>0</v>
      </c>
      <c r="E39" s="292"/>
      <c r="F39" s="73"/>
      <c r="K39" s="231"/>
    </row>
    <row r="40" spans="1:11" x14ac:dyDescent="0.25">
      <c r="A40" s="257"/>
      <c r="B40" s="253"/>
      <c r="C40" s="74"/>
      <c r="D40" s="271">
        <v>0</v>
      </c>
      <c r="E40" s="292"/>
      <c r="F40" s="73"/>
      <c r="K40" s="231"/>
    </row>
    <row r="41" spans="1:11" ht="30" x14ac:dyDescent="0.25">
      <c r="A41" s="257" t="s">
        <v>521</v>
      </c>
      <c r="B41" s="253" t="s">
        <v>1739</v>
      </c>
      <c r="C41" s="74" t="s">
        <v>976</v>
      </c>
      <c r="D41" s="271">
        <v>13.328000000000001</v>
      </c>
      <c r="E41" s="291"/>
      <c r="F41" s="229">
        <f>+E41*D41</f>
        <v>0</v>
      </c>
      <c r="G41" s="430">
        <f>+E41*PK</f>
        <v>0</v>
      </c>
      <c r="H41" s="430">
        <f>+G41*D41</f>
        <v>0</v>
      </c>
      <c r="I41" s="429">
        <f>+E41-G41</f>
        <v>0</v>
      </c>
      <c r="J41" s="429">
        <f>+I41*D41</f>
        <v>0</v>
      </c>
      <c r="K41" s="231"/>
    </row>
    <row r="42" spans="1:11" x14ac:dyDescent="0.25">
      <c r="A42" s="257"/>
      <c r="B42" s="253"/>
      <c r="C42" s="74"/>
      <c r="D42" s="271">
        <v>0</v>
      </c>
      <c r="E42" s="292"/>
      <c r="F42" s="73"/>
      <c r="K42" s="231"/>
    </row>
    <row r="43" spans="1:11" x14ac:dyDescent="0.25">
      <c r="A43" s="257"/>
      <c r="B43" s="253"/>
      <c r="C43" s="74"/>
      <c r="D43" s="271">
        <v>0</v>
      </c>
      <c r="E43" s="292"/>
      <c r="F43" s="73"/>
      <c r="K43" s="231"/>
    </row>
    <row r="44" spans="1:11" ht="45" x14ac:dyDescent="0.25">
      <c r="A44" s="257" t="s">
        <v>748</v>
      </c>
      <c r="B44" s="253" t="s">
        <v>1740</v>
      </c>
      <c r="C44" s="74" t="s">
        <v>976</v>
      </c>
      <c r="D44" s="271">
        <v>77.073920000000015</v>
      </c>
      <c r="E44" s="291"/>
      <c r="F44" s="229">
        <f>+E44*D44</f>
        <v>0</v>
      </c>
      <c r="G44" s="430">
        <f>+E44*PK</f>
        <v>0</v>
      </c>
      <c r="H44" s="430">
        <f>+G44*D44</f>
        <v>0</v>
      </c>
      <c r="I44" s="429">
        <f>+E44-G44</f>
        <v>0</v>
      </c>
      <c r="J44" s="429">
        <f>+I44*D44</f>
        <v>0</v>
      </c>
      <c r="K44" s="231"/>
    </row>
    <row r="45" spans="1:11" x14ac:dyDescent="0.25">
      <c r="A45" s="257"/>
      <c r="B45" s="253"/>
      <c r="C45" s="74"/>
      <c r="D45" s="271">
        <v>0</v>
      </c>
      <c r="E45" s="292"/>
      <c r="F45" s="73"/>
      <c r="K45" s="231"/>
    </row>
    <row r="46" spans="1:11" x14ac:dyDescent="0.25">
      <c r="A46" s="257"/>
      <c r="B46" s="253"/>
      <c r="C46" s="74"/>
      <c r="D46" s="271">
        <v>0</v>
      </c>
      <c r="E46" s="292"/>
      <c r="F46" s="73"/>
      <c r="K46" s="231"/>
    </row>
    <row r="47" spans="1:11" ht="60" x14ac:dyDescent="0.25">
      <c r="A47" s="257" t="s">
        <v>750</v>
      </c>
      <c r="B47" s="253" t="s">
        <v>1741</v>
      </c>
      <c r="C47" s="74" t="s">
        <v>976</v>
      </c>
      <c r="D47" s="271">
        <v>267.26828800000004</v>
      </c>
      <c r="E47" s="291"/>
      <c r="F47" s="229">
        <f>+E47*D47</f>
        <v>0</v>
      </c>
      <c r="G47" s="430">
        <f>+E47*PK</f>
        <v>0</v>
      </c>
      <c r="H47" s="430">
        <f>+G47*D47</f>
        <v>0</v>
      </c>
      <c r="I47" s="429">
        <f>+E47-G47</f>
        <v>0</v>
      </c>
      <c r="J47" s="429">
        <f>+I47*D47</f>
        <v>0</v>
      </c>
      <c r="K47" s="231"/>
    </row>
    <row r="48" spans="1:11" x14ac:dyDescent="0.25">
      <c r="A48" s="257"/>
      <c r="B48" s="253"/>
      <c r="C48" s="74"/>
      <c r="D48" s="271">
        <v>0</v>
      </c>
      <c r="E48" s="292"/>
      <c r="F48" s="73"/>
      <c r="K48" s="231"/>
    </row>
    <row r="49" spans="1:11" x14ac:dyDescent="0.25">
      <c r="A49" s="257"/>
      <c r="B49" s="253"/>
      <c r="C49" s="74"/>
      <c r="D49" s="271">
        <v>0</v>
      </c>
      <c r="E49" s="292"/>
      <c r="F49" s="73"/>
      <c r="K49" s="231"/>
    </row>
    <row r="50" spans="1:11" ht="30" x14ac:dyDescent="0.25">
      <c r="A50" s="257" t="s">
        <v>990</v>
      </c>
      <c r="B50" s="253" t="s">
        <v>1742</v>
      </c>
      <c r="C50" s="74"/>
      <c r="D50" s="271">
        <v>0</v>
      </c>
      <c r="E50" s="292"/>
      <c r="F50" s="73"/>
      <c r="K50" s="231"/>
    </row>
    <row r="51" spans="1:11" x14ac:dyDescent="0.25">
      <c r="A51" s="257"/>
      <c r="B51" s="253" t="s">
        <v>1743</v>
      </c>
      <c r="C51" s="74" t="s">
        <v>976</v>
      </c>
      <c r="D51" s="271">
        <v>9.4286080000000005</v>
      </c>
      <c r="E51" s="291"/>
      <c r="F51" s="229">
        <f>+E51*D51</f>
        <v>0</v>
      </c>
      <c r="G51" s="430">
        <f>+E51*PK</f>
        <v>0</v>
      </c>
      <c r="H51" s="430">
        <f>+G51*D51</f>
        <v>0</v>
      </c>
      <c r="I51" s="429">
        <f>+E51-G51</f>
        <v>0</v>
      </c>
      <c r="J51" s="429">
        <f>+I51*D51</f>
        <v>0</v>
      </c>
      <c r="K51" s="231"/>
    </row>
    <row r="52" spans="1:11" x14ac:dyDescent="0.25">
      <c r="A52" s="257"/>
      <c r="B52" s="259" t="s">
        <v>1744</v>
      </c>
      <c r="C52" s="74" t="s">
        <v>976</v>
      </c>
      <c r="D52" s="271">
        <v>1.8202240000000001</v>
      </c>
      <c r="E52" s="291"/>
      <c r="F52" s="229">
        <f>+E52*D52</f>
        <v>0</v>
      </c>
      <c r="G52" s="430">
        <f>+E52*PK</f>
        <v>0</v>
      </c>
      <c r="H52" s="430">
        <f>+G52*D52</f>
        <v>0</v>
      </c>
      <c r="I52" s="429">
        <f>+E52-G52</f>
        <v>0</v>
      </c>
      <c r="J52" s="429">
        <f>+I52*D52</f>
        <v>0</v>
      </c>
      <c r="K52" s="231"/>
    </row>
    <row r="53" spans="1:11" x14ac:dyDescent="0.25">
      <c r="A53" s="257"/>
      <c r="B53" s="259" t="s">
        <v>1745</v>
      </c>
      <c r="C53" s="74" t="s">
        <v>976</v>
      </c>
      <c r="D53" s="271">
        <v>22.490048000000002</v>
      </c>
      <c r="E53" s="291"/>
      <c r="F53" s="229">
        <f>+E53*D53</f>
        <v>0</v>
      </c>
      <c r="G53" s="430">
        <f>+E53*PK</f>
        <v>0</v>
      </c>
      <c r="H53" s="430">
        <f>+G53*D53</f>
        <v>0</v>
      </c>
      <c r="I53" s="429">
        <f>+E53-G53</f>
        <v>0</v>
      </c>
      <c r="J53" s="429">
        <f>+I53*D53</f>
        <v>0</v>
      </c>
      <c r="K53" s="231"/>
    </row>
    <row r="54" spans="1:11" x14ac:dyDescent="0.25">
      <c r="A54" s="257"/>
      <c r="B54" s="253"/>
      <c r="C54" s="74"/>
      <c r="D54" s="271">
        <v>0</v>
      </c>
      <c r="E54" s="292"/>
      <c r="F54" s="73"/>
      <c r="K54" s="231"/>
    </row>
    <row r="55" spans="1:11" x14ac:dyDescent="0.25">
      <c r="A55" s="257"/>
      <c r="B55" s="253"/>
      <c r="C55" s="74"/>
      <c r="D55" s="271">
        <v>0</v>
      </c>
      <c r="E55" s="292"/>
      <c r="F55" s="73"/>
      <c r="K55" s="231"/>
    </row>
    <row r="56" spans="1:11" ht="30" x14ac:dyDescent="0.25">
      <c r="A56" s="257" t="s">
        <v>996</v>
      </c>
      <c r="B56" s="253" t="s">
        <v>1746</v>
      </c>
      <c r="C56" s="74" t="s">
        <v>976</v>
      </c>
      <c r="D56" s="271">
        <v>78.109696000000014</v>
      </c>
      <c r="E56" s="291"/>
      <c r="F56" s="229">
        <f>+E56*D56</f>
        <v>0</v>
      </c>
      <c r="G56" s="430">
        <f>+E56*PK</f>
        <v>0</v>
      </c>
      <c r="H56" s="430">
        <f>+G56*D56</f>
        <v>0</v>
      </c>
      <c r="I56" s="429">
        <f>+E56-G56</f>
        <v>0</v>
      </c>
      <c r="J56" s="429">
        <f>+I56*D56</f>
        <v>0</v>
      </c>
      <c r="K56" s="231"/>
    </row>
    <row r="57" spans="1:11" x14ac:dyDescent="0.25">
      <c r="A57" s="257"/>
      <c r="B57" s="253"/>
      <c r="C57" s="74"/>
      <c r="D57" s="271">
        <v>0</v>
      </c>
      <c r="E57" s="292"/>
      <c r="F57" s="73"/>
      <c r="K57" s="231"/>
    </row>
    <row r="58" spans="1:11" x14ac:dyDescent="0.25">
      <c r="A58" s="257"/>
      <c r="B58" s="253"/>
      <c r="C58" s="74"/>
      <c r="D58" s="271">
        <v>0</v>
      </c>
      <c r="E58" s="292"/>
      <c r="F58" s="73"/>
      <c r="K58" s="231"/>
    </row>
    <row r="59" spans="1:11" ht="45" x14ac:dyDescent="0.25">
      <c r="A59" s="257" t="s">
        <v>998</v>
      </c>
      <c r="B59" s="253" t="s">
        <v>1747</v>
      </c>
      <c r="C59" s="74" t="s">
        <v>976</v>
      </c>
      <c r="D59" s="271">
        <v>110.54624000000001</v>
      </c>
      <c r="E59" s="291"/>
      <c r="F59" s="229">
        <f>+E59*D59</f>
        <v>0</v>
      </c>
      <c r="G59" s="430">
        <f>+E59*PK</f>
        <v>0</v>
      </c>
      <c r="H59" s="430">
        <f>+G59*D59</f>
        <v>0</v>
      </c>
      <c r="I59" s="429">
        <f>+E59-G59</f>
        <v>0</v>
      </c>
      <c r="J59" s="429">
        <f>+I59*D59</f>
        <v>0</v>
      </c>
      <c r="K59" s="231"/>
    </row>
    <row r="60" spans="1:11" x14ac:dyDescent="0.25">
      <c r="A60" s="257"/>
      <c r="B60" s="253"/>
      <c r="C60" s="74"/>
      <c r="D60" s="271">
        <v>0</v>
      </c>
      <c r="E60" s="292"/>
      <c r="F60" s="73"/>
      <c r="K60" s="231"/>
    </row>
    <row r="61" spans="1:11" x14ac:dyDescent="0.25">
      <c r="A61" s="257"/>
      <c r="B61" s="253"/>
      <c r="C61" s="74"/>
      <c r="D61" s="271">
        <v>0</v>
      </c>
      <c r="E61" s="292"/>
      <c r="F61" s="73"/>
      <c r="K61" s="231"/>
    </row>
    <row r="62" spans="1:11" ht="45" x14ac:dyDescent="0.25">
      <c r="A62" s="257" t="s">
        <v>1005</v>
      </c>
      <c r="B62" s="253" t="s">
        <v>1748</v>
      </c>
      <c r="C62" s="74" t="s">
        <v>976</v>
      </c>
      <c r="D62" s="271">
        <v>12.315072000000001</v>
      </c>
      <c r="E62" s="291"/>
      <c r="F62" s="229">
        <f>+E62*D62</f>
        <v>0</v>
      </c>
      <c r="G62" s="430">
        <f>+E62*PK</f>
        <v>0</v>
      </c>
      <c r="H62" s="430">
        <f>+G62*D62</f>
        <v>0</v>
      </c>
      <c r="I62" s="429">
        <f>+E62-G62</f>
        <v>0</v>
      </c>
      <c r="J62" s="429">
        <f>+I62*D62</f>
        <v>0</v>
      </c>
      <c r="K62" s="231"/>
    </row>
    <row r="63" spans="1:11" x14ac:dyDescent="0.25">
      <c r="A63" s="257"/>
      <c r="B63" s="253"/>
      <c r="C63" s="74"/>
      <c r="D63" s="271">
        <v>0</v>
      </c>
      <c r="E63" s="292"/>
      <c r="F63" s="73"/>
      <c r="K63" s="231"/>
    </row>
    <row r="64" spans="1:11" x14ac:dyDescent="0.25">
      <c r="A64" s="257"/>
      <c r="B64" s="253"/>
      <c r="C64" s="74"/>
      <c r="D64" s="271">
        <v>0</v>
      </c>
      <c r="E64" s="292"/>
      <c r="F64" s="73"/>
      <c r="K64" s="231"/>
    </row>
    <row r="65" spans="1:11" ht="30" x14ac:dyDescent="0.25">
      <c r="A65" s="257" t="s">
        <v>1010</v>
      </c>
      <c r="B65" s="253" t="s">
        <v>1749</v>
      </c>
      <c r="C65" s="74"/>
      <c r="D65" s="271">
        <v>0</v>
      </c>
      <c r="E65" s="292"/>
      <c r="F65" s="73"/>
      <c r="K65" s="231"/>
    </row>
    <row r="66" spans="1:11" x14ac:dyDescent="0.25">
      <c r="A66" s="257"/>
      <c r="B66" s="253" t="s">
        <v>1025</v>
      </c>
      <c r="C66" s="74" t="s">
        <v>976</v>
      </c>
      <c r="D66" s="271">
        <v>13.800192000000001</v>
      </c>
      <c r="E66" s="291"/>
      <c r="F66" s="229">
        <f>+E66*D66</f>
        <v>0</v>
      </c>
      <c r="G66" s="430">
        <f>+E66*PK</f>
        <v>0</v>
      </c>
      <c r="H66" s="430">
        <f>+G66*D66</f>
        <v>0</v>
      </c>
      <c r="I66" s="429">
        <f>+E66-G66</f>
        <v>0</v>
      </c>
      <c r="J66" s="429">
        <f>+I66*D66</f>
        <v>0</v>
      </c>
      <c r="K66" s="231"/>
    </row>
    <row r="67" spans="1:11" x14ac:dyDescent="0.25">
      <c r="A67" s="257"/>
      <c r="B67" s="253" t="s">
        <v>1026</v>
      </c>
      <c r="C67" s="74" t="s">
        <v>976</v>
      </c>
      <c r="D67" s="271">
        <v>8.5223040000000001</v>
      </c>
      <c r="E67" s="291"/>
      <c r="F67" s="229">
        <f>+E67*D67</f>
        <v>0</v>
      </c>
      <c r="G67" s="430">
        <f>+E67*PK</f>
        <v>0</v>
      </c>
      <c r="H67" s="430">
        <f>+G67*D67</f>
        <v>0</v>
      </c>
      <c r="I67" s="429">
        <f>+E67-G67</f>
        <v>0</v>
      </c>
      <c r="J67" s="429">
        <f>+I67*D67</f>
        <v>0</v>
      </c>
      <c r="K67" s="231"/>
    </row>
    <row r="68" spans="1:11" x14ac:dyDescent="0.25">
      <c r="A68" s="257"/>
      <c r="B68" s="253" t="s">
        <v>1750</v>
      </c>
      <c r="C68" s="74" t="s">
        <v>976</v>
      </c>
      <c r="D68" s="271">
        <v>7.4941440000000012</v>
      </c>
      <c r="E68" s="291"/>
      <c r="F68" s="229">
        <f>+E68*D68</f>
        <v>0</v>
      </c>
      <c r="G68" s="430">
        <f>+E68*PK</f>
        <v>0</v>
      </c>
      <c r="H68" s="430">
        <f>+G68*D68</f>
        <v>0</v>
      </c>
      <c r="I68" s="429">
        <f>+E68-G68</f>
        <v>0</v>
      </c>
      <c r="J68" s="429">
        <f>+I68*D68</f>
        <v>0</v>
      </c>
      <c r="K68" s="231"/>
    </row>
    <row r="69" spans="1:11" x14ac:dyDescent="0.25">
      <c r="A69" s="257"/>
      <c r="B69" s="253" t="s">
        <v>1751</v>
      </c>
      <c r="C69" s="74" t="s">
        <v>976</v>
      </c>
      <c r="D69" s="271">
        <v>5.8338559999999999</v>
      </c>
      <c r="E69" s="291"/>
      <c r="F69" s="229">
        <f>+E69*D69</f>
        <v>0</v>
      </c>
      <c r="G69" s="430">
        <f>+E69*PK</f>
        <v>0</v>
      </c>
      <c r="H69" s="430">
        <f>+G69*D69</f>
        <v>0</v>
      </c>
      <c r="I69" s="429">
        <f>+E69-G69</f>
        <v>0</v>
      </c>
      <c r="J69" s="429">
        <f>+I69*D69</f>
        <v>0</v>
      </c>
      <c r="K69" s="231"/>
    </row>
    <row r="70" spans="1:11" x14ac:dyDescent="0.25">
      <c r="A70" s="257"/>
      <c r="B70" s="253"/>
      <c r="C70" s="74"/>
      <c r="D70" s="271">
        <v>0</v>
      </c>
      <c r="E70" s="292"/>
      <c r="F70" s="73"/>
      <c r="K70" s="231"/>
    </row>
    <row r="71" spans="1:11" x14ac:dyDescent="0.25">
      <c r="A71" s="257"/>
      <c r="B71" s="253"/>
      <c r="C71" s="74"/>
      <c r="D71" s="271">
        <v>0</v>
      </c>
      <c r="E71" s="292"/>
      <c r="F71" s="73"/>
      <c r="K71" s="231"/>
    </row>
    <row r="72" spans="1:11" ht="45" x14ac:dyDescent="0.25">
      <c r="A72" s="257" t="s">
        <v>1012</v>
      </c>
      <c r="B72" s="253" t="s">
        <v>1752</v>
      </c>
      <c r="C72" s="74" t="s">
        <v>976</v>
      </c>
      <c r="D72" s="271">
        <v>7.4027520000000013</v>
      </c>
      <c r="E72" s="291"/>
      <c r="F72" s="229">
        <f>+E72*D72</f>
        <v>0</v>
      </c>
      <c r="G72" s="430">
        <f>+E72*PK</f>
        <v>0</v>
      </c>
      <c r="H72" s="430">
        <f>+G72*D72</f>
        <v>0</v>
      </c>
      <c r="I72" s="429">
        <f>+E72-G72</f>
        <v>0</v>
      </c>
      <c r="J72" s="429">
        <f>+I72*D72</f>
        <v>0</v>
      </c>
      <c r="K72" s="231"/>
    </row>
    <row r="73" spans="1:11" x14ac:dyDescent="0.25">
      <c r="A73" s="257"/>
      <c r="B73" s="253"/>
      <c r="C73" s="74"/>
      <c r="D73" s="271">
        <v>0</v>
      </c>
      <c r="E73" s="292"/>
      <c r="F73" s="73"/>
      <c r="K73" s="231"/>
    </row>
    <row r="74" spans="1:11" x14ac:dyDescent="0.25">
      <c r="A74" s="257"/>
      <c r="B74" s="253"/>
      <c r="C74" s="74"/>
      <c r="D74" s="271">
        <v>0</v>
      </c>
      <c r="E74" s="292"/>
      <c r="F74" s="73"/>
      <c r="K74" s="231"/>
    </row>
    <row r="75" spans="1:11" ht="60" x14ac:dyDescent="0.25">
      <c r="A75" s="257" t="s">
        <v>1014</v>
      </c>
      <c r="B75" s="253" t="s">
        <v>1753</v>
      </c>
      <c r="C75" s="74" t="s">
        <v>976</v>
      </c>
      <c r="D75" s="271">
        <v>7.8064000000000009</v>
      </c>
      <c r="E75" s="291"/>
      <c r="F75" s="229">
        <f>+E75*D75</f>
        <v>0</v>
      </c>
      <c r="G75" s="430">
        <f>+E75*PK</f>
        <v>0</v>
      </c>
      <c r="H75" s="430">
        <f>+G75*D75</f>
        <v>0</v>
      </c>
      <c r="I75" s="429">
        <f>+E75-G75</f>
        <v>0</v>
      </c>
      <c r="J75" s="429">
        <f>+I75*D75</f>
        <v>0</v>
      </c>
      <c r="K75" s="231"/>
    </row>
    <row r="76" spans="1:11" x14ac:dyDescent="0.25">
      <c r="A76" s="257"/>
      <c r="B76" s="253"/>
      <c r="C76" s="74"/>
      <c r="D76" s="271">
        <v>0</v>
      </c>
      <c r="E76" s="292"/>
      <c r="F76" s="73"/>
      <c r="K76" s="231"/>
    </row>
    <row r="77" spans="1:11" x14ac:dyDescent="0.25">
      <c r="A77" s="257"/>
      <c r="B77" s="253"/>
      <c r="C77" s="74"/>
      <c r="D77" s="271">
        <v>0</v>
      </c>
      <c r="E77" s="292"/>
      <c r="F77" s="73"/>
      <c r="K77" s="231"/>
    </row>
    <row r="78" spans="1:11" ht="60" x14ac:dyDescent="0.25">
      <c r="A78" s="261" t="s">
        <v>1016</v>
      </c>
      <c r="B78" s="251" t="s">
        <v>1048</v>
      </c>
      <c r="C78" s="74" t="s">
        <v>976</v>
      </c>
      <c r="D78" s="271">
        <v>312.25600000000003</v>
      </c>
      <c r="E78" s="291"/>
      <c r="F78" s="229">
        <f>+E78*D78</f>
        <v>0</v>
      </c>
      <c r="G78" s="430">
        <f>+E78*PK</f>
        <v>0</v>
      </c>
      <c r="H78" s="430">
        <f>+G78*D78</f>
        <v>0</v>
      </c>
      <c r="I78" s="429">
        <f>+E78-G78</f>
        <v>0</v>
      </c>
      <c r="J78" s="429">
        <f>+I78*D78</f>
        <v>0</v>
      </c>
      <c r="K78" s="231"/>
    </row>
    <row r="79" spans="1:11" x14ac:dyDescent="0.25">
      <c r="A79" s="261"/>
      <c r="B79" s="253"/>
      <c r="C79" s="74"/>
      <c r="D79" s="271">
        <v>0</v>
      </c>
      <c r="E79" s="293"/>
      <c r="F79" s="40"/>
      <c r="K79" s="231"/>
    </row>
    <row r="80" spans="1:11" x14ac:dyDescent="0.25">
      <c r="A80" s="261"/>
      <c r="B80" s="253"/>
      <c r="C80" s="74"/>
      <c r="D80" s="271">
        <v>0</v>
      </c>
      <c r="E80" s="293"/>
      <c r="F80" s="40"/>
      <c r="K80" s="231"/>
    </row>
    <row r="81" spans="1:11" ht="75" x14ac:dyDescent="0.25">
      <c r="A81" s="261" t="s">
        <v>1018</v>
      </c>
      <c r="B81" s="253" t="s">
        <v>1754</v>
      </c>
      <c r="C81" s="74" t="s">
        <v>976</v>
      </c>
      <c r="D81" s="271">
        <v>15.232000000000001</v>
      </c>
      <c r="E81" s="291"/>
      <c r="F81" s="229">
        <f>+E81*D81</f>
        <v>0</v>
      </c>
      <c r="G81" s="430">
        <f>+E81*PK</f>
        <v>0</v>
      </c>
      <c r="H81" s="430">
        <f>+G81*D81</f>
        <v>0</v>
      </c>
      <c r="I81" s="429">
        <f>+E81-G81</f>
        <v>0</v>
      </c>
      <c r="J81" s="429">
        <f>+I81*D81</f>
        <v>0</v>
      </c>
      <c r="K81" s="231"/>
    </row>
    <row r="82" spans="1:11" x14ac:dyDescent="0.25">
      <c r="A82" s="261"/>
      <c r="B82" s="253"/>
      <c r="C82" s="74"/>
      <c r="D82" s="271">
        <v>0</v>
      </c>
      <c r="E82" s="293"/>
      <c r="F82" s="40"/>
      <c r="K82" s="231"/>
    </row>
    <row r="83" spans="1:11" x14ac:dyDescent="0.25">
      <c r="A83" s="261"/>
      <c r="B83" s="253"/>
      <c r="C83" s="74"/>
      <c r="D83" s="271">
        <v>0</v>
      </c>
      <c r="E83" s="293"/>
      <c r="F83" s="40"/>
      <c r="K83" s="231"/>
    </row>
    <row r="84" spans="1:11" x14ac:dyDescent="0.25">
      <c r="A84" s="257"/>
      <c r="B84" s="383" t="s">
        <v>1039</v>
      </c>
      <c r="C84" s="74"/>
      <c r="D84" s="271">
        <v>0</v>
      </c>
      <c r="E84" s="292"/>
      <c r="F84" s="73"/>
      <c r="K84" s="231"/>
    </row>
    <row r="85" spans="1:11" x14ac:dyDescent="0.25">
      <c r="A85" s="257"/>
      <c r="B85" s="253"/>
      <c r="C85" s="74"/>
      <c r="D85" s="271">
        <v>0</v>
      </c>
      <c r="E85" s="292"/>
      <c r="F85" s="73"/>
      <c r="K85" s="231"/>
    </row>
    <row r="86" spans="1:11" x14ac:dyDescent="0.25">
      <c r="A86" s="257"/>
      <c r="B86" s="253"/>
      <c r="C86" s="74"/>
      <c r="D86" s="271">
        <v>0</v>
      </c>
      <c r="E86" s="292"/>
      <c r="F86" s="73"/>
      <c r="K86" s="231"/>
    </row>
    <row r="87" spans="1:11" ht="30" x14ac:dyDescent="0.25">
      <c r="A87" s="257" t="s">
        <v>1143</v>
      </c>
      <c r="B87" s="253" t="s">
        <v>1040</v>
      </c>
      <c r="C87" s="74"/>
      <c r="D87" s="271">
        <v>0</v>
      </c>
      <c r="E87" s="292"/>
      <c r="F87" s="73"/>
      <c r="K87" s="231"/>
    </row>
    <row r="88" spans="1:11" x14ac:dyDescent="0.25">
      <c r="A88" s="257"/>
      <c r="B88" s="405" t="s">
        <v>1041</v>
      </c>
      <c r="C88" s="74"/>
      <c r="D88" s="271">
        <v>0</v>
      </c>
      <c r="E88" s="292"/>
      <c r="F88" s="73"/>
      <c r="K88" s="231"/>
    </row>
    <row r="89" spans="1:11" ht="30" x14ac:dyDescent="0.25">
      <c r="A89" s="257"/>
      <c r="B89" s="406" t="s">
        <v>1042</v>
      </c>
      <c r="C89" s="74"/>
      <c r="D89" s="271">
        <v>0</v>
      </c>
      <c r="E89" s="292"/>
      <c r="F89" s="73"/>
      <c r="K89" s="231"/>
    </row>
    <row r="90" spans="1:11" ht="150" x14ac:dyDescent="0.25">
      <c r="A90" s="257"/>
      <c r="B90" s="406" t="s">
        <v>1755</v>
      </c>
      <c r="C90" s="74"/>
      <c r="D90" s="271">
        <v>0</v>
      </c>
      <c r="E90" s="292"/>
      <c r="F90" s="73"/>
      <c r="K90" s="231"/>
    </row>
    <row r="91" spans="1:11" ht="75" x14ac:dyDescent="0.25">
      <c r="A91" s="257"/>
      <c r="B91" s="406" t="s">
        <v>1043</v>
      </c>
      <c r="C91" s="74"/>
      <c r="D91" s="271">
        <v>0</v>
      </c>
      <c r="E91" s="292"/>
      <c r="F91" s="73"/>
      <c r="K91" s="231"/>
    </row>
    <row r="92" spans="1:11" ht="30" x14ac:dyDescent="0.25">
      <c r="A92" s="257"/>
      <c r="B92" s="406" t="s">
        <v>1044</v>
      </c>
      <c r="C92" s="74"/>
      <c r="D92" s="271">
        <v>0</v>
      </c>
      <c r="E92" s="292"/>
      <c r="F92" s="73"/>
      <c r="K92" s="231"/>
    </row>
    <row r="93" spans="1:11" x14ac:dyDescent="0.25">
      <c r="A93" s="257"/>
      <c r="B93" s="407" t="s">
        <v>1045</v>
      </c>
      <c r="C93" s="74"/>
      <c r="D93" s="271">
        <v>0</v>
      </c>
      <c r="E93" s="292"/>
      <c r="F93" s="73"/>
      <c r="K93" s="231"/>
    </row>
    <row r="94" spans="1:11" x14ac:dyDescent="0.25">
      <c r="A94" s="257"/>
      <c r="B94" s="253"/>
      <c r="C94" s="74"/>
      <c r="D94" s="271">
        <v>0</v>
      </c>
      <c r="E94" s="292"/>
      <c r="F94" s="73"/>
      <c r="K94" s="231"/>
    </row>
    <row r="95" spans="1:11" ht="30" x14ac:dyDescent="0.25">
      <c r="A95" s="257" t="s">
        <v>978</v>
      </c>
      <c r="B95" s="254" t="s">
        <v>1046</v>
      </c>
      <c r="C95" s="74" t="s">
        <v>988</v>
      </c>
      <c r="D95" s="271">
        <v>5.3525247999999994</v>
      </c>
      <c r="E95" s="291"/>
      <c r="F95" s="229">
        <f>+E95*D95</f>
        <v>0</v>
      </c>
      <c r="G95" s="430">
        <f>+E95*PK</f>
        <v>0</v>
      </c>
      <c r="H95" s="430">
        <f>+G95*D95</f>
        <v>0</v>
      </c>
      <c r="I95" s="429">
        <f>+E95-G95</f>
        <v>0</v>
      </c>
      <c r="J95" s="429">
        <f>+I95*D95</f>
        <v>0</v>
      </c>
      <c r="K95" s="231"/>
    </row>
    <row r="96" spans="1:11" ht="60" x14ac:dyDescent="0.25">
      <c r="A96" s="257"/>
      <c r="B96" s="408" t="s">
        <v>1047</v>
      </c>
      <c r="C96" s="74"/>
      <c r="D96" s="271">
        <v>0</v>
      </c>
      <c r="E96" s="292"/>
      <c r="F96" s="73"/>
      <c r="K96" s="231"/>
    </row>
    <row r="97" spans="1:11" x14ac:dyDescent="0.25">
      <c r="A97" s="257"/>
      <c r="B97" s="253"/>
      <c r="C97" s="74"/>
      <c r="D97" s="271">
        <v>0</v>
      </c>
      <c r="E97" s="292"/>
      <c r="F97" s="73"/>
      <c r="K97" s="231"/>
    </row>
    <row r="98" spans="1:11" x14ac:dyDescent="0.25">
      <c r="A98" s="257"/>
      <c r="B98" s="253"/>
      <c r="C98" s="74"/>
      <c r="D98" s="271">
        <v>0</v>
      </c>
      <c r="E98" s="292"/>
      <c r="F98" s="73"/>
      <c r="K98" s="231"/>
    </row>
    <row r="99" spans="1:11" ht="30" x14ac:dyDescent="0.25">
      <c r="A99" s="257" t="s">
        <v>980</v>
      </c>
      <c r="B99" s="254" t="s">
        <v>1756</v>
      </c>
      <c r="C99" s="74" t="s">
        <v>988</v>
      </c>
      <c r="D99" s="271">
        <v>17.532032000000005</v>
      </c>
      <c r="E99" s="291"/>
      <c r="F99" s="229">
        <f>+E99*D99</f>
        <v>0</v>
      </c>
      <c r="G99" s="430">
        <f>+E99*PK</f>
        <v>0</v>
      </c>
      <c r="H99" s="430">
        <f>+G99*D99</f>
        <v>0</v>
      </c>
      <c r="I99" s="429">
        <f>+E99-G99</f>
        <v>0</v>
      </c>
      <c r="J99" s="429">
        <f>+I99*D99</f>
        <v>0</v>
      </c>
      <c r="K99" s="231"/>
    </row>
    <row r="100" spans="1:11" ht="75" x14ac:dyDescent="0.25">
      <c r="A100" s="257"/>
      <c r="B100" s="408" t="s">
        <v>1757</v>
      </c>
      <c r="C100" s="74"/>
      <c r="D100" s="271">
        <v>0</v>
      </c>
      <c r="E100" s="292"/>
      <c r="F100" s="73"/>
      <c r="K100" s="231"/>
    </row>
    <row r="101" spans="1:11" x14ac:dyDescent="0.25">
      <c r="A101" s="257"/>
      <c r="B101" s="253"/>
      <c r="C101" s="74"/>
      <c r="D101" s="271">
        <v>0</v>
      </c>
      <c r="E101" s="292"/>
      <c r="F101" s="73"/>
      <c r="K101" s="231"/>
    </row>
    <row r="102" spans="1:11" x14ac:dyDescent="0.25">
      <c r="A102" s="257"/>
      <c r="B102" s="253"/>
      <c r="C102" s="74"/>
      <c r="D102" s="271">
        <v>0</v>
      </c>
      <c r="E102" s="292"/>
      <c r="F102" s="73"/>
      <c r="K102" s="231"/>
    </row>
    <row r="103" spans="1:11" ht="30" x14ac:dyDescent="0.25">
      <c r="A103" s="257" t="s">
        <v>982</v>
      </c>
      <c r="B103" s="254" t="s">
        <v>1758</v>
      </c>
      <c r="C103" s="74" t="s">
        <v>988</v>
      </c>
      <c r="D103" s="271">
        <v>39.755519999999997</v>
      </c>
      <c r="E103" s="291"/>
      <c r="F103" s="229">
        <f>+E103*D103</f>
        <v>0</v>
      </c>
      <c r="G103" s="430">
        <f>+E103*PK</f>
        <v>0</v>
      </c>
      <c r="H103" s="430">
        <f>+G103*D103</f>
        <v>0</v>
      </c>
      <c r="I103" s="429">
        <f>+E103-G103</f>
        <v>0</v>
      </c>
      <c r="J103" s="429">
        <f>+I103*D103</f>
        <v>0</v>
      </c>
      <c r="K103" s="231"/>
    </row>
    <row r="104" spans="1:11" x14ac:dyDescent="0.25">
      <c r="A104" s="503" t="s">
        <v>1759</v>
      </c>
      <c r="B104" s="408" t="s">
        <v>1760</v>
      </c>
      <c r="C104" s="74"/>
      <c r="D104" s="271">
        <v>0</v>
      </c>
      <c r="E104" s="292"/>
      <c r="F104" s="73"/>
      <c r="K104" s="231"/>
    </row>
    <row r="105" spans="1:11" ht="45" x14ac:dyDescent="0.25">
      <c r="A105" s="503"/>
      <c r="B105" s="408" t="s">
        <v>1761</v>
      </c>
      <c r="C105" s="74"/>
      <c r="D105" s="271">
        <v>0</v>
      </c>
      <c r="E105" s="292"/>
      <c r="F105" s="73"/>
      <c r="K105" s="231"/>
    </row>
    <row r="106" spans="1:11" x14ac:dyDescent="0.25">
      <c r="A106" s="503" t="s">
        <v>1762</v>
      </c>
      <c r="B106" s="408" t="s">
        <v>1763</v>
      </c>
      <c r="C106" s="74"/>
      <c r="D106" s="271">
        <v>0</v>
      </c>
      <c r="E106" s="292"/>
      <c r="F106" s="73"/>
      <c r="K106" s="231"/>
    </row>
    <row r="107" spans="1:11" ht="60" x14ac:dyDescent="0.25">
      <c r="A107" s="503"/>
      <c r="B107" s="408" t="s">
        <v>1764</v>
      </c>
      <c r="C107" s="74"/>
      <c r="D107" s="271">
        <v>0</v>
      </c>
      <c r="E107" s="292"/>
      <c r="F107" s="73"/>
      <c r="K107" s="231"/>
    </row>
    <row r="108" spans="1:11" x14ac:dyDescent="0.25">
      <c r="A108" s="257"/>
      <c r="B108" s="253"/>
      <c r="C108" s="74"/>
      <c r="D108" s="271">
        <v>0</v>
      </c>
      <c r="E108" s="292"/>
      <c r="F108" s="73"/>
      <c r="K108" s="231"/>
    </row>
    <row r="109" spans="1:11" x14ac:dyDescent="0.25">
      <c r="A109" s="257"/>
      <c r="B109" s="253"/>
      <c r="C109" s="74"/>
      <c r="D109" s="271">
        <v>0</v>
      </c>
      <c r="E109" s="292"/>
      <c r="F109" s="73"/>
      <c r="K109" s="231"/>
    </row>
    <row r="110" spans="1:11" ht="30" x14ac:dyDescent="0.25">
      <c r="A110" s="257" t="s">
        <v>983</v>
      </c>
      <c r="B110" s="254" t="s">
        <v>1765</v>
      </c>
      <c r="C110" s="74"/>
      <c r="D110" s="271">
        <v>0</v>
      </c>
      <c r="E110" s="292"/>
      <c r="F110" s="73"/>
      <c r="K110" s="231"/>
    </row>
    <row r="111" spans="1:11" x14ac:dyDescent="0.25">
      <c r="A111" s="257" t="s">
        <v>1766</v>
      </c>
      <c r="B111" s="253" t="s">
        <v>1767</v>
      </c>
      <c r="C111" s="74" t="s">
        <v>988</v>
      </c>
      <c r="D111" s="271">
        <v>2.7265279999999996</v>
      </c>
      <c r="E111" s="291"/>
      <c r="F111" s="229">
        <f>+E111*D111</f>
        <v>0</v>
      </c>
      <c r="G111" s="430">
        <f>+E111*PK</f>
        <v>0</v>
      </c>
      <c r="H111" s="430">
        <f>+G111*D111</f>
        <v>0</v>
      </c>
      <c r="I111" s="429">
        <f>+E111-G111</f>
        <v>0</v>
      </c>
      <c r="J111" s="429">
        <f>+I111*D111</f>
        <v>0</v>
      </c>
      <c r="K111" s="231"/>
    </row>
    <row r="112" spans="1:11" ht="30" x14ac:dyDescent="0.25">
      <c r="A112" s="257"/>
      <c r="B112" s="253" t="s">
        <v>1768</v>
      </c>
      <c r="C112" s="74"/>
      <c r="D112" s="271">
        <v>0</v>
      </c>
      <c r="E112" s="292"/>
      <c r="F112" s="73"/>
      <c r="K112" s="231"/>
    </row>
    <row r="113" spans="1:11" x14ac:dyDescent="0.25">
      <c r="A113" s="257" t="s">
        <v>1769</v>
      </c>
      <c r="B113" s="253" t="s">
        <v>1770</v>
      </c>
      <c r="C113" s="74" t="s">
        <v>988</v>
      </c>
      <c r="D113" s="271">
        <v>1.4013440000000001</v>
      </c>
      <c r="E113" s="291"/>
      <c r="F113" s="229">
        <f>+E113*D113</f>
        <v>0</v>
      </c>
      <c r="G113" s="430">
        <f>+E113*PK</f>
        <v>0</v>
      </c>
      <c r="H113" s="430">
        <f>+G113*D113</f>
        <v>0</v>
      </c>
      <c r="I113" s="429">
        <f>+E113-G113</f>
        <v>0</v>
      </c>
      <c r="J113" s="429">
        <f>+I113*D113</f>
        <v>0</v>
      </c>
      <c r="K113" s="231"/>
    </row>
    <row r="114" spans="1:11" ht="30" x14ac:dyDescent="0.25">
      <c r="A114" s="257"/>
      <c r="B114" s="253" t="s">
        <v>1771</v>
      </c>
      <c r="C114" s="74"/>
      <c r="D114" s="271">
        <v>0</v>
      </c>
      <c r="E114" s="292"/>
      <c r="F114" s="73"/>
      <c r="K114" s="231"/>
    </row>
    <row r="115" spans="1:11" x14ac:dyDescent="0.25">
      <c r="A115" s="257" t="s">
        <v>1772</v>
      </c>
      <c r="B115" s="253" t="s">
        <v>1773</v>
      </c>
      <c r="C115" s="74" t="s">
        <v>1034</v>
      </c>
      <c r="D115" s="271">
        <v>540.73599999999999</v>
      </c>
      <c r="E115" s="291"/>
      <c r="F115" s="229">
        <f>+E115*D115</f>
        <v>0</v>
      </c>
      <c r="G115" s="430">
        <f>+E115*PK</f>
        <v>0</v>
      </c>
      <c r="H115" s="430">
        <f>+G115*D115</f>
        <v>0</v>
      </c>
      <c r="I115" s="429">
        <f>+E115-G115</f>
        <v>0</v>
      </c>
      <c r="J115" s="429">
        <f>+I115*D115</f>
        <v>0</v>
      </c>
      <c r="K115" s="231"/>
    </row>
    <row r="117" spans="1:11" s="181" customFormat="1" ht="35.1" customHeight="1" x14ac:dyDescent="0.2">
      <c r="A117" s="175"/>
      <c r="B117" s="175" t="s">
        <v>562</v>
      </c>
      <c r="C117" s="176"/>
      <c r="D117" s="177"/>
      <c r="E117" s="178"/>
      <c r="F117" s="179">
        <f>SUM(F17:F116)</f>
        <v>0</v>
      </c>
      <c r="G117" s="180"/>
      <c r="H117" s="179">
        <f>SUM(H17:H116)</f>
        <v>0</v>
      </c>
      <c r="I117" s="180"/>
      <c r="J117" s="179">
        <f>SUM(J17:J116)</f>
        <v>0</v>
      </c>
    </row>
  </sheetData>
  <sheetProtection algorithmName="SHA-512" hashValue="wdCxBH8mhJRovBP4S33adyVIdDoEVlqXpVpU15t85IzruCrTBQ08BtmUJGRNXk/1Yri/PPDmc6+CytJa7TEE4A==" saltValue="G7dxILQfbaxi0uKtvNRAww==" spinCount="100000" sheet="1" objects="1" scenarios="1"/>
  <autoFilter ref="A16:J16"/>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71"/>
  <sheetViews>
    <sheetView showZeros="0" topLeftCell="A7" zoomScaleNormal="100" zoomScaleSheetLayoutView="110" workbookViewId="0">
      <selection activeCell="E14" sqref="E14:E169"/>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11" max="11" width="9.140625" style="23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542</v>
      </c>
      <c r="B1" s="198" t="s">
        <v>582</v>
      </c>
      <c r="C1" s="269"/>
      <c r="D1" s="270"/>
      <c r="E1" s="194"/>
      <c r="F1" s="190"/>
      <c r="G1" s="190"/>
      <c r="H1" s="190"/>
      <c r="I1" s="190"/>
      <c r="J1" s="190"/>
      <c r="K1" s="784"/>
    </row>
    <row r="3" spans="1:11" s="78" customFormat="1" ht="26.25" x14ac:dyDescent="0.4">
      <c r="A3" s="187">
        <v>5</v>
      </c>
      <c r="B3" s="38" t="s">
        <v>563</v>
      </c>
      <c r="C3" s="269"/>
      <c r="D3" s="270"/>
      <c r="E3" s="194"/>
      <c r="F3" s="190"/>
      <c r="G3" s="190"/>
      <c r="H3" s="190"/>
      <c r="I3" s="190"/>
      <c r="J3" s="190"/>
      <c r="K3" s="784"/>
    </row>
    <row r="4" spans="1:11" x14ac:dyDescent="0.25">
      <c r="A4" s="156"/>
      <c r="B4" s="157"/>
      <c r="C4" s="158"/>
      <c r="D4" s="159"/>
      <c r="E4" s="191"/>
      <c r="F4" s="160"/>
    </row>
    <row r="5" spans="1:11" ht="330" x14ac:dyDescent="0.25">
      <c r="B5" s="262" t="s">
        <v>805</v>
      </c>
      <c r="C5" s="162"/>
      <c r="D5" s="163"/>
      <c r="E5" s="192"/>
      <c r="F5" s="164"/>
    </row>
    <row r="6" spans="1:11" ht="360" x14ac:dyDescent="0.25">
      <c r="B6" s="263" t="s">
        <v>806</v>
      </c>
      <c r="C6" s="162"/>
      <c r="D6" s="163"/>
      <c r="E6" s="192"/>
      <c r="F6" s="164"/>
    </row>
    <row r="7" spans="1:11" ht="195" x14ac:dyDescent="0.25">
      <c r="B7" s="264" t="s">
        <v>807</v>
      </c>
      <c r="C7" s="162"/>
      <c r="D7" s="163"/>
      <c r="E7" s="192"/>
      <c r="F7" s="164"/>
    </row>
    <row r="8" spans="1:11" ht="15.75" thickBot="1" x14ac:dyDescent="0.3">
      <c r="B8" s="272"/>
      <c r="C8" s="162"/>
      <c r="D8" s="163"/>
      <c r="E8" s="192"/>
      <c r="F8" s="164"/>
    </row>
    <row r="9" spans="1:11" x14ac:dyDescent="0.25">
      <c r="B9" s="284" t="s">
        <v>808</v>
      </c>
      <c r="C9" s="162"/>
      <c r="D9" s="163"/>
      <c r="E9" s="192"/>
      <c r="F9" s="164"/>
    </row>
    <row r="10" spans="1:11" ht="60.75" thickBot="1" x14ac:dyDescent="0.3">
      <c r="B10" s="283" t="s">
        <v>809</v>
      </c>
      <c r="C10" s="162"/>
      <c r="D10" s="163"/>
      <c r="E10" s="192"/>
      <c r="F10" s="164"/>
    </row>
    <row r="11" spans="1:11" x14ac:dyDescent="0.25">
      <c r="B11" s="165"/>
      <c r="C11" s="162"/>
      <c r="D11" s="163"/>
      <c r="E11" s="192"/>
      <c r="F11" s="164"/>
    </row>
    <row r="12" spans="1:11" s="174" customFormat="1" ht="30" x14ac:dyDescent="0.25">
      <c r="A12" s="166" t="s">
        <v>523</v>
      </c>
      <c r="B12" s="167" t="s">
        <v>524</v>
      </c>
      <c r="C12" s="168" t="s">
        <v>525</v>
      </c>
      <c r="D12" s="169" t="s">
        <v>526</v>
      </c>
      <c r="E12" s="170" t="s">
        <v>527</v>
      </c>
      <c r="F12" s="171" t="s">
        <v>528</v>
      </c>
      <c r="G12" s="171" t="s">
        <v>529</v>
      </c>
      <c r="H12" s="171" t="s">
        <v>530</v>
      </c>
      <c r="I12" s="171" t="s">
        <v>531</v>
      </c>
      <c r="J12" s="172" t="s">
        <v>532</v>
      </c>
      <c r="K12" s="785"/>
    </row>
    <row r="14" spans="1:11" ht="45" x14ac:dyDescent="0.25">
      <c r="A14" s="257" t="s">
        <v>468</v>
      </c>
      <c r="B14" s="414" t="s">
        <v>1052</v>
      </c>
      <c r="C14" s="74"/>
      <c r="D14" s="271"/>
      <c r="E14" s="391"/>
      <c r="F14" s="276"/>
    </row>
    <row r="15" spans="1:11" ht="45" x14ac:dyDescent="0.25">
      <c r="A15" s="257"/>
      <c r="B15" s="734" t="s">
        <v>1053</v>
      </c>
      <c r="C15" s="74"/>
      <c r="D15" s="271"/>
      <c r="E15" s="391"/>
      <c r="F15" s="276"/>
    </row>
    <row r="16" spans="1:11" ht="30" x14ac:dyDescent="0.25">
      <c r="A16" s="257"/>
      <c r="B16" s="734" t="s">
        <v>1054</v>
      </c>
      <c r="C16" s="74"/>
      <c r="D16" s="271"/>
      <c r="E16" s="391"/>
      <c r="F16" s="276"/>
    </row>
    <row r="17" spans="1:10" x14ac:dyDescent="0.25">
      <c r="A17" s="257"/>
      <c r="B17" s="734" t="s">
        <v>1055</v>
      </c>
      <c r="C17" s="74"/>
      <c r="D17" s="271"/>
      <c r="E17" s="391"/>
      <c r="F17" s="276"/>
    </row>
    <row r="18" spans="1:10" x14ac:dyDescent="0.25">
      <c r="A18" s="257"/>
      <c r="B18" s="735" t="s">
        <v>1056</v>
      </c>
      <c r="C18" s="74"/>
      <c r="D18" s="271"/>
      <c r="E18" s="391"/>
      <c r="F18" s="276"/>
    </row>
    <row r="19" spans="1:10" ht="30" x14ac:dyDescent="0.25">
      <c r="A19" s="257" t="s">
        <v>978</v>
      </c>
      <c r="B19" s="734" t="s">
        <v>1774</v>
      </c>
      <c r="C19" s="74" t="s">
        <v>976</v>
      </c>
      <c r="D19" s="271">
        <v>429.47584000000006</v>
      </c>
      <c r="E19" s="291"/>
      <c r="F19" s="229">
        <f>+E19*D19</f>
        <v>0</v>
      </c>
      <c r="G19" s="430">
        <f>+E19*PK</f>
        <v>0</v>
      </c>
      <c r="H19" s="430">
        <f>+G19*D19</f>
        <v>0</v>
      </c>
      <c r="I19" s="429">
        <f>+E19-G19</f>
        <v>0</v>
      </c>
      <c r="J19" s="429">
        <f>+I19*D19</f>
        <v>0</v>
      </c>
    </row>
    <row r="20" spans="1:10" x14ac:dyDescent="0.25">
      <c r="A20" s="257"/>
      <c r="B20" s="734"/>
      <c r="C20" s="74"/>
      <c r="D20" s="271">
        <v>0</v>
      </c>
      <c r="E20" s="391"/>
      <c r="F20" s="276"/>
    </row>
    <row r="21" spans="1:10" x14ac:dyDescent="0.25">
      <c r="A21" s="257"/>
      <c r="B21" s="734"/>
      <c r="C21" s="74"/>
      <c r="D21" s="271">
        <v>0</v>
      </c>
      <c r="E21" s="391"/>
      <c r="F21" s="276"/>
    </row>
    <row r="22" spans="1:10" ht="45" x14ac:dyDescent="0.25">
      <c r="A22" s="257" t="s">
        <v>470</v>
      </c>
      <c r="B22" s="414" t="s">
        <v>1052</v>
      </c>
      <c r="C22" s="74"/>
      <c r="D22" s="271">
        <v>0</v>
      </c>
      <c r="E22" s="391"/>
      <c r="F22" s="276"/>
    </row>
    <row r="23" spans="1:10" ht="45" x14ac:dyDescent="0.25">
      <c r="A23" s="257"/>
      <c r="B23" s="734" t="s">
        <v>1058</v>
      </c>
      <c r="C23" s="74"/>
      <c r="D23" s="271">
        <v>0</v>
      </c>
      <c r="E23" s="391"/>
      <c r="F23" s="276"/>
    </row>
    <row r="24" spans="1:10" x14ac:dyDescent="0.25">
      <c r="A24" s="257"/>
      <c r="B24" s="734" t="s">
        <v>1055</v>
      </c>
      <c r="C24" s="74"/>
      <c r="D24" s="271">
        <v>0</v>
      </c>
      <c r="E24" s="391"/>
      <c r="F24" s="276"/>
    </row>
    <row r="25" spans="1:10" x14ac:dyDescent="0.25">
      <c r="A25" s="257"/>
      <c r="B25" s="735" t="s">
        <v>1056</v>
      </c>
      <c r="C25" s="74"/>
      <c r="D25" s="271">
        <v>0</v>
      </c>
      <c r="E25" s="391"/>
      <c r="F25" s="276"/>
    </row>
    <row r="26" spans="1:10" ht="30" x14ac:dyDescent="0.25">
      <c r="A26" s="257" t="s">
        <v>978</v>
      </c>
      <c r="B26" s="734" t="s">
        <v>1775</v>
      </c>
      <c r="C26" s="74" t="s">
        <v>976</v>
      </c>
      <c r="D26" s="271">
        <v>132.10624000000001</v>
      </c>
      <c r="E26" s="291"/>
      <c r="F26" s="229">
        <f>+E26*D26</f>
        <v>0</v>
      </c>
      <c r="G26" s="430">
        <f>+E26*PK</f>
        <v>0</v>
      </c>
      <c r="H26" s="430">
        <f>+G26*D26</f>
        <v>0</v>
      </c>
      <c r="I26" s="429">
        <f>+E26-G26</f>
        <v>0</v>
      </c>
      <c r="J26" s="429">
        <f>+I26*D26</f>
        <v>0</v>
      </c>
    </row>
    <row r="27" spans="1:10" ht="45" x14ac:dyDescent="0.25">
      <c r="A27" s="257" t="s">
        <v>980</v>
      </c>
      <c r="B27" s="734" t="s">
        <v>1776</v>
      </c>
      <c r="C27" s="74" t="s">
        <v>976</v>
      </c>
      <c r="D27" s="271">
        <v>44.277760000000015</v>
      </c>
      <c r="E27" s="291"/>
      <c r="F27" s="229">
        <f>+E27*D27</f>
        <v>0</v>
      </c>
      <c r="G27" s="430">
        <f>+E27*PK</f>
        <v>0</v>
      </c>
      <c r="H27" s="430">
        <f>+G27*D27</f>
        <v>0</v>
      </c>
      <c r="I27" s="429">
        <f>+E27-G27</f>
        <v>0</v>
      </c>
      <c r="J27" s="429">
        <f>+I27*D27</f>
        <v>0</v>
      </c>
    </row>
    <row r="28" spans="1:10" ht="30" x14ac:dyDescent="0.25">
      <c r="A28" s="182" t="s">
        <v>982</v>
      </c>
      <c r="B28" s="734" t="s">
        <v>1777</v>
      </c>
      <c r="C28" s="74" t="s">
        <v>976</v>
      </c>
      <c r="D28" s="271">
        <v>24.330240000000003</v>
      </c>
      <c r="E28" s="291"/>
      <c r="F28" s="229">
        <f>+E28*D28</f>
        <v>0</v>
      </c>
      <c r="G28" s="430">
        <f>+E28*PK</f>
        <v>0</v>
      </c>
      <c r="H28" s="430">
        <f>+G28*D28</f>
        <v>0</v>
      </c>
      <c r="I28" s="429">
        <f>+E28-G28</f>
        <v>0</v>
      </c>
      <c r="J28" s="429">
        <f>+I28*D28</f>
        <v>0</v>
      </c>
    </row>
    <row r="29" spans="1:10" x14ac:dyDescent="0.25">
      <c r="A29" s="257" t="s">
        <v>983</v>
      </c>
      <c r="B29" s="734" t="s">
        <v>1778</v>
      </c>
      <c r="C29" s="74" t="s">
        <v>976</v>
      </c>
      <c r="D29" s="271">
        <v>18.585599999999999</v>
      </c>
      <c r="E29" s="291"/>
      <c r="F29" s="229">
        <f>+E29*D29</f>
        <v>0</v>
      </c>
      <c r="G29" s="430">
        <f>+E29*PK</f>
        <v>0</v>
      </c>
      <c r="H29" s="430">
        <f>+G29*D29</f>
        <v>0</v>
      </c>
      <c r="I29" s="429">
        <f>+E29-G29</f>
        <v>0</v>
      </c>
      <c r="J29" s="429">
        <f>+I29*D29</f>
        <v>0</v>
      </c>
    </row>
    <row r="30" spans="1:10" x14ac:dyDescent="0.25">
      <c r="A30" s="257" t="s">
        <v>1068</v>
      </c>
      <c r="B30" s="734" t="s">
        <v>1779</v>
      </c>
      <c r="C30" s="74" t="s">
        <v>976</v>
      </c>
      <c r="D30" s="271">
        <v>78.899200000000008</v>
      </c>
      <c r="E30" s="291"/>
      <c r="F30" s="229">
        <f>+E30*D30</f>
        <v>0</v>
      </c>
      <c r="G30" s="430">
        <f>+E30*PK</f>
        <v>0</v>
      </c>
      <c r="H30" s="430">
        <f>+G30*D30</f>
        <v>0</v>
      </c>
      <c r="I30" s="429">
        <f>+E30-G30</f>
        <v>0</v>
      </c>
      <c r="J30" s="429">
        <f>+I30*D30</f>
        <v>0</v>
      </c>
    </row>
    <row r="31" spans="1:10" x14ac:dyDescent="0.25">
      <c r="A31" s="257"/>
      <c r="B31" s="734"/>
      <c r="C31" s="74"/>
      <c r="D31" s="271">
        <v>0</v>
      </c>
      <c r="E31" s="391"/>
      <c r="F31" s="276"/>
    </row>
    <row r="32" spans="1:10" x14ac:dyDescent="0.25">
      <c r="A32" s="257"/>
      <c r="B32" s="734"/>
      <c r="C32" s="74"/>
      <c r="D32" s="271">
        <v>0</v>
      </c>
      <c r="E32" s="391"/>
      <c r="F32" s="276"/>
    </row>
    <row r="33" spans="1:10" ht="45" x14ac:dyDescent="0.25">
      <c r="A33" s="257" t="s">
        <v>470</v>
      </c>
      <c r="B33" s="734" t="s">
        <v>1780</v>
      </c>
      <c r="C33" s="74"/>
      <c r="D33" s="271">
        <v>0</v>
      </c>
      <c r="E33" s="391"/>
      <c r="F33" s="276"/>
    </row>
    <row r="34" spans="1:10" ht="75" x14ac:dyDescent="0.25">
      <c r="A34" s="261"/>
      <c r="B34" s="734" t="s">
        <v>1781</v>
      </c>
      <c r="C34" s="74"/>
      <c r="D34" s="271">
        <v>0</v>
      </c>
      <c r="E34" s="294"/>
      <c r="F34" s="127"/>
    </row>
    <row r="35" spans="1:10" x14ac:dyDescent="0.25">
      <c r="A35" s="261"/>
      <c r="B35" s="735" t="s">
        <v>1782</v>
      </c>
      <c r="C35" s="74"/>
      <c r="D35" s="271">
        <v>0</v>
      </c>
      <c r="E35" s="294"/>
      <c r="F35" s="127"/>
    </row>
    <row r="36" spans="1:10" x14ac:dyDescent="0.25">
      <c r="A36" s="261"/>
      <c r="B36" s="734" t="s">
        <v>1541</v>
      </c>
      <c r="C36" s="74" t="s">
        <v>976</v>
      </c>
      <c r="D36" s="271">
        <v>424.9088000000001</v>
      </c>
      <c r="E36" s="291"/>
      <c r="F36" s="229">
        <f>+E36*D36</f>
        <v>0</v>
      </c>
      <c r="G36" s="430">
        <f>+E36*PK</f>
        <v>0</v>
      </c>
      <c r="H36" s="430">
        <f>+G36*D36</f>
        <v>0</v>
      </c>
      <c r="I36" s="429">
        <f>+E36-G36</f>
        <v>0</v>
      </c>
      <c r="J36" s="429">
        <f>+I36*D36</f>
        <v>0</v>
      </c>
    </row>
    <row r="37" spans="1:10" x14ac:dyDescent="0.25">
      <c r="A37" s="257"/>
      <c r="B37" s="734"/>
      <c r="C37" s="74"/>
      <c r="D37" s="271">
        <v>0</v>
      </c>
      <c r="E37" s="391"/>
      <c r="F37" s="276"/>
    </row>
    <row r="38" spans="1:10" x14ac:dyDescent="0.25">
      <c r="A38" s="257"/>
      <c r="B38" s="734"/>
      <c r="C38" s="74"/>
      <c r="D38" s="271">
        <v>0</v>
      </c>
      <c r="E38" s="391"/>
      <c r="F38" s="276"/>
    </row>
    <row r="39" spans="1:10" ht="45" x14ac:dyDescent="0.25">
      <c r="A39" s="257" t="s">
        <v>492</v>
      </c>
      <c r="B39" s="734" t="s">
        <v>1061</v>
      </c>
      <c r="C39" s="74"/>
      <c r="D39" s="271">
        <v>0</v>
      </c>
      <c r="E39" s="391"/>
      <c r="F39" s="276"/>
    </row>
    <row r="40" spans="1:10" x14ac:dyDescent="0.25">
      <c r="A40" s="257"/>
      <c r="B40" s="735" t="s">
        <v>1062</v>
      </c>
      <c r="C40" s="74"/>
      <c r="D40" s="271">
        <v>0</v>
      </c>
      <c r="E40" s="391"/>
      <c r="F40" s="276"/>
    </row>
    <row r="41" spans="1:10" x14ac:dyDescent="0.25">
      <c r="A41" s="257"/>
      <c r="B41" s="735" t="s">
        <v>1063</v>
      </c>
      <c r="C41" s="74"/>
      <c r="D41" s="271">
        <v>0</v>
      </c>
      <c r="E41" s="391"/>
      <c r="F41" s="276"/>
    </row>
    <row r="42" spans="1:10" x14ac:dyDescent="0.25">
      <c r="A42" s="257" t="s">
        <v>978</v>
      </c>
      <c r="B42" s="734" t="s">
        <v>1783</v>
      </c>
      <c r="C42" s="74" t="s">
        <v>976</v>
      </c>
      <c r="D42" s="271">
        <v>74.659840000000017</v>
      </c>
      <c r="E42" s="291"/>
      <c r="F42" s="229">
        <f t="shared" ref="F42:F48" si="0">+E42*D42</f>
        <v>0</v>
      </c>
      <c r="G42" s="430">
        <f t="shared" ref="G42:G48" si="1">+E42*PK</f>
        <v>0</v>
      </c>
      <c r="H42" s="430">
        <f t="shared" ref="H42:H48" si="2">+G42*D42</f>
        <v>0</v>
      </c>
      <c r="I42" s="429">
        <f t="shared" ref="I42:I48" si="3">+E42-G42</f>
        <v>0</v>
      </c>
      <c r="J42" s="429">
        <f t="shared" ref="J42:J48" si="4">+I42*D42</f>
        <v>0</v>
      </c>
    </row>
    <row r="43" spans="1:10" x14ac:dyDescent="0.25">
      <c r="A43" s="257" t="s">
        <v>980</v>
      </c>
      <c r="B43" s="734" t="s">
        <v>1784</v>
      </c>
      <c r="C43" s="74" t="s">
        <v>976</v>
      </c>
      <c r="D43" s="271">
        <v>22.579200000000004</v>
      </c>
      <c r="E43" s="291"/>
      <c r="F43" s="229">
        <f t="shared" si="0"/>
        <v>0</v>
      </c>
      <c r="G43" s="430">
        <f t="shared" si="1"/>
        <v>0</v>
      </c>
      <c r="H43" s="430">
        <f t="shared" si="2"/>
        <v>0</v>
      </c>
      <c r="I43" s="429">
        <f t="shared" si="3"/>
        <v>0</v>
      </c>
      <c r="J43" s="429">
        <f t="shared" si="4"/>
        <v>0</v>
      </c>
    </row>
    <row r="44" spans="1:10" x14ac:dyDescent="0.25">
      <c r="A44" s="257" t="s">
        <v>982</v>
      </c>
      <c r="B44" s="734" t="s">
        <v>1785</v>
      </c>
      <c r="C44" s="74" t="s">
        <v>976</v>
      </c>
      <c r="D44" s="271">
        <v>78.899200000000008</v>
      </c>
      <c r="E44" s="291"/>
      <c r="F44" s="229">
        <f t="shared" si="0"/>
        <v>0</v>
      </c>
      <c r="G44" s="430">
        <f t="shared" si="1"/>
        <v>0</v>
      </c>
      <c r="H44" s="430">
        <f t="shared" si="2"/>
        <v>0</v>
      </c>
      <c r="I44" s="429">
        <f t="shared" si="3"/>
        <v>0</v>
      </c>
      <c r="J44" s="429">
        <f t="shared" si="4"/>
        <v>0</v>
      </c>
    </row>
    <row r="45" spans="1:10" x14ac:dyDescent="0.25">
      <c r="A45" s="257" t="s">
        <v>983</v>
      </c>
      <c r="B45" s="734" t="s">
        <v>1786</v>
      </c>
      <c r="C45" s="74" t="s">
        <v>976</v>
      </c>
      <c r="D45" s="271">
        <v>11.653120000000001</v>
      </c>
      <c r="E45" s="291"/>
      <c r="F45" s="229">
        <f t="shared" si="0"/>
        <v>0</v>
      </c>
      <c r="G45" s="430">
        <f t="shared" si="1"/>
        <v>0</v>
      </c>
      <c r="H45" s="430">
        <f t="shared" si="2"/>
        <v>0</v>
      </c>
      <c r="I45" s="429">
        <f t="shared" si="3"/>
        <v>0</v>
      </c>
      <c r="J45" s="429">
        <f t="shared" si="4"/>
        <v>0</v>
      </c>
    </row>
    <row r="46" spans="1:10" x14ac:dyDescent="0.25">
      <c r="A46" s="257" t="s">
        <v>1068</v>
      </c>
      <c r="B46" s="734" t="s">
        <v>1067</v>
      </c>
      <c r="C46" s="74" t="s">
        <v>976</v>
      </c>
      <c r="D46" s="271">
        <v>5.9391999999999996</v>
      </c>
      <c r="E46" s="291"/>
      <c r="F46" s="229">
        <f t="shared" si="0"/>
        <v>0</v>
      </c>
      <c r="G46" s="430">
        <f t="shared" si="1"/>
        <v>0</v>
      </c>
      <c r="H46" s="430">
        <f t="shared" si="2"/>
        <v>0</v>
      </c>
      <c r="I46" s="429">
        <f t="shared" si="3"/>
        <v>0</v>
      </c>
      <c r="J46" s="429">
        <f t="shared" si="4"/>
        <v>0</v>
      </c>
    </row>
    <row r="47" spans="1:10" x14ac:dyDescent="0.25">
      <c r="A47" s="257" t="s">
        <v>1100</v>
      </c>
      <c r="B47" s="734" t="s">
        <v>1787</v>
      </c>
      <c r="C47" s="74" t="s">
        <v>976</v>
      </c>
      <c r="D47" s="271">
        <v>7.0144000000000011</v>
      </c>
      <c r="E47" s="291"/>
      <c r="F47" s="229">
        <f t="shared" si="0"/>
        <v>0</v>
      </c>
      <c r="G47" s="430">
        <f t="shared" si="1"/>
        <v>0</v>
      </c>
      <c r="H47" s="430">
        <f t="shared" si="2"/>
        <v>0</v>
      </c>
      <c r="I47" s="429">
        <f t="shared" si="3"/>
        <v>0</v>
      </c>
      <c r="J47" s="429">
        <f t="shared" si="4"/>
        <v>0</v>
      </c>
    </row>
    <row r="48" spans="1:10" x14ac:dyDescent="0.25">
      <c r="A48" s="257" t="s">
        <v>1103</v>
      </c>
      <c r="B48" s="734" t="s">
        <v>1788</v>
      </c>
      <c r="C48" s="74" t="s">
        <v>976</v>
      </c>
      <c r="D48" s="271">
        <v>14.233600000000003</v>
      </c>
      <c r="E48" s="291"/>
      <c r="F48" s="229">
        <f t="shared" si="0"/>
        <v>0</v>
      </c>
      <c r="G48" s="430">
        <f t="shared" si="1"/>
        <v>0</v>
      </c>
      <c r="H48" s="430">
        <f t="shared" si="2"/>
        <v>0</v>
      </c>
      <c r="I48" s="429">
        <f t="shared" si="3"/>
        <v>0</v>
      </c>
      <c r="J48" s="429">
        <f t="shared" si="4"/>
        <v>0</v>
      </c>
    </row>
    <row r="49" spans="1:10" x14ac:dyDescent="0.25">
      <c r="A49" s="257"/>
      <c r="B49" s="734"/>
      <c r="C49" s="74"/>
      <c r="D49" s="271">
        <v>0</v>
      </c>
      <c r="E49" s="391"/>
      <c r="F49" s="276"/>
    </row>
    <row r="50" spans="1:10" x14ac:dyDescent="0.25">
      <c r="A50" s="257"/>
      <c r="B50" s="734"/>
      <c r="C50" s="74"/>
      <c r="D50" s="271">
        <v>0</v>
      </c>
      <c r="E50" s="391"/>
      <c r="F50" s="276"/>
    </row>
    <row r="51" spans="1:10" ht="45" x14ac:dyDescent="0.25">
      <c r="A51" s="257" t="s">
        <v>493</v>
      </c>
      <c r="B51" s="734" t="s">
        <v>1070</v>
      </c>
      <c r="C51" s="74" t="s">
        <v>976</v>
      </c>
      <c r="D51" s="271">
        <v>12.769280000000002</v>
      </c>
      <c r="E51" s="291"/>
      <c r="F51" s="229">
        <f>+E51*D51</f>
        <v>0</v>
      </c>
      <c r="G51" s="430">
        <f>+E51*PK</f>
        <v>0</v>
      </c>
      <c r="H51" s="430">
        <f>+G51*D51</f>
        <v>0</v>
      </c>
      <c r="I51" s="429">
        <f>+E51-G51</f>
        <v>0</v>
      </c>
      <c r="J51" s="429">
        <f>+I51*D51</f>
        <v>0</v>
      </c>
    </row>
    <row r="52" spans="1:10" x14ac:dyDescent="0.25">
      <c r="A52" s="257"/>
      <c r="B52" s="734"/>
      <c r="C52" s="74"/>
      <c r="D52" s="271">
        <v>0</v>
      </c>
      <c r="E52" s="391"/>
      <c r="F52" s="276"/>
    </row>
    <row r="53" spans="1:10" x14ac:dyDescent="0.25">
      <c r="A53" s="257"/>
      <c r="B53" s="734"/>
      <c r="C53" s="74"/>
      <c r="D53" s="271">
        <v>0</v>
      </c>
      <c r="E53" s="391"/>
      <c r="F53" s="276"/>
    </row>
    <row r="54" spans="1:10" ht="60" x14ac:dyDescent="0.25">
      <c r="A54" s="257" t="s">
        <v>494</v>
      </c>
      <c r="B54" s="734" t="s">
        <v>1071</v>
      </c>
      <c r="C54" s="74" t="s">
        <v>988</v>
      </c>
      <c r="D54" s="271">
        <v>17.213440000000002</v>
      </c>
      <c r="E54" s="291"/>
      <c r="F54" s="229">
        <f>+E54*D54</f>
        <v>0</v>
      </c>
      <c r="G54" s="430">
        <f>+E54*PK</f>
        <v>0</v>
      </c>
      <c r="H54" s="430">
        <f>+G54*D54</f>
        <v>0</v>
      </c>
      <c r="I54" s="429">
        <f>+E54-G54</f>
        <v>0</v>
      </c>
      <c r="J54" s="429">
        <f>+I54*D54</f>
        <v>0</v>
      </c>
    </row>
    <row r="55" spans="1:10" x14ac:dyDescent="0.25">
      <c r="A55" s="257"/>
      <c r="B55" s="734"/>
      <c r="C55" s="74"/>
      <c r="D55" s="271">
        <v>0</v>
      </c>
      <c r="E55" s="391"/>
      <c r="F55" s="276"/>
    </row>
    <row r="56" spans="1:10" x14ac:dyDescent="0.25">
      <c r="A56" s="257"/>
      <c r="B56" s="734"/>
      <c r="C56" s="74"/>
      <c r="D56" s="271">
        <v>0</v>
      </c>
      <c r="E56" s="391"/>
      <c r="F56" s="276"/>
    </row>
    <row r="57" spans="1:10" ht="30" x14ac:dyDescent="0.25">
      <c r="A57" s="257" t="s">
        <v>495</v>
      </c>
      <c r="B57" s="414" t="s">
        <v>1072</v>
      </c>
      <c r="C57" s="74"/>
      <c r="D57" s="74">
        <v>0</v>
      </c>
      <c r="E57" s="391"/>
      <c r="F57" s="276"/>
    </row>
    <row r="58" spans="1:10" x14ac:dyDescent="0.25">
      <c r="A58" s="257"/>
      <c r="B58" s="414" t="s">
        <v>1073</v>
      </c>
      <c r="C58" s="74" t="s">
        <v>988</v>
      </c>
      <c r="D58" s="271">
        <v>2.8262400000000003</v>
      </c>
      <c r="E58" s="291"/>
      <c r="F58" s="229">
        <f>+E58*D58</f>
        <v>0</v>
      </c>
      <c r="G58" s="430">
        <f>+E58*PK</f>
        <v>0</v>
      </c>
      <c r="H58" s="430">
        <f>+G58*D58</f>
        <v>0</v>
      </c>
      <c r="I58" s="429">
        <f>+E58-G58</f>
        <v>0</v>
      </c>
      <c r="J58" s="429">
        <f>+I58*D58</f>
        <v>0</v>
      </c>
    </row>
    <row r="59" spans="1:10" x14ac:dyDescent="0.25">
      <c r="A59" s="257"/>
      <c r="B59" s="414" t="s">
        <v>1789</v>
      </c>
      <c r="C59" s="74" t="s">
        <v>988</v>
      </c>
      <c r="D59" s="271">
        <v>20.172800000000002</v>
      </c>
      <c r="E59" s="291"/>
      <c r="F59" s="229">
        <f>+E59*D59</f>
        <v>0</v>
      </c>
      <c r="G59" s="430">
        <f>+E59*PK</f>
        <v>0</v>
      </c>
      <c r="H59" s="430">
        <f>+G59*D59</f>
        <v>0</v>
      </c>
      <c r="I59" s="429">
        <f>+E59-G59</f>
        <v>0</v>
      </c>
      <c r="J59" s="429">
        <f>+I59*D59</f>
        <v>0</v>
      </c>
    </row>
    <row r="60" spans="1:10" x14ac:dyDescent="0.25">
      <c r="A60" s="257"/>
      <c r="B60" s="734" t="s">
        <v>1790</v>
      </c>
      <c r="C60" s="74" t="s">
        <v>976</v>
      </c>
      <c r="D60" s="271">
        <v>7.3420800000000019</v>
      </c>
      <c r="E60" s="291"/>
      <c r="F60" s="229">
        <f>+E60*D60</f>
        <v>0</v>
      </c>
      <c r="G60" s="430">
        <f>+E60*PK</f>
        <v>0</v>
      </c>
      <c r="H60" s="430">
        <f>+G60*D60</f>
        <v>0</v>
      </c>
      <c r="I60" s="429">
        <f>+E60-G60</f>
        <v>0</v>
      </c>
      <c r="J60" s="429">
        <f>+I60*D60</f>
        <v>0</v>
      </c>
    </row>
    <row r="61" spans="1:10" x14ac:dyDescent="0.25">
      <c r="A61" s="257"/>
      <c r="B61" s="734"/>
      <c r="C61" s="74"/>
      <c r="D61" s="271">
        <v>0</v>
      </c>
      <c r="E61" s="391"/>
      <c r="F61" s="276"/>
    </row>
    <row r="62" spans="1:10" x14ac:dyDescent="0.25">
      <c r="A62" s="257"/>
      <c r="B62" s="734"/>
      <c r="C62" s="74"/>
      <c r="D62" s="271">
        <v>0</v>
      </c>
      <c r="E62" s="391"/>
      <c r="F62" s="276"/>
    </row>
    <row r="63" spans="1:10" ht="30" x14ac:dyDescent="0.25">
      <c r="A63" s="257" t="s">
        <v>521</v>
      </c>
      <c r="B63" s="734" t="s">
        <v>1791</v>
      </c>
      <c r="C63" s="74" t="s">
        <v>993</v>
      </c>
      <c r="D63" s="271">
        <v>7.884800000000002</v>
      </c>
      <c r="E63" s="291"/>
      <c r="F63" s="229">
        <f>+E63*D63</f>
        <v>0</v>
      </c>
      <c r="G63" s="430">
        <f>+E63*PK</f>
        <v>0</v>
      </c>
      <c r="H63" s="430">
        <f>+G63*D63</f>
        <v>0</v>
      </c>
      <c r="I63" s="429">
        <f>+E63-G63</f>
        <v>0</v>
      </c>
      <c r="J63" s="429">
        <f>+I63*D63</f>
        <v>0</v>
      </c>
    </row>
    <row r="64" spans="1:10" x14ac:dyDescent="0.25">
      <c r="A64" s="257"/>
      <c r="B64" s="734"/>
      <c r="C64" s="74"/>
      <c r="D64" s="271">
        <v>0</v>
      </c>
      <c r="E64" s="391"/>
      <c r="F64" s="276"/>
    </row>
    <row r="65" spans="1:10" x14ac:dyDescent="0.25">
      <c r="A65" s="257"/>
      <c r="B65" s="734"/>
      <c r="C65" s="74"/>
      <c r="D65" s="271">
        <v>0</v>
      </c>
      <c r="E65" s="391"/>
      <c r="F65" s="276"/>
    </row>
    <row r="66" spans="1:10" ht="30" x14ac:dyDescent="0.25">
      <c r="A66" s="504" t="s">
        <v>748</v>
      </c>
      <c r="B66" s="734" t="s">
        <v>1792</v>
      </c>
      <c r="C66" s="74" t="s">
        <v>976</v>
      </c>
      <c r="D66" s="271">
        <v>755.44576000000006</v>
      </c>
      <c r="E66" s="291"/>
      <c r="F66" s="229">
        <f>+E66*D66</f>
        <v>0</v>
      </c>
      <c r="G66" s="430">
        <f>+E66*PK</f>
        <v>0</v>
      </c>
      <c r="H66" s="430">
        <f>+G66*D66</f>
        <v>0</v>
      </c>
      <c r="I66" s="429">
        <f>+E66-G66</f>
        <v>0</v>
      </c>
      <c r="J66" s="429">
        <f>+I66*D66</f>
        <v>0</v>
      </c>
    </row>
    <row r="67" spans="1:10" x14ac:dyDescent="0.25">
      <c r="A67" s="257"/>
      <c r="B67" s="734"/>
      <c r="C67" s="74"/>
      <c r="D67" s="271">
        <v>0</v>
      </c>
      <c r="E67" s="391"/>
      <c r="F67" s="276"/>
    </row>
    <row r="68" spans="1:10" x14ac:dyDescent="0.25">
      <c r="A68" s="257"/>
      <c r="B68" s="734"/>
      <c r="C68" s="74"/>
      <c r="D68" s="271">
        <v>0</v>
      </c>
      <c r="E68" s="391"/>
      <c r="F68" s="276"/>
    </row>
    <row r="69" spans="1:10" ht="60" x14ac:dyDescent="0.25">
      <c r="A69" s="257" t="s">
        <v>750</v>
      </c>
      <c r="B69" s="736" t="s">
        <v>1076</v>
      </c>
      <c r="C69" s="74"/>
      <c r="D69" s="271">
        <v>0</v>
      </c>
      <c r="E69" s="391"/>
      <c r="F69" s="276"/>
    </row>
    <row r="70" spans="1:10" ht="45" x14ac:dyDescent="0.25">
      <c r="A70" s="257"/>
      <c r="B70" s="736" t="s">
        <v>1077</v>
      </c>
      <c r="C70" s="74"/>
      <c r="D70" s="271">
        <v>0</v>
      </c>
      <c r="E70" s="391"/>
      <c r="F70" s="276"/>
    </row>
    <row r="71" spans="1:10" ht="30" x14ac:dyDescent="0.25">
      <c r="A71" s="257"/>
      <c r="B71" s="737" t="s">
        <v>1078</v>
      </c>
      <c r="C71" s="74"/>
      <c r="D71" s="271">
        <v>0</v>
      </c>
      <c r="E71" s="391"/>
      <c r="F71" s="276"/>
    </row>
    <row r="72" spans="1:10" x14ac:dyDescent="0.25">
      <c r="A72" s="257"/>
      <c r="B72" s="734"/>
      <c r="C72" s="74"/>
      <c r="D72" s="271">
        <v>0</v>
      </c>
      <c r="E72" s="391"/>
      <c r="F72" s="276"/>
    </row>
    <row r="73" spans="1:10" x14ac:dyDescent="0.25">
      <c r="A73" s="257" t="s">
        <v>978</v>
      </c>
      <c r="B73" s="738" t="s">
        <v>1793</v>
      </c>
      <c r="C73" s="74" t="s">
        <v>976</v>
      </c>
      <c r="D73" s="271">
        <v>125.15328000000002</v>
      </c>
      <c r="E73" s="291"/>
      <c r="F73" s="229">
        <f>+E73*D73</f>
        <v>0</v>
      </c>
      <c r="G73" s="430">
        <f>+E73*PK</f>
        <v>0</v>
      </c>
      <c r="H73" s="430">
        <f>+G73*D73</f>
        <v>0</v>
      </c>
      <c r="I73" s="429">
        <f>+E73-G73</f>
        <v>0</v>
      </c>
      <c r="J73" s="429">
        <f>+I73*D73</f>
        <v>0</v>
      </c>
    </row>
    <row r="74" spans="1:10" ht="60" x14ac:dyDescent="0.25">
      <c r="A74" s="257"/>
      <c r="B74" s="734" t="s">
        <v>1794</v>
      </c>
      <c r="C74" s="74"/>
      <c r="D74" s="271">
        <v>0</v>
      </c>
      <c r="E74" s="391"/>
      <c r="F74" s="276"/>
    </row>
    <row r="75" spans="1:10" ht="45" x14ac:dyDescent="0.25">
      <c r="A75" s="257"/>
      <c r="B75" s="734" t="s">
        <v>1795</v>
      </c>
      <c r="C75" s="74"/>
      <c r="D75" s="271">
        <v>0</v>
      </c>
      <c r="E75" s="391"/>
      <c r="F75" s="276"/>
    </row>
    <row r="76" spans="1:10" ht="75" x14ac:dyDescent="0.25">
      <c r="A76" s="257"/>
      <c r="B76" s="734" t="s">
        <v>1796</v>
      </c>
      <c r="C76" s="74"/>
      <c r="D76" s="271">
        <v>0</v>
      </c>
      <c r="E76" s="391"/>
      <c r="F76" s="276"/>
    </row>
    <row r="77" spans="1:10" ht="105" x14ac:dyDescent="0.25">
      <c r="A77" s="257"/>
      <c r="B77" s="734" t="s">
        <v>1797</v>
      </c>
      <c r="C77" s="74"/>
      <c r="D77" s="271">
        <v>0</v>
      </c>
      <c r="E77" s="391"/>
      <c r="F77" s="276"/>
    </row>
    <row r="78" spans="1:10" x14ac:dyDescent="0.25">
      <c r="A78" s="257"/>
      <c r="B78" s="734"/>
      <c r="C78" s="74"/>
      <c r="D78" s="271">
        <v>0</v>
      </c>
      <c r="E78" s="391"/>
      <c r="F78" s="276"/>
    </row>
    <row r="79" spans="1:10" x14ac:dyDescent="0.25">
      <c r="A79" s="257" t="s">
        <v>980</v>
      </c>
      <c r="B79" s="738" t="s">
        <v>1798</v>
      </c>
      <c r="C79" s="74" t="s">
        <v>976</v>
      </c>
      <c r="D79" s="271">
        <v>101.38624000000003</v>
      </c>
      <c r="E79" s="291"/>
      <c r="F79" s="229">
        <f>+E79*D79</f>
        <v>0</v>
      </c>
      <c r="G79" s="430">
        <f>+E79*PK</f>
        <v>0</v>
      </c>
      <c r="H79" s="430">
        <f>+G79*D79</f>
        <v>0</v>
      </c>
      <c r="I79" s="429">
        <f>+E79-G79</f>
        <v>0</v>
      </c>
      <c r="J79" s="429">
        <f>+I79*D79</f>
        <v>0</v>
      </c>
    </row>
    <row r="80" spans="1:10" x14ac:dyDescent="0.25">
      <c r="A80" s="257"/>
      <c r="B80" s="735" t="s">
        <v>1799</v>
      </c>
      <c r="C80" s="74"/>
      <c r="D80" s="271">
        <v>0</v>
      </c>
      <c r="E80" s="391"/>
      <c r="F80" s="276"/>
    </row>
    <row r="81" spans="1:10" ht="60" x14ac:dyDescent="0.25">
      <c r="A81" s="257"/>
      <c r="B81" s="734" t="s">
        <v>1106</v>
      </c>
      <c r="C81" s="74"/>
      <c r="D81" s="271">
        <v>0</v>
      </c>
      <c r="E81" s="391"/>
      <c r="F81" s="276"/>
    </row>
    <row r="82" spans="1:10" ht="75" x14ac:dyDescent="0.25">
      <c r="A82" s="257"/>
      <c r="B82" s="734" t="s">
        <v>1107</v>
      </c>
      <c r="C82" s="74"/>
      <c r="D82" s="271">
        <v>0</v>
      </c>
      <c r="E82" s="391"/>
      <c r="F82" s="276"/>
    </row>
    <row r="83" spans="1:10" ht="90" x14ac:dyDescent="0.25">
      <c r="A83" s="257"/>
      <c r="B83" s="734" t="s">
        <v>3651</v>
      </c>
      <c r="C83" s="74"/>
      <c r="D83" s="271">
        <v>0</v>
      </c>
      <c r="E83" s="391"/>
      <c r="F83" s="276"/>
    </row>
    <row r="84" spans="1:10" x14ac:dyDescent="0.25">
      <c r="A84" s="257"/>
      <c r="B84" s="734"/>
      <c r="C84" s="74"/>
      <c r="D84" s="271">
        <v>0</v>
      </c>
      <c r="E84" s="391"/>
      <c r="F84" s="276"/>
    </row>
    <row r="85" spans="1:10" ht="30" x14ac:dyDescent="0.25">
      <c r="A85" s="257" t="s">
        <v>982</v>
      </c>
      <c r="B85" s="738" t="s">
        <v>1091</v>
      </c>
      <c r="C85" s="74" t="s">
        <v>976</v>
      </c>
      <c r="D85" s="271">
        <v>18.421760000000003</v>
      </c>
      <c r="E85" s="291"/>
      <c r="F85" s="229">
        <f>+E85*D85</f>
        <v>0</v>
      </c>
      <c r="G85" s="430">
        <f>+E85*PK</f>
        <v>0</v>
      </c>
      <c r="H85" s="430">
        <f>+G85*D85</f>
        <v>0</v>
      </c>
      <c r="I85" s="429">
        <f>+E85-G85</f>
        <v>0</v>
      </c>
      <c r="J85" s="429">
        <f>+I85*D85</f>
        <v>0</v>
      </c>
    </row>
    <row r="86" spans="1:10" ht="75" x14ac:dyDescent="0.25">
      <c r="A86" s="257"/>
      <c r="B86" s="734" t="s">
        <v>1092</v>
      </c>
      <c r="C86" s="74"/>
      <c r="D86" s="271">
        <v>0</v>
      </c>
      <c r="E86" s="391"/>
      <c r="F86" s="276"/>
    </row>
    <row r="87" spans="1:10" ht="60" x14ac:dyDescent="0.25">
      <c r="A87" s="257"/>
      <c r="B87" s="734" t="s">
        <v>1093</v>
      </c>
      <c r="C87" s="74"/>
      <c r="D87" s="271">
        <v>0</v>
      </c>
      <c r="E87" s="391"/>
      <c r="F87" s="276"/>
    </row>
    <row r="88" spans="1:10" ht="90" x14ac:dyDescent="0.25">
      <c r="A88" s="257"/>
      <c r="B88" s="734" t="s">
        <v>3652</v>
      </c>
      <c r="C88" s="74"/>
      <c r="D88" s="271">
        <v>0</v>
      </c>
      <c r="E88" s="391"/>
      <c r="F88" s="276"/>
    </row>
    <row r="89" spans="1:10" x14ac:dyDescent="0.25">
      <c r="A89" s="257"/>
      <c r="B89" s="734"/>
      <c r="C89" s="74"/>
      <c r="D89" s="271">
        <v>0</v>
      </c>
      <c r="E89" s="391"/>
      <c r="F89" s="276"/>
    </row>
    <row r="90" spans="1:10" x14ac:dyDescent="0.25">
      <c r="A90" s="257" t="s">
        <v>983</v>
      </c>
      <c r="B90" s="738" t="s">
        <v>1800</v>
      </c>
      <c r="C90" s="74" t="s">
        <v>976</v>
      </c>
      <c r="D90" s="271">
        <v>92.989440000000016</v>
      </c>
      <c r="E90" s="291"/>
      <c r="F90" s="229">
        <f>+E90*D90</f>
        <v>0</v>
      </c>
      <c r="G90" s="430">
        <f>+E90*PK</f>
        <v>0</v>
      </c>
      <c r="H90" s="430">
        <f>+G90*D90</f>
        <v>0</v>
      </c>
      <c r="I90" s="429">
        <f>+E90-G90</f>
        <v>0</v>
      </c>
      <c r="J90" s="429">
        <f>+I90*D90</f>
        <v>0</v>
      </c>
    </row>
    <row r="91" spans="1:10" ht="60" x14ac:dyDescent="0.25">
      <c r="A91" s="257"/>
      <c r="B91" s="734" t="s">
        <v>1096</v>
      </c>
      <c r="C91" s="74"/>
      <c r="D91" s="271">
        <v>0</v>
      </c>
      <c r="E91" s="391"/>
      <c r="F91" s="276"/>
    </row>
    <row r="92" spans="1:10" ht="75" x14ac:dyDescent="0.25">
      <c r="A92" s="257"/>
      <c r="B92" s="734" t="s">
        <v>1097</v>
      </c>
      <c r="C92" s="74"/>
      <c r="D92" s="271">
        <v>0</v>
      </c>
      <c r="E92" s="391"/>
      <c r="F92" s="276"/>
    </row>
    <row r="93" spans="1:10" ht="90" x14ac:dyDescent="0.25">
      <c r="A93" s="257"/>
      <c r="B93" s="734" t="s">
        <v>3652</v>
      </c>
      <c r="C93" s="74"/>
      <c r="D93" s="271">
        <v>0</v>
      </c>
      <c r="E93" s="391"/>
      <c r="F93" s="276"/>
    </row>
    <row r="94" spans="1:10" x14ac:dyDescent="0.25">
      <c r="A94" s="257"/>
      <c r="B94" s="735" t="s">
        <v>1801</v>
      </c>
      <c r="C94" s="74"/>
      <c r="D94" s="271">
        <v>0</v>
      </c>
      <c r="E94" s="391"/>
      <c r="F94" s="276"/>
    </row>
    <row r="95" spans="1:10" x14ac:dyDescent="0.25">
      <c r="A95" s="257"/>
      <c r="B95" s="734"/>
      <c r="C95" s="74"/>
      <c r="D95" s="271">
        <v>0</v>
      </c>
      <c r="E95" s="391"/>
      <c r="F95" s="276"/>
    </row>
    <row r="96" spans="1:10" ht="30" x14ac:dyDescent="0.25">
      <c r="A96" s="257" t="s">
        <v>1068</v>
      </c>
      <c r="B96" s="738" t="s">
        <v>1802</v>
      </c>
      <c r="C96" s="74" t="s">
        <v>976</v>
      </c>
      <c r="D96" s="271">
        <v>38.133760000000009</v>
      </c>
      <c r="E96" s="291"/>
      <c r="F96" s="229">
        <f>+E96*D96</f>
        <v>0</v>
      </c>
      <c r="G96" s="430">
        <f>+E96*PK</f>
        <v>0</v>
      </c>
      <c r="H96" s="430">
        <f>+G96*D96</f>
        <v>0</v>
      </c>
      <c r="I96" s="429">
        <f>+E96-G96</f>
        <v>0</v>
      </c>
      <c r="J96" s="429">
        <f>+I96*D96</f>
        <v>0</v>
      </c>
    </row>
    <row r="97" spans="1:10" ht="75" x14ac:dyDescent="0.25">
      <c r="A97" s="257"/>
      <c r="B97" s="734" t="s">
        <v>1803</v>
      </c>
      <c r="C97" s="74"/>
      <c r="D97" s="271">
        <v>0</v>
      </c>
      <c r="E97" s="391"/>
      <c r="F97" s="276"/>
    </row>
    <row r="98" spans="1:10" ht="60" x14ac:dyDescent="0.25">
      <c r="A98" s="257"/>
      <c r="B98" s="734" t="s">
        <v>1093</v>
      </c>
      <c r="C98" s="74"/>
      <c r="D98" s="271">
        <v>0</v>
      </c>
      <c r="E98" s="391"/>
      <c r="F98" s="276"/>
    </row>
    <row r="99" spans="1:10" ht="90" x14ac:dyDescent="0.25">
      <c r="A99" s="257"/>
      <c r="B99" s="734" t="s">
        <v>3653</v>
      </c>
      <c r="C99" s="74"/>
      <c r="D99" s="271">
        <v>0</v>
      </c>
      <c r="E99" s="391"/>
      <c r="F99" s="276"/>
    </row>
    <row r="100" spans="1:10" x14ac:dyDescent="0.25">
      <c r="A100" s="257"/>
      <c r="B100" s="735" t="s">
        <v>1801</v>
      </c>
      <c r="C100" s="74"/>
      <c r="D100" s="271">
        <v>0</v>
      </c>
      <c r="E100" s="391"/>
      <c r="F100" s="276"/>
    </row>
    <row r="101" spans="1:10" x14ac:dyDescent="0.25">
      <c r="A101" s="257"/>
      <c r="B101" s="734"/>
      <c r="C101" s="74"/>
      <c r="D101" s="271">
        <v>0</v>
      </c>
      <c r="E101" s="391"/>
      <c r="F101" s="276"/>
    </row>
    <row r="102" spans="1:10" x14ac:dyDescent="0.25">
      <c r="A102" s="257"/>
      <c r="B102" s="734"/>
      <c r="C102" s="74"/>
      <c r="D102" s="271">
        <v>0</v>
      </c>
      <c r="E102" s="391"/>
      <c r="F102" s="276"/>
    </row>
    <row r="103" spans="1:10" x14ac:dyDescent="0.25">
      <c r="A103" s="257" t="s">
        <v>1100</v>
      </c>
      <c r="B103" s="738" t="s">
        <v>1804</v>
      </c>
      <c r="C103" s="74" t="s">
        <v>976</v>
      </c>
      <c r="D103" s="271">
        <v>17.039360000000002</v>
      </c>
      <c r="E103" s="291"/>
      <c r="F103" s="229">
        <f>+E103*D103</f>
        <v>0</v>
      </c>
      <c r="G103" s="430">
        <f>+E103*PK</f>
        <v>0</v>
      </c>
      <c r="H103" s="430">
        <f>+G103*D103</f>
        <v>0</v>
      </c>
      <c r="I103" s="429">
        <f>+E103-G103</f>
        <v>0</v>
      </c>
      <c r="J103" s="429">
        <f>+I103*D103</f>
        <v>0</v>
      </c>
    </row>
    <row r="104" spans="1:10" ht="45" x14ac:dyDescent="0.25">
      <c r="A104" s="257"/>
      <c r="B104" s="734" t="s">
        <v>1805</v>
      </c>
      <c r="C104" s="74"/>
      <c r="D104" s="271">
        <v>0</v>
      </c>
      <c r="E104" s="391"/>
      <c r="F104" s="276"/>
    </row>
    <row r="105" spans="1:10" x14ac:dyDescent="0.25">
      <c r="A105" s="257"/>
      <c r="B105" s="734" t="s">
        <v>1806</v>
      </c>
      <c r="C105" s="74"/>
      <c r="D105" s="271">
        <v>0</v>
      </c>
      <c r="E105" s="391"/>
      <c r="F105" s="276"/>
    </row>
    <row r="106" spans="1:10" x14ac:dyDescent="0.25">
      <c r="A106" s="257"/>
      <c r="B106" s="734"/>
      <c r="C106" s="74"/>
      <c r="D106" s="271">
        <v>0</v>
      </c>
      <c r="E106" s="391"/>
      <c r="F106" s="276"/>
    </row>
    <row r="107" spans="1:10" x14ac:dyDescent="0.25">
      <c r="A107" s="257"/>
      <c r="B107" s="734"/>
      <c r="C107" s="74"/>
      <c r="D107" s="271">
        <v>0</v>
      </c>
      <c r="E107" s="391"/>
      <c r="F107" s="276"/>
    </row>
    <row r="108" spans="1:10" ht="30" x14ac:dyDescent="0.25">
      <c r="A108" s="257" t="s">
        <v>990</v>
      </c>
      <c r="B108" s="734" t="s">
        <v>1111</v>
      </c>
      <c r="C108" s="74" t="s">
        <v>597</v>
      </c>
      <c r="D108" s="271">
        <v>1.0240000000000002</v>
      </c>
      <c r="E108" s="291"/>
      <c r="F108" s="229">
        <f>+E108*D108</f>
        <v>0</v>
      </c>
      <c r="G108" s="430">
        <f>+E108*PK</f>
        <v>0</v>
      </c>
      <c r="H108" s="430">
        <f>+G108*D108</f>
        <v>0</v>
      </c>
      <c r="I108" s="429">
        <f>+E108-G108</f>
        <v>0</v>
      </c>
      <c r="J108" s="429">
        <f>+I108*D108</f>
        <v>0</v>
      </c>
    </row>
    <row r="109" spans="1:10" x14ac:dyDescent="0.25">
      <c r="A109" s="257"/>
      <c r="B109" s="738"/>
      <c r="C109" s="285"/>
      <c r="D109" s="286">
        <v>0</v>
      </c>
      <c r="E109" s="294"/>
      <c r="F109" s="413"/>
    </row>
    <row r="110" spans="1:10" x14ac:dyDescent="0.25">
      <c r="A110" s="257"/>
      <c r="B110" s="734"/>
      <c r="C110" s="221"/>
      <c r="D110" s="271">
        <v>0</v>
      </c>
      <c r="E110" s="294"/>
      <c r="F110" s="127"/>
    </row>
    <row r="111" spans="1:10" ht="45" x14ac:dyDescent="0.25">
      <c r="A111" s="257" t="s">
        <v>996</v>
      </c>
      <c r="B111" s="734" t="s">
        <v>1807</v>
      </c>
      <c r="C111" s="221"/>
      <c r="D111" s="271">
        <v>0</v>
      </c>
      <c r="E111" s="294"/>
      <c r="F111" s="127"/>
    </row>
    <row r="112" spans="1:10" ht="30" x14ac:dyDescent="0.25">
      <c r="A112" s="257" t="s">
        <v>978</v>
      </c>
      <c r="B112" s="734" t="s">
        <v>1808</v>
      </c>
      <c r="C112" s="221" t="s">
        <v>597</v>
      </c>
      <c r="D112" s="271">
        <v>1.0240000000000002</v>
      </c>
      <c r="E112" s="291"/>
      <c r="F112" s="229">
        <f>+E112*D112</f>
        <v>0</v>
      </c>
      <c r="G112" s="430">
        <f>+E112*PK</f>
        <v>0</v>
      </c>
      <c r="H112" s="430">
        <f>+G112*D112</f>
        <v>0</v>
      </c>
      <c r="I112" s="429">
        <f>+E112-G112</f>
        <v>0</v>
      </c>
      <c r="J112" s="429">
        <f>+I112*D112</f>
        <v>0</v>
      </c>
    </row>
    <row r="113" spans="1:10" ht="45" x14ac:dyDescent="0.25">
      <c r="A113" s="257" t="s">
        <v>980</v>
      </c>
      <c r="B113" s="734" t="s">
        <v>1809</v>
      </c>
      <c r="C113" s="221" t="s">
        <v>993</v>
      </c>
      <c r="D113" s="271">
        <v>3.072000000000001</v>
      </c>
      <c r="E113" s="291"/>
      <c r="F113" s="229">
        <f>+E113*D113</f>
        <v>0</v>
      </c>
      <c r="G113" s="430">
        <f>+E113*PK</f>
        <v>0</v>
      </c>
      <c r="H113" s="430">
        <f>+G113*D113</f>
        <v>0</v>
      </c>
      <c r="I113" s="429">
        <f>+E113-G113</f>
        <v>0</v>
      </c>
      <c r="J113" s="429">
        <f>+I113*D113</f>
        <v>0</v>
      </c>
    </row>
    <row r="114" spans="1:10" x14ac:dyDescent="0.25">
      <c r="A114" s="257"/>
      <c r="B114" s="738"/>
      <c r="C114" s="285"/>
      <c r="D114" s="286">
        <v>0</v>
      </c>
      <c r="E114" s="294"/>
      <c r="F114" s="413"/>
    </row>
    <row r="115" spans="1:10" x14ac:dyDescent="0.25">
      <c r="A115" s="257"/>
      <c r="B115" s="734"/>
      <c r="C115" s="221"/>
      <c r="D115" s="271">
        <v>0</v>
      </c>
      <c r="E115" s="294"/>
      <c r="F115" s="127"/>
    </row>
    <row r="116" spans="1:10" ht="60" x14ac:dyDescent="0.25">
      <c r="A116" s="257" t="s">
        <v>998</v>
      </c>
      <c r="B116" s="734" t="s">
        <v>1112</v>
      </c>
      <c r="C116" s="221"/>
      <c r="D116" s="271">
        <v>0</v>
      </c>
      <c r="E116" s="294"/>
      <c r="F116" s="127"/>
    </row>
    <row r="117" spans="1:10" x14ac:dyDescent="0.25">
      <c r="A117" s="257"/>
      <c r="B117" s="414" t="s">
        <v>1113</v>
      </c>
      <c r="C117" s="415" t="s">
        <v>993</v>
      </c>
      <c r="D117" s="416">
        <v>1.0240000000000002</v>
      </c>
      <c r="E117" s="741"/>
      <c r="F117" s="229">
        <f t="shared" ref="F117:F124" si="5">+E117*D117</f>
        <v>0</v>
      </c>
      <c r="G117" s="430">
        <f t="shared" ref="G117:G124" si="6">+E117*PK</f>
        <v>0</v>
      </c>
      <c r="H117" s="430">
        <f t="shared" ref="H117:H124" si="7">+G117*D117</f>
        <v>0</v>
      </c>
      <c r="I117" s="429">
        <f t="shared" ref="I117:I124" si="8">+E117-G117</f>
        <v>0</v>
      </c>
      <c r="J117" s="429">
        <f t="shared" ref="J117:J124" si="9">+I117*D117</f>
        <v>0</v>
      </c>
    </row>
    <row r="118" spans="1:10" x14ac:dyDescent="0.25">
      <c r="A118" s="257"/>
      <c r="B118" s="414" t="s">
        <v>1114</v>
      </c>
      <c r="C118" s="415" t="s">
        <v>993</v>
      </c>
      <c r="D118" s="416">
        <v>1.0240000000000002</v>
      </c>
      <c r="E118" s="741"/>
      <c r="F118" s="229">
        <f t="shared" si="5"/>
        <v>0</v>
      </c>
      <c r="G118" s="430">
        <f t="shared" si="6"/>
        <v>0</v>
      </c>
      <c r="H118" s="430">
        <f t="shared" si="7"/>
        <v>0</v>
      </c>
      <c r="I118" s="429">
        <f t="shared" si="8"/>
        <v>0</v>
      </c>
      <c r="J118" s="429">
        <f t="shared" si="9"/>
        <v>0</v>
      </c>
    </row>
    <row r="119" spans="1:10" x14ac:dyDescent="0.25">
      <c r="A119" s="257"/>
      <c r="B119" s="414" t="s">
        <v>1115</v>
      </c>
      <c r="C119" s="415" t="s">
        <v>993</v>
      </c>
      <c r="D119" s="416">
        <v>1.0240000000000002</v>
      </c>
      <c r="E119" s="741"/>
      <c r="F119" s="229">
        <f t="shared" si="5"/>
        <v>0</v>
      </c>
      <c r="G119" s="430">
        <f t="shared" si="6"/>
        <v>0</v>
      </c>
      <c r="H119" s="430">
        <f t="shared" si="7"/>
        <v>0</v>
      </c>
      <c r="I119" s="429">
        <f t="shared" si="8"/>
        <v>0</v>
      </c>
      <c r="J119" s="429">
        <f t="shared" si="9"/>
        <v>0</v>
      </c>
    </row>
    <row r="120" spans="1:10" x14ac:dyDescent="0.25">
      <c r="A120" s="257"/>
      <c r="B120" s="414" t="s">
        <v>1116</v>
      </c>
      <c r="C120" s="415" t="s">
        <v>993</v>
      </c>
      <c r="D120" s="416">
        <v>1.0240000000000002</v>
      </c>
      <c r="E120" s="741"/>
      <c r="F120" s="229">
        <f t="shared" si="5"/>
        <v>0</v>
      </c>
      <c r="G120" s="430">
        <f t="shared" si="6"/>
        <v>0</v>
      </c>
      <c r="H120" s="430">
        <f t="shared" si="7"/>
        <v>0</v>
      </c>
      <c r="I120" s="429">
        <f t="shared" si="8"/>
        <v>0</v>
      </c>
      <c r="J120" s="429">
        <f t="shared" si="9"/>
        <v>0</v>
      </c>
    </row>
    <row r="121" spans="1:10" x14ac:dyDescent="0.25">
      <c r="A121" s="257"/>
      <c r="B121" s="414" t="s">
        <v>1117</v>
      </c>
      <c r="C121" s="415" t="s">
        <v>993</v>
      </c>
      <c r="D121" s="416">
        <v>1.0240000000000002</v>
      </c>
      <c r="E121" s="741"/>
      <c r="F121" s="229">
        <f t="shared" si="5"/>
        <v>0</v>
      </c>
      <c r="G121" s="430">
        <f t="shared" si="6"/>
        <v>0</v>
      </c>
      <c r="H121" s="430">
        <f t="shared" si="7"/>
        <v>0</v>
      </c>
      <c r="I121" s="429">
        <f t="shared" si="8"/>
        <v>0</v>
      </c>
      <c r="J121" s="429">
        <f t="shared" si="9"/>
        <v>0</v>
      </c>
    </row>
    <row r="122" spans="1:10" x14ac:dyDescent="0.25">
      <c r="A122" s="257"/>
      <c r="B122" s="414" t="s">
        <v>1118</v>
      </c>
      <c r="C122" s="415" t="s">
        <v>993</v>
      </c>
      <c r="D122" s="416">
        <v>1.0240000000000002</v>
      </c>
      <c r="E122" s="741"/>
      <c r="F122" s="229">
        <f t="shared" si="5"/>
        <v>0</v>
      </c>
      <c r="G122" s="430">
        <f t="shared" si="6"/>
        <v>0</v>
      </c>
      <c r="H122" s="430">
        <f t="shared" si="7"/>
        <v>0</v>
      </c>
      <c r="I122" s="429">
        <f t="shared" si="8"/>
        <v>0</v>
      </c>
      <c r="J122" s="429">
        <f t="shared" si="9"/>
        <v>0</v>
      </c>
    </row>
    <row r="123" spans="1:10" x14ac:dyDescent="0.25">
      <c r="A123" s="257"/>
      <c r="B123" s="414" t="s">
        <v>1119</v>
      </c>
      <c r="C123" s="415" t="s">
        <v>993</v>
      </c>
      <c r="D123" s="416">
        <v>1.0240000000000002</v>
      </c>
      <c r="E123" s="741"/>
      <c r="F123" s="229">
        <f t="shared" si="5"/>
        <v>0</v>
      </c>
      <c r="G123" s="430">
        <f t="shared" si="6"/>
        <v>0</v>
      </c>
      <c r="H123" s="430">
        <f t="shared" si="7"/>
        <v>0</v>
      </c>
      <c r="I123" s="429">
        <f t="shared" si="8"/>
        <v>0</v>
      </c>
      <c r="J123" s="429">
        <f t="shared" si="9"/>
        <v>0</v>
      </c>
    </row>
    <row r="124" spans="1:10" ht="30" x14ac:dyDescent="0.25">
      <c r="A124" s="257"/>
      <c r="B124" s="414" t="s">
        <v>1120</v>
      </c>
      <c r="C124" s="415" t="s">
        <v>976</v>
      </c>
      <c r="D124" s="416">
        <v>30.720000000000006</v>
      </c>
      <c r="E124" s="741"/>
      <c r="F124" s="229">
        <f t="shared" si="5"/>
        <v>0</v>
      </c>
      <c r="G124" s="430">
        <f t="shared" si="6"/>
        <v>0</v>
      </c>
      <c r="H124" s="430">
        <f t="shared" si="7"/>
        <v>0</v>
      </c>
      <c r="I124" s="429">
        <f t="shared" si="8"/>
        <v>0</v>
      </c>
      <c r="J124" s="429">
        <f t="shared" si="9"/>
        <v>0</v>
      </c>
    </row>
    <row r="125" spans="1:10" x14ac:dyDescent="0.25">
      <c r="A125" s="257"/>
      <c r="B125" s="734"/>
      <c r="C125" s="221"/>
      <c r="D125" s="271">
        <v>0</v>
      </c>
      <c r="E125" s="294"/>
      <c r="F125" s="127"/>
    </row>
    <row r="126" spans="1:10" x14ac:dyDescent="0.25">
      <c r="A126" s="257"/>
      <c r="B126" s="734"/>
      <c r="C126" s="221"/>
      <c r="D126" s="271">
        <v>0</v>
      </c>
      <c r="E126" s="294"/>
      <c r="F126" s="127"/>
    </row>
    <row r="127" spans="1:10" ht="90" x14ac:dyDescent="0.25">
      <c r="A127" s="257" t="s">
        <v>1005</v>
      </c>
      <c r="B127" s="734" t="s">
        <v>1121</v>
      </c>
      <c r="C127" s="221"/>
      <c r="D127" s="271">
        <v>0</v>
      </c>
      <c r="E127" s="294"/>
      <c r="F127" s="127"/>
    </row>
    <row r="128" spans="1:10" x14ac:dyDescent="0.25">
      <c r="A128" s="257"/>
      <c r="B128" s="414" t="s">
        <v>1122</v>
      </c>
      <c r="C128" s="415" t="s">
        <v>993</v>
      </c>
      <c r="D128" s="416">
        <v>1.0240000000000002</v>
      </c>
      <c r="E128" s="743"/>
      <c r="F128" s="229">
        <f t="shared" ref="F128:F136" si="10">+E128*D128</f>
        <v>0</v>
      </c>
      <c r="G128" s="430">
        <f t="shared" ref="G128:G136" si="11">+E128*PK</f>
        <v>0</v>
      </c>
      <c r="H128" s="430">
        <f t="shared" ref="H128:H136" si="12">+G128*D128</f>
        <v>0</v>
      </c>
      <c r="I128" s="429">
        <f t="shared" ref="I128:I136" si="13">+E128-G128</f>
        <v>0</v>
      </c>
      <c r="J128" s="429">
        <f t="shared" ref="J128:J136" si="14">+I128*D128</f>
        <v>0</v>
      </c>
    </row>
    <row r="129" spans="1:10" x14ac:dyDescent="0.25">
      <c r="A129" s="257"/>
      <c r="B129" s="414" t="s">
        <v>1123</v>
      </c>
      <c r="C129" s="415" t="s">
        <v>993</v>
      </c>
      <c r="D129" s="416">
        <v>1.0240000000000002</v>
      </c>
      <c r="E129" s="743"/>
      <c r="F129" s="229">
        <f t="shared" si="10"/>
        <v>0</v>
      </c>
      <c r="G129" s="430">
        <f t="shared" si="11"/>
        <v>0</v>
      </c>
      <c r="H129" s="430">
        <f t="shared" si="12"/>
        <v>0</v>
      </c>
      <c r="I129" s="429">
        <f t="shared" si="13"/>
        <v>0</v>
      </c>
      <c r="J129" s="429">
        <f t="shared" si="14"/>
        <v>0</v>
      </c>
    </row>
    <row r="130" spans="1:10" x14ac:dyDescent="0.25">
      <c r="A130" s="257"/>
      <c r="B130" s="414" t="s">
        <v>1124</v>
      </c>
      <c r="C130" s="415" t="s">
        <v>993</v>
      </c>
      <c r="D130" s="416">
        <v>1.0240000000000002</v>
      </c>
      <c r="E130" s="743"/>
      <c r="F130" s="229">
        <f t="shared" si="10"/>
        <v>0</v>
      </c>
      <c r="G130" s="430">
        <f t="shared" si="11"/>
        <v>0</v>
      </c>
      <c r="H130" s="430">
        <f t="shared" si="12"/>
        <v>0</v>
      </c>
      <c r="I130" s="429">
        <f t="shared" si="13"/>
        <v>0</v>
      </c>
      <c r="J130" s="429">
        <f t="shared" si="14"/>
        <v>0</v>
      </c>
    </row>
    <row r="131" spans="1:10" x14ac:dyDescent="0.25">
      <c r="A131" s="257"/>
      <c r="B131" s="414" t="s">
        <v>1125</v>
      </c>
      <c r="C131" s="415" t="s">
        <v>993</v>
      </c>
      <c r="D131" s="416">
        <v>1.0240000000000002</v>
      </c>
      <c r="E131" s="743"/>
      <c r="F131" s="229">
        <f t="shared" si="10"/>
        <v>0</v>
      </c>
      <c r="G131" s="430">
        <f t="shared" si="11"/>
        <v>0</v>
      </c>
      <c r="H131" s="430">
        <f t="shared" si="12"/>
        <v>0</v>
      </c>
      <c r="I131" s="429">
        <f t="shared" si="13"/>
        <v>0</v>
      </c>
      <c r="J131" s="429">
        <f t="shared" si="14"/>
        <v>0</v>
      </c>
    </row>
    <row r="132" spans="1:10" x14ac:dyDescent="0.25">
      <c r="A132" s="257"/>
      <c r="B132" s="414" t="s">
        <v>1126</v>
      </c>
      <c r="C132" s="415" t="s">
        <v>993</v>
      </c>
      <c r="D132" s="416">
        <v>1.0240000000000002</v>
      </c>
      <c r="E132" s="743"/>
      <c r="F132" s="229">
        <f t="shared" si="10"/>
        <v>0</v>
      </c>
      <c r="G132" s="430">
        <f t="shared" si="11"/>
        <v>0</v>
      </c>
      <c r="H132" s="430">
        <f t="shared" si="12"/>
        <v>0</v>
      </c>
      <c r="I132" s="429">
        <f t="shared" si="13"/>
        <v>0</v>
      </c>
      <c r="J132" s="429">
        <f t="shared" si="14"/>
        <v>0</v>
      </c>
    </row>
    <row r="133" spans="1:10" x14ac:dyDescent="0.25">
      <c r="A133" s="257"/>
      <c r="B133" s="414" t="s">
        <v>1127</v>
      </c>
      <c r="C133" s="415" t="s">
        <v>993</v>
      </c>
      <c r="D133" s="416">
        <v>1.0240000000000002</v>
      </c>
      <c r="E133" s="743"/>
      <c r="F133" s="229">
        <f t="shared" si="10"/>
        <v>0</v>
      </c>
      <c r="G133" s="430">
        <f t="shared" si="11"/>
        <v>0</v>
      </c>
      <c r="H133" s="430">
        <f t="shared" si="12"/>
        <v>0</v>
      </c>
      <c r="I133" s="429">
        <f t="shared" si="13"/>
        <v>0</v>
      </c>
      <c r="J133" s="429">
        <f t="shared" si="14"/>
        <v>0</v>
      </c>
    </row>
    <row r="134" spans="1:10" x14ac:dyDescent="0.25">
      <c r="A134" s="257"/>
      <c r="B134" s="414" t="s">
        <v>1128</v>
      </c>
      <c r="C134" s="415" t="s">
        <v>993</v>
      </c>
      <c r="D134" s="416">
        <v>1.0240000000000002</v>
      </c>
      <c r="E134" s="743"/>
      <c r="F134" s="229">
        <f t="shared" si="10"/>
        <v>0</v>
      </c>
      <c r="G134" s="430">
        <f t="shared" si="11"/>
        <v>0</v>
      </c>
      <c r="H134" s="430">
        <f t="shared" si="12"/>
        <v>0</v>
      </c>
      <c r="I134" s="429">
        <f t="shared" si="13"/>
        <v>0</v>
      </c>
      <c r="J134" s="429">
        <f t="shared" si="14"/>
        <v>0</v>
      </c>
    </row>
    <row r="135" spans="1:10" x14ac:dyDescent="0.25">
      <c r="A135" s="257"/>
      <c r="B135" s="414" t="s">
        <v>1129</v>
      </c>
      <c r="C135" s="415" t="s">
        <v>993</v>
      </c>
      <c r="D135" s="416">
        <v>1.0240000000000002</v>
      </c>
      <c r="E135" s="743"/>
      <c r="F135" s="229">
        <f t="shared" si="10"/>
        <v>0</v>
      </c>
      <c r="G135" s="430">
        <f t="shared" si="11"/>
        <v>0</v>
      </c>
      <c r="H135" s="430">
        <f t="shared" si="12"/>
        <v>0</v>
      </c>
      <c r="I135" s="429">
        <f t="shared" si="13"/>
        <v>0</v>
      </c>
      <c r="J135" s="429">
        <f t="shared" si="14"/>
        <v>0</v>
      </c>
    </row>
    <row r="136" spans="1:10" x14ac:dyDescent="0.25">
      <c r="A136" s="257"/>
      <c r="B136" s="414" t="s">
        <v>1130</v>
      </c>
      <c r="C136" s="415" t="s">
        <v>993</v>
      </c>
      <c r="D136" s="416">
        <v>1.0240000000000002</v>
      </c>
      <c r="E136" s="743"/>
      <c r="F136" s="229">
        <f t="shared" si="10"/>
        <v>0</v>
      </c>
      <c r="G136" s="430">
        <f t="shared" si="11"/>
        <v>0</v>
      </c>
      <c r="H136" s="430">
        <f t="shared" si="12"/>
        <v>0</v>
      </c>
      <c r="I136" s="429">
        <f t="shared" si="13"/>
        <v>0</v>
      </c>
      <c r="J136" s="429">
        <f t="shared" si="14"/>
        <v>0</v>
      </c>
    </row>
    <row r="137" spans="1:10" x14ac:dyDescent="0.25">
      <c r="A137" s="257"/>
      <c r="B137" s="734"/>
      <c r="C137" s="221"/>
      <c r="D137" s="271">
        <v>0</v>
      </c>
      <c r="E137" s="294"/>
      <c r="F137" s="127"/>
    </row>
    <row r="138" spans="1:10" x14ac:dyDescent="0.25">
      <c r="A138" s="257"/>
      <c r="B138" s="734"/>
      <c r="C138" s="221"/>
      <c r="D138" s="271">
        <v>0</v>
      </c>
      <c r="E138" s="294"/>
      <c r="F138" s="127"/>
    </row>
    <row r="139" spans="1:10" ht="60" x14ac:dyDescent="0.25">
      <c r="A139" s="417" t="s">
        <v>1010</v>
      </c>
      <c r="B139" s="739" t="s">
        <v>1133</v>
      </c>
      <c r="C139" s="419"/>
      <c r="D139" s="271">
        <v>0</v>
      </c>
      <c r="E139" s="294"/>
      <c r="F139" s="127"/>
    </row>
    <row r="140" spans="1:10" ht="30" x14ac:dyDescent="0.25">
      <c r="A140" s="417"/>
      <c r="B140" s="739" t="s">
        <v>1134</v>
      </c>
      <c r="C140" s="419"/>
      <c r="D140" s="271">
        <v>0</v>
      </c>
      <c r="E140" s="294"/>
      <c r="F140" s="127"/>
    </row>
    <row r="141" spans="1:10" ht="30" x14ac:dyDescent="0.25">
      <c r="A141" s="417"/>
      <c r="B141" s="739" t="s">
        <v>1135</v>
      </c>
      <c r="C141" s="419"/>
      <c r="D141" s="271">
        <v>0</v>
      </c>
      <c r="E141" s="294"/>
      <c r="F141" s="127"/>
    </row>
    <row r="142" spans="1:10" ht="30" x14ac:dyDescent="0.25">
      <c r="A142" s="417"/>
      <c r="B142" s="739" t="s">
        <v>1136</v>
      </c>
      <c r="C142" s="419"/>
      <c r="D142" s="271">
        <v>0</v>
      </c>
      <c r="E142" s="294"/>
      <c r="F142" s="127"/>
    </row>
    <row r="143" spans="1:10" ht="30" x14ac:dyDescent="0.25">
      <c r="A143" s="417"/>
      <c r="B143" s="739" t="s">
        <v>1137</v>
      </c>
      <c r="C143" s="419"/>
      <c r="D143" s="271">
        <v>0</v>
      </c>
      <c r="E143" s="294"/>
      <c r="F143" s="127"/>
    </row>
    <row r="144" spans="1:10" ht="45" x14ac:dyDescent="0.25">
      <c r="A144" s="417"/>
      <c r="B144" s="739" t="s">
        <v>1138</v>
      </c>
      <c r="C144" s="74"/>
      <c r="D144" s="271">
        <v>0</v>
      </c>
      <c r="E144" s="294"/>
      <c r="F144" s="127"/>
    </row>
    <row r="145" spans="1:10" x14ac:dyDescent="0.25">
      <c r="A145" s="417"/>
      <c r="B145" s="739" t="s">
        <v>1139</v>
      </c>
      <c r="C145" s="419" t="s">
        <v>1140</v>
      </c>
      <c r="D145" s="271">
        <v>51.2</v>
      </c>
      <c r="E145" s="291"/>
      <c r="F145" s="229">
        <f>+E145*D145</f>
        <v>0</v>
      </c>
      <c r="G145" s="430">
        <f>+E145*PK</f>
        <v>0</v>
      </c>
      <c r="H145" s="430">
        <f>+G145*D145</f>
        <v>0</v>
      </c>
      <c r="I145" s="429">
        <f>+E145-G145</f>
        <v>0</v>
      </c>
      <c r="J145" s="429">
        <f>+I145*D145</f>
        <v>0</v>
      </c>
    </row>
    <row r="146" spans="1:10" x14ac:dyDescent="0.25">
      <c r="A146" s="417"/>
      <c r="B146" s="739" t="s">
        <v>1141</v>
      </c>
      <c r="C146" s="419" t="s">
        <v>1142</v>
      </c>
      <c r="D146" s="271">
        <v>0.8</v>
      </c>
      <c r="E146" s="291"/>
      <c r="F146" s="229">
        <f>+E146*D146</f>
        <v>0</v>
      </c>
      <c r="G146" s="430">
        <f>+E146*PK</f>
        <v>0</v>
      </c>
      <c r="H146" s="430">
        <f>+G146*D146</f>
        <v>0</v>
      </c>
      <c r="I146" s="429">
        <f>+E146-G146</f>
        <v>0</v>
      </c>
      <c r="J146" s="429">
        <f>+I146*D146</f>
        <v>0</v>
      </c>
    </row>
    <row r="147" spans="1:10" x14ac:dyDescent="0.25">
      <c r="A147" s="417"/>
      <c r="B147" s="739"/>
      <c r="C147" s="419"/>
      <c r="D147" s="271">
        <v>0</v>
      </c>
      <c r="E147" s="294"/>
      <c r="F147" s="127"/>
    </row>
    <row r="148" spans="1:10" x14ac:dyDescent="0.25">
      <c r="A148" s="257"/>
      <c r="B148" s="734"/>
      <c r="C148" s="74"/>
      <c r="D148" s="271">
        <v>0</v>
      </c>
      <c r="E148" s="294"/>
      <c r="F148" s="127"/>
    </row>
    <row r="149" spans="1:10" ht="60" x14ac:dyDescent="0.25">
      <c r="A149" s="257" t="s">
        <v>1012</v>
      </c>
      <c r="B149" s="414" t="s">
        <v>1144</v>
      </c>
      <c r="C149" s="74" t="s">
        <v>993</v>
      </c>
      <c r="D149" s="271">
        <v>204.8</v>
      </c>
      <c r="E149" s="291"/>
      <c r="F149" s="229">
        <f>+E149*D149</f>
        <v>0</v>
      </c>
      <c r="G149" s="430">
        <f>+E149*PK</f>
        <v>0</v>
      </c>
      <c r="H149" s="430">
        <f>+G149*D149</f>
        <v>0</v>
      </c>
      <c r="I149" s="429">
        <f>+E149-G149</f>
        <v>0</v>
      </c>
      <c r="J149" s="429">
        <f>+I149*D149</f>
        <v>0</v>
      </c>
    </row>
    <row r="150" spans="1:10" x14ac:dyDescent="0.25">
      <c r="A150" s="257"/>
      <c r="B150" s="414"/>
      <c r="C150" s="74"/>
      <c r="D150" s="271">
        <v>0</v>
      </c>
      <c r="E150" s="294"/>
      <c r="F150" s="127"/>
    </row>
    <row r="151" spans="1:10" x14ac:dyDescent="0.25">
      <c r="A151" s="257"/>
      <c r="B151" s="414"/>
      <c r="C151" s="74"/>
      <c r="D151" s="271">
        <v>0</v>
      </c>
      <c r="E151" s="294"/>
      <c r="F151" s="127"/>
    </row>
    <row r="152" spans="1:10" ht="105" x14ac:dyDescent="0.25">
      <c r="A152" s="257" t="s">
        <v>1014</v>
      </c>
      <c r="B152" s="414" t="s">
        <v>1145</v>
      </c>
      <c r="C152" s="74"/>
      <c r="D152" s="271">
        <v>0</v>
      </c>
      <c r="E152" s="294"/>
      <c r="F152" s="127"/>
    </row>
    <row r="153" spans="1:10" x14ac:dyDescent="0.25">
      <c r="A153" s="257"/>
      <c r="B153" s="414" t="s">
        <v>1146</v>
      </c>
      <c r="C153" s="74" t="s">
        <v>988</v>
      </c>
      <c r="D153" s="271">
        <v>1.0240000000000002</v>
      </c>
      <c r="E153" s="291"/>
      <c r="F153" s="229">
        <f>+E153*D153</f>
        <v>0</v>
      </c>
      <c r="G153" s="430">
        <f>+E153*PK</f>
        <v>0</v>
      </c>
      <c r="H153" s="430">
        <f>+G153*D153</f>
        <v>0</v>
      </c>
      <c r="I153" s="429">
        <f>+E153-G153</f>
        <v>0</v>
      </c>
      <c r="J153" s="429">
        <f>+I153*D153</f>
        <v>0</v>
      </c>
    </row>
    <row r="154" spans="1:10" x14ac:dyDescent="0.25">
      <c r="A154" s="257"/>
      <c r="B154" s="414" t="s">
        <v>1147</v>
      </c>
      <c r="C154" s="74" t="s">
        <v>988</v>
      </c>
      <c r="D154" s="271">
        <v>1.0240000000000002</v>
      </c>
      <c r="E154" s="291"/>
      <c r="F154" s="229">
        <f>+E154*D154</f>
        <v>0</v>
      </c>
      <c r="G154" s="430">
        <f>+E154*PK</f>
        <v>0</v>
      </c>
      <c r="H154" s="430">
        <f>+G154*D154</f>
        <v>0</v>
      </c>
      <c r="I154" s="429">
        <f>+E154-G154</f>
        <v>0</v>
      </c>
      <c r="J154" s="429">
        <f>+I154*D154</f>
        <v>0</v>
      </c>
    </row>
    <row r="155" spans="1:10" x14ac:dyDescent="0.25">
      <c r="A155" s="257"/>
      <c r="B155" s="414" t="s">
        <v>1810</v>
      </c>
      <c r="C155" s="74" t="s">
        <v>988</v>
      </c>
      <c r="D155" s="271">
        <v>0.51200000000000012</v>
      </c>
      <c r="E155" s="291"/>
      <c r="F155" s="229">
        <f>+E155*D155</f>
        <v>0</v>
      </c>
      <c r="G155" s="430">
        <f>+E155*PK</f>
        <v>0</v>
      </c>
      <c r="H155" s="430">
        <f>+G155*D155</f>
        <v>0</v>
      </c>
      <c r="I155" s="429">
        <f>+E155-G155</f>
        <v>0</v>
      </c>
      <c r="J155" s="429">
        <f>+I155*D155</f>
        <v>0</v>
      </c>
    </row>
    <row r="156" spans="1:10" x14ac:dyDescent="0.25">
      <c r="A156" s="257"/>
      <c r="B156" s="414"/>
      <c r="C156" s="74"/>
      <c r="D156" s="271">
        <v>0</v>
      </c>
      <c r="E156" s="294"/>
      <c r="F156" s="127"/>
    </row>
    <row r="157" spans="1:10" x14ac:dyDescent="0.25">
      <c r="A157" s="257"/>
      <c r="B157" s="414"/>
      <c r="C157" s="74"/>
      <c r="D157" s="271">
        <v>0</v>
      </c>
      <c r="E157" s="294"/>
      <c r="F157" s="127"/>
    </row>
    <row r="158" spans="1:10" ht="45" x14ac:dyDescent="0.25">
      <c r="A158" s="257" t="s">
        <v>1016</v>
      </c>
      <c r="B158" s="414" t="s">
        <v>1811</v>
      </c>
      <c r="C158" s="74" t="s">
        <v>993</v>
      </c>
      <c r="D158" s="271">
        <v>3.942400000000001</v>
      </c>
      <c r="E158" s="291"/>
      <c r="F158" s="229">
        <f>+E158*D158</f>
        <v>0</v>
      </c>
      <c r="G158" s="430">
        <f>+E158*PK</f>
        <v>0</v>
      </c>
      <c r="H158" s="430">
        <f>+G158*D158</f>
        <v>0</v>
      </c>
      <c r="I158" s="429">
        <f>+E158-G158</f>
        <v>0</v>
      </c>
      <c r="J158" s="429">
        <f>+I158*D158</f>
        <v>0</v>
      </c>
    </row>
    <row r="159" spans="1:10" x14ac:dyDescent="0.25">
      <c r="A159" s="257"/>
      <c r="B159" s="414"/>
      <c r="C159" s="74"/>
      <c r="D159" s="271"/>
      <c r="E159" s="294"/>
      <c r="F159" s="127"/>
    </row>
    <row r="160" spans="1:10" ht="15.75" thickBot="1" x14ac:dyDescent="0.3">
      <c r="A160" s="257"/>
      <c r="B160" s="414"/>
      <c r="C160" s="74"/>
      <c r="D160" s="271"/>
      <c r="E160" s="294"/>
      <c r="F160" s="127"/>
    </row>
    <row r="161" spans="1:11" ht="30.75" thickBot="1" x14ac:dyDescent="0.3">
      <c r="A161" s="257" t="s">
        <v>1018</v>
      </c>
      <c r="B161" s="740" t="s">
        <v>1155</v>
      </c>
      <c r="C161" s="74"/>
      <c r="D161" s="271"/>
      <c r="E161" s="391"/>
      <c r="F161" s="276"/>
    </row>
    <row r="162" spans="1:11" x14ac:dyDescent="0.25">
      <c r="A162" s="257"/>
      <c r="B162" s="414"/>
      <c r="C162" s="74"/>
      <c r="D162" s="271"/>
      <c r="E162" s="294"/>
      <c r="F162" s="127"/>
    </row>
    <row r="163" spans="1:11" x14ac:dyDescent="0.25">
      <c r="A163" s="257"/>
      <c r="B163" s="414"/>
      <c r="C163" s="74"/>
      <c r="D163" s="271"/>
      <c r="E163" s="294"/>
      <c r="F163" s="127"/>
    </row>
    <row r="164" spans="1:11" ht="30" x14ac:dyDescent="0.25">
      <c r="A164" s="257" t="s">
        <v>1143</v>
      </c>
      <c r="B164" s="414" t="s">
        <v>1812</v>
      </c>
      <c r="C164" s="74"/>
      <c r="D164" s="271"/>
      <c r="E164" s="294"/>
      <c r="F164" s="127"/>
    </row>
    <row r="165" spans="1:11" ht="45" x14ac:dyDescent="0.25">
      <c r="A165" s="257" t="s">
        <v>978</v>
      </c>
      <c r="B165" s="414" t="s">
        <v>1813</v>
      </c>
      <c r="C165" s="74" t="s">
        <v>613</v>
      </c>
      <c r="D165" s="271">
        <v>1</v>
      </c>
      <c r="E165" s="291"/>
      <c r="F165" s="229">
        <f>+E165*D165</f>
        <v>0</v>
      </c>
      <c r="G165" s="430">
        <f>+E165*PK</f>
        <v>0</v>
      </c>
      <c r="H165" s="430">
        <f>+G165*D165</f>
        <v>0</v>
      </c>
      <c r="I165" s="429">
        <f>+E165-G165</f>
        <v>0</v>
      </c>
      <c r="J165" s="429">
        <f>+I165*D165</f>
        <v>0</v>
      </c>
    </row>
    <row r="166" spans="1:11" ht="30" x14ac:dyDescent="0.25">
      <c r="A166" s="257" t="s">
        <v>980</v>
      </c>
      <c r="B166" s="414" t="s">
        <v>1814</v>
      </c>
      <c r="C166" s="74" t="s">
        <v>613</v>
      </c>
      <c r="D166" s="271">
        <v>1</v>
      </c>
      <c r="E166" s="291"/>
      <c r="F166" s="229">
        <f>+E166*D166</f>
        <v>0</v>
      </c>
      <c r="G166" s="430">
        <f>+E166*PK</f>
        <v>0</v>
      </c>
      <c r="H166" s="430">
        <f>+G166*D166</f>
        <v>0</v>
      </c>
      <c r="I166" s="429">
        <f>+E166-G166</f>
        <v>0</v>
      </c>
      <c r="J166" s="429">
        <f>+I166*D166</f>
        <v>0</v>
      </c>
    </row>
    <row r="167" spans="1:11" x14ac:dyDescent="0.25">
      <c r="A167" s="257"/>
      <c r="B167" s="414"/>
      <c r="C167" s="74"/>
      <c r="D167" s="271"/>
      <c r="E167" s="294"/>
      <c r="F167" s="127"/>
    </row>
    <row r="168" spans="1:11" x14ac:dyDescent="0.25">
      <c r="A168" s="257"/>
      <c r="B168" s="414"/>
      <c r="C168" s="74"/>
      <c r="D168" s="271"/>
      <c r="E168" s="294"/>
      <c r="F168" s="127"/>
    </row>
    <row r="169" spans="1:11" ht="45" x14ac:dyDescent="0.25">
      <c r="A169" s="257" t="s">
        <v>1020</v>
      </c>
      <c r="B169" s="736" t="s">
        <v>1157</v>
      </c>
      <c r="C169" s="74" t="s">
        <v>976</v>
      </c>
      <c r="D169" s="271">
        <v>361.47200000000009</v>
      </c>
      <c r="E169" s="291"/>
      <c r="F169" s="229">
        <f>+E169*D169</f>
        <v>0</v>
      </c>
      <c r="G169" s="430">
        <f>+E169*PK</f>
        <v>0</v>
      </c>
      <c r="H169" s="430">
        <f>+G169*D169</f>
        <v>0</v>
      </c>
      <c r="I169" s="429">
        <f>+E169-G169</f>
        <v>0</v>
      </c>
      <c r="J169" s="429">
        <f>+I169*D169</f>
        <v>0</v>
      </c>
    </row>
    <row r="171" spans="1:11" s="181" customFormat="1" ht="35.1" customHeight="1" x14ac:dyDescent="0.2">
      <c r="A171" s="175"/>
      <c r="B171" s="175" t="s">
        <v>563</v>
      </c>
      <c r="C171" s="176"/>
      <c r="D171" s="177"/>
      <c r="E171" s="178"/>
      <c r="F171" s="179">
        <f>SUM(F13:F170)</f>
        <v>0</v>
      </c>
      <c r="G171" s="180"/>
      <c r="H171" s="179">
        <f>SUM(H13:H170)</f>
        <v>0</v>
      </c>
      <c r="I171" s="180"/>
      <c r="J171" s="179">
        <f>SUM(J13:J170)</f>
        <v>0</v>
      </c>
      <c r="K171" s="786"/>
    </row>
  </sheetData>
  <sheetProtection algorithmName="SHA-512" hashValue="p4f1vJ0zX2cMXKpxrCXiV5kq/ctaJt8t236upHy81r4BJLeVPZa8UkfPzQRea2MlqszS5FoCRJBaJajGEpJkOQ==" saltValue="wD2/9M+SC1PSqxVns4UBSw==" spinCount="100000" sheet="1" objects="1" scenarios="1"/>
  <autoFilter ref="A12:J12"/>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69"/>
  <sheetViews>
    <sheetView showZeros="0" zoomScaleNormal="100" zoomScaleSheetLayoutView="110" workbookViewId="0">
      <selection activeCell="E10" sqref="E10:E167"/>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11" max="11" width="9.140625" style="23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5" t="s">
        <v>542</v>
      </c>
      <c r="B1" s="198" t="s">
        <v>582</v>
      </c>
      <c r="C1" s="269"/>
      <c r="D1" s="270"/>
      <c r="E1" s="194"/>
      <c r="F1" s="190"/>
      <c r="G1" s="190"/>
      <c r="H1" s="190"/>
      <c r="I1" s="190"/>
      <c r="J1" s="190"/>
      <c r="K1" s="784"/>
    </row>
    <row r="3" spans="1:11" s="78" customFormat="1" ht="26.25" x14ac:dyDescent="0.4">
      <c r="A3" s="187">
        <v>6</v>
      </c>
      <c r="B3" s="38" t="s">
        <v>561</v>
      </c>
      <c r="C3" s="269"/>
      <c r="D3" s="270"/>
      <c r="E3" s="194"/>
      <c r="F3" s="190"/>
      <c r="G3" s="190"/>
      <c r="H3" s="190"/>
      <c r="I3" s="190"/>
      <c r="J3" s="190"/>
      <c r="K3" s="784"/>
    </row>
    <row r="4" spans="1:11" x14ac:dyDescent="0.25">
      <c r="A4" s="156"/>
      <c r="B4" s="157"/>
      <c r="C4" s="158"/>
      <c r="D4" s="159"/>
      <c r="E4" s="191"/>
      <c r="F4" s="160"/>
    </row>
    <row r="5" spans="1:11" ht="225" x14ac:dyDescent="0.25">
      <c r="B5" s="287" t="s">
        <v>810</v>
      </c>
      <c r="C5" s="162"/>
      <c r="D5" s="163"/>
      <c r="E5" s="192"/>
      <c r="F5" s="164"/>
    </row>
    <row r="6" spans="1:11" x14ac:dyDescent="0.25">
      <c r="B6" s="165"/>
      <c r="C6" s="162"/>
      <c r="D6" s="163"/>
      <c r="E6" s="192"/>
      <c r="F6" s="164"/>
    </row>
    <row r="7" spans="1:11" s="174" customFormat="1" ht="30" x14ac:dyDescent="0.25">
      <c r="A7" s="166" t="s">
        <v>523</v>
      </c>
      <c r="B7" s="167" t="s">
        <v>524</v>
      </c>
      <c r="C7" s="168" t="s">
        <v>525</v>
      </c>
      <c r="D7" s="169" t="s">
        <v>526</v>
      </c>
      <c r="E7" s="170" t="s">
        <v>527</v>
      </c>
      <c r="F7" s="171" t="s">
        <v>528</v>
      </c>
      <c r="G7" s="171" t="s">
        <v>529</v>
      </c>
      <c r="H7" s="171" t="s">
        <v>530</v>
      </c>
      <c r="I7" s="171" t="s">
        <v>531</v>
      </c>
      <c r="J7" s="172" t="s">
        <v>532</v>
      </c>
      <c r="K7" s="785"/>
    </row>
    <row r="9" spans="1:11" ht="30" x14ac:dyDescent="0.25">
      <c r="A9" s="257" t="s">
        <v>468</v>
      </c>
      <c r="B9" s="253" t="s">
        <v>1158</v>
      </c>
      <c r="C9" s="285"/>
      <c r="D9" s="286"/>
      <c r="E9" s="324"/>
      <c r="F9" s="423"/>
    </row>
    <row r="10" spans="1:11" ht="30" x14ac:dyDescent="0.25">
      <c r="A10" s="257"/>
      <c r="B10" s="254" t="s">
        <v>1159</v>
      </c>
      <c r="C10" s="74"/>
      <c r="D10" s="271"/>
      <c r="E10" s="391"/>
      <c r="F10" s="276"/>
    </row>
    <row r="11" spans="1:11" ht="195" x14ac:dyDescent="0.25">
      <c r="A11" s="257"/>
      <c r="B11" s="253" t="s">
        <v>1160</v>
      </c>
      <c r="C11" s="74"/>
      <c r="D11" s="271"/>
      <c r="E11" s="391"/>
      <c r="F11" s="276"/>
    </row>
    <row r="12" spans="1:11" x14ac:dyDescent="0.25">
      <c r="A12" s="257"/>
      <c r="B12" s="253" t="s">
        <v>1161</v>
      </c>
      <c r="C12" s="74"/>
      <c r="D12" s="271"/>
      <c r="E12" s="391"/>
      <c r="F12" s="276"/>
    </row>
    <row r="13" spans="1:11" ht="30" x14ac:dyDescent="0.25">
      <c r="A13" s="257"/>
      <c r="B13" s="408" t="s">
        <v>1162</v>
      </c>
      <c r="C13" s="74"/>
      <c r="D13" s="271"/>
      <c r="E13" s="391"/>
      <c r="F13" s="276"/>
    </row>
    <row r="14" spans="1:11" ht="30" x14ac:dyDescent="0.25">
      <c r="A14" s="257"/>
      <c r="B14" s="253" t="s">
        <v>1815</v>
      </c>
      <c r="C14" s="74" t="s">
        <v>976</v>
      </c>
      <c r="D14" s="271">
        <v>151.83872000000002</v>
      </c>
      <c r="E14" s="291"/>
      <c r="F14" s="229">
        <f>+E14*D14</f>
        <v>0</v>
      </c>
      <c r="G14" s="430">
        <f>+E14*PK</f>
        <v>0</v>
      </c>
      <c r="H14" s="430">
        <f>+G14*D14</f>
        <v>0</v>
      </c>
      <c r="I14" s="429">
        <f>+E14-G14</f>
        <v>0</v>
      </c>
      <c r="J14" s="429">
        <f>+I14*D14</f>
        <v>0</v>
      </c>
    </row>
    <row r="15" spans="1:11" x14ac:dyDescent="0.25">
      <c r="A15" s="257"/>
      <c r="B15" s="254"/>
      <c r="C15" s="285"/>
      <c r="D15" s="286">
        <v>0</v>
      </c>
      <c r="E15" s="324"/>
      <c r="F15" s="423"/>
    </row>
    <row r="16" spans="1:11" x14ac:dyDescent="0.25">
      <c r="A16" s="257"/>
      <c r="B16" s="254"/>
      <c r="C16" s="285"/>
      <c r="D16" s="286">
        <v>0</v>
      </c>
      <c r="E16" s="324"/>
      <c r="F16" s="423"/>
    </row>
    <row r="17" spans="1:10" ht="90" x14ac:dyDescent="0.25">
      <c r="A17" s="257" t="s">
        <v>470</v>
      </c>
      <c r="B17" s="253" t="s">
        <v>1181</v>
      </c>
      <c r="C17" s="74"/>
      <c r="D17" s="271">
        <v>0</v>
      </c>
      <c r="E17" s="391"/>
      <c r="F17" s="276"/>
    </row>
    <row r="18" spans="1:10" x14ac:dyDescent="0.25">
      <c r="A18" s="257"/>
      <c r="B18" s="253"/>
      <c r="C18" s="285"/>
      <c r="D18" s="286">
        <v>0</v>
      </c>
      <c r="E18" s="324"/>
      <c r="F18" s="423"/>
    </row>
    <row r="19" spans="1:10" ht="30" x14ac:dyDescent="0.25">
      <c r="A19" s="257" t="s">
        <v>978</v>
      </c>
      <c r="B19" s="254" t="s">
        <v>1205</v>
      </c>
      <c r="C19" s="74" t="s">
        <v>976</v>
      </c>
      <c r="D19" s="271">
        <v>97.423360000000017</v>
      </c>
      <c r="E19" s="291"/>
      <c r="F19" s="229">
        <f>+E19*D19</f>
        <v>0</v>
      </c>
      <c r="G19" s="430">
        <f>+E19*PK</f>
        <v>0</v>
      </c>
      <c r="H19" s="430">
        <f>+G19*D19</f>
        <v>0</v>
      </c>
      <c r="I19" s="429">
        <f>+E19-G19</f>
        <v>0</v>
      </c>
      <c r="J19" s="429">
        <f>+I19*D19</f>
        <v>0</v>
      </c>
    </row>
    <row r="20" spans="1:10" ht="30" x14ac:dyDescent="0.25">
      <c r="A20" s="257"/>
      <c r="B20" s="408" t="s">
        <v>1206</v>
      </c>
      <c r="C20" s="285"/>
      <c r="D20" s="286">
        <v>0</v>
      </c>
      <c r="E20" s="324"/>
      <c r="F20" s="423"/>
    </row>
    <row r="21" spans="1:10" ht="45" x14ac:dyDescent="0.25">
      <c r="A21" s="257"/>
      <c r="B21" s="253" t="s">
        <v>1186</v>
      </c>
      <c r="C21" s="285"/>
      <c r="D21" s="286">
        <v>0</v>
      </c>
      <c r="E21" s="324"/>
      <c r="F21" s="423"/>
    </row>
    <row r="22" spans="1:10" ht="75" x14ac:dyDescent="0.25">
      <c r="A22" s="257"/>
      <c r="B22" s="253" t="s">
        <v>1207</v>
      </c>
      <c r="C22" s="285"/>
      <c r="D22" s="286">
        <v>0</v>
      </c>
      <c r="E22" s="324"/>
      <c r="F22" s="423"/>
    </row>
    <row r="23" spans="1:10" ht="60" x14ac:dyDescent="0.25">
      <c r="A23" s="257"/>
      <c r="B23" s="253" t="s">
        <v>1208</v>
      </c>
      <c r="C23" s="285"/>
      <c r="D23" s="286">
        <v>0</v>
      </c>
      <c r="E23" s="324"/>
      <c r="F23" s="423"/>
    </row>
    <row r="24" spans="1:10" x14ac:dyDescent="0.25">
      <c r="A24" s="257"/>
      <c r="B24" s="408" t="s">
        <v>1209</v>
      </c>
      <c r="C24" s="285"/>
      <c r="D24" s="286">
        <v>0</v>
      </c>
      <c r="E24" s="324"/>
      <c r="F24" s="423"/>
    </row>
    <row r="25" spans="1:10" x14ac:dyDescent="0.25">
      <c r="A25" s="257"/>
      <c r="B25" s="253"/>
      <c r="C25" s="285"/>
      <c r="D25" s="286">
        <v>0</v>
      </c>
      <c r="E25" s="324"/>
      <c r="F25" s="423"/>
    </row>
    <row r="26" spans="1:10" ht="30" x14ac:dyDescent="0.25">
      <c r="A26" s="257" t="s">
        <v>980</v>
      </c>
      <c r="B26" s="254" t="s">
        <v>1816</v>
      </c>
      <c r="C26" s="74" t="s">
        <v>976</v>
      </c>
      <c r="D26" s="271">
        <v>179.92704000000003</v>
      </c>
      <c r="E26" s="291"/>
      <c r="F26" s="229">
        <f>+E26*D26</f>
        <v>0</v>
      </c>
      <c r="G26" s="430">
        <f>+E26*PK</f>
        <v>0</v>
      </c>
      <c r="H26" s="430">
        <f>+G26*D26</f>
        <v>0</v>
      </c>
      <c r="I26" s="429">
        <f>+E26-G26</f>
        <v>0</v>
      </c>
      <c r="J26" s="429">
        <f>+I26*D26</f>
        <v>0</v>
      </c>
    </row>
    <row r="27" spans="1:10" ht="105" x14ac:dyDescent="0.25">
      <c r="A27" s="257"/>
      <c r="B27" s="253" t="s">
        <v>1817</v>
      </c>
      <c r="C27" s="285"/>
      <c r="D27" s="286">
        <v>0</v>
      </c>
      <c r="E27" s="324"/>
      <c r="F27" s="423"/>
    </row>
    <row r="28" spans="1:10" ht="60" x14ac:dyDescent="0.25">
      <c r="A28" s="257"/>
      <c r="B28" s="253" t="s">
        <v>1818</v>
      </c>
      <c r="C28" s="285"/>
      <c r="D28" s="286">
        <v>0</v>
      </c>
      <c r="E28" s="324"/>
      <c r="F28" s="423"/>
    </row>
    <row r="29" spans="1:10" ht="75" x14ac:dyDescent="0.25">
      <c r="A29" s="257"/>
      <c r="B29" s="253" t="s">
        <v>1819</v>
      </c>
      <c r="C29" s="285"/>
      <c r="D29" s="286">
        <v>0</v>
      </c>
      <c r="E29" s="324"/>
      <c r="F29" s="423"/>
    </row>
    <row r="30" spans="1:10" ht="45" x14ac:dyDescent="0.25">
      <c r="A30" s="257"/>
      <c r="B30" s="253" t="s">
        <v>1186</v>
      </c>
      <c r="C30" s="285"/>
      <c r="D30" s="286">
        <v>0</v>
      </c>
      <c r="E30" s="324"/>
      <c r="F30" s="423"/>
    </row>
    <row r="31" spans="1:10" ht="60" x14ac:dyDescent="0.25">
      <c r="A31" s="257"/>
      <c r="B31" s="253" t="s">
        <v>1820</v>
      </c>
      <c r="C31" s="285"/>
      <c r="D31" s="286">
        <v>0</v>
      </c>
      <c r="E31" s="324"/>
      <c r="F31" s="423"/>
    </row>
    <row r="32" spans="1:10" ht="30" x14ac:dyDescent="0.25">
      <c r="A32" s="257"/>
      <c r="B32" s="253" t="s">
        <v>1821</v>
      </c>
      <c r="C32" s="285"/>
      <c r="D32" s="286">
        <v>0</v>
      </c>
      <c r="E32" s="324"/>
      <c r="F32" s="423"/>
    </row>
    <row r="33" spans="1:10" x14ac:dyDescent="0.25">
      <c r="A33" s="257"/>
      <c r="B33" s="408" t="s">
        <v>1822</v>
      </c>
      <c r="C33" s="285"/>
      <c r="D33" s="286">
        <v>0</v>
      </c>
      <c r="E33" s="324"/>
      <c r="F33" s="423"/>
    </row>
    <row r="34" spans="1:10" x14ac:dyDescent="0.25">
      <c r="A34" s="257"/>
      <c r="B34" s="253"/>
      <c r="C34" s="285"/>
      <c r="D34" s="286">
        <v>0</v>
      </c>
      <c r="E34" s="324"/>
      <c r="F34" s="423"/>
    </row>
    <row r="35" spans="1:10" ht="30" x14ac:dyDescent="0.25">
      <c r="A35" s="257" t="s">
        <v>982</v>
      </c>
      <c r="B35" s="254" t="s">
        <v>1823</v>
      </c>
      <c r="C35" s="74" t="s">
        <v>976</v>
      </c>
      <c r="D35" s="271">
        <v>94.126080000000002</v>
      </c>
      <c r="E35" s="291"/>
      <c r="F35" s="229">
        <f>+E35*D35</f>
        <v>0</v>
      </c>
      <c r="G35" s="430">
        <f>+E35*PK</f>
        <v>0</v>
      </c>
      <c r="H35" s="430">
        <f>+G35*D35</f>
        <v>0</v>
      </c>
      <c r="I35" s="429">
        <f>+E35-G35</f>
        <v>0</v>
      </c>
      <c r="J35" s="429">
        <f>+I35*D35</f>
        <v>0</v>
      </c>
    </row>
    <row r="36" spans="1:10" ht="225" x14ac:dyDescent="0.25">
      <c r="A36" s="257"/>
      <c r="B36" s="253" t="s">
        <v>1824</v>
      </c>
      <c r="C36" s="285"/>
      <c r="D36" s="286">
        <v>0</v>
      </c>
      <c r="E36" s="324"/>
      <c r="F36" s="423"/>
    </row>
    <row r="37" spans="1:10" ht="60" x14ac:dyDescent="0.25">
      <c r="A37" s="257"/>
      <c r="B37" s="253" t="s">
        <v>1825</v>
      </c>
      <c r="C37" s="285"/>
      <c r="D37" s="286">
        <v>0</v>
      </c>
      <c r="E37" s="324"/>
      <c r="F37" s="423"/>
    </row>
    <row r="38" spans="1:10" ht="75" x14ac:dyDescent="0.25">
      <c r="A38" s="257"/>
      <c r="B38" s="253" t="s">
        <v>1826</v>
      </c>
      <c r="C38" s="285"/>
      <c r="D38" s="286">
        <v>0</v>
      </c>
      <c r="E38" s="324"/>
      <c r="F38" s="423"/>
    </row>
    <row r="39" spans="1:10" ht="45" x14ac:dyDescent="0.25">
      <c r="A39" s="257"/>
      <c r="B39" s="253" t="s">
        <v>1827</v>
      </c>
      <c r="C39" s="285"/>
      <c r="D39" s="286">
        <v>0</v>
      </c>
      <c r="E39" s="324"/>
      <c r="F39" s="423"/>
    </row>
    <row r="40" spans="1:10" ht="60" x14ac:dyDescent="0.25">
      <c r="A40" s="257"/>
      <c r="B40" s="253" t="s">
        <v>1820</v>
      </c>
      <c r="C40" s="285"/>
      <c r="D40" s="286">
        <v>0</v>
      </c>
      <c r="E40" s="324"/>
      <c r="F40" s="423"/>
    </row>
    <row r="41" spans="1:10" ht="30" x14ac:dyDescent="0.25">
      <c r="A41" s="257"/>
      <c r="B41" s="253" t="s">
        <v>1821</v>
      </c>
      <c r="C41" s="285"/>
      <c r="D41" s="286">
        <v>0</v>
      </c>
      <c r="E41" s="324"/>
      <c r="F41" s="423"/>
    </row>
    <row r="42" spans="1:10" x14ac:dyDescent="0.25">
      <c r="A42" s="257"/>
      <c r="B42" s="408" t="s">
        <v>1822</v>
      </c>
      <c r="C42" s="285"/>
      <c r="D42" s="286">
        <v>0</v>
      </c>
      <c r="E42" s="324"/>
      <c r="F42" s="423"/>
    </row>
    <row r="43" spans="1:10" x14ac:dyDescent="0.25">
      <c r="A43" s="257"/>
      <c r="B43" s="253"/>
      <c r="C43" s="285"/>
      <c r="D43" s="286">
        <v>0</v>
      </c>
      <c r="E43" s="324"/>
      <c r="F43" s="423"/>
    </row>
    <row r="44" spans="1:10" ht="30" x14ac:dyDescent="0.25">
      <c r="A44" s="257" t="s">
        <v>983</v>
      </c>
      <c r="B44" s="254" t="s">
        <v>1828</v>
      </c>
      <c r="C44" s="74" t="s">
        <v>976</v>
      </c>
      <c r="D44" s="271">
        <v>31.354880000000005</v>
      </c>
      <c r="E44" s="291"/>
      <c r="F44" s="229">
        <f>+E44*D44</f>
        <v>0</v>
      </c>
      <c r="G44" s="430">
        <f>+E44*PK</f>
        <v>0</v>
      </c>
      <c r="H44" s="430">
        <f>+G44*D44</f>
        <v>0</v>
      </c>
      <c r="I44" s="429">
        <f>+E44-G44</f>
        <v>0</v>
      </c>
      <c r="J44" s="429">
        <f>+I44*D44</f>
        <v>0</v>
      </c>
    </row>
    <row r="45" spans="1:10" ht="225" x14ac:dyDescent="0.25">
      <c r="A45" s="257"/>
      <c r="B45" s="253" t="s">
        <v>1829</v>
      </c>
      <c r="C45" s="285"/>
      <c r="D45" s="286">
        <v>0</v>
      </c>
      <c r="E45" s="324"/>
      <c r="F45" s="423"/>
    </row>
    <row r="46" spans="1:10" ht="60" x14ac:dyDescent="0.25">
      <c r="A46" s="257"/>
      <c r="B46" s="253" t="s">
        <v>1830</v>
      </c>
      <c r="C46" s="285"/>
      <c r="D46" s="286">
        <v>0</v>
      </c>
      <c r="E46" s="324"/>
      <c r="F46" s="423"/>
    </row>
    <row r="47" spans="1:10" ht="75" x14ac:dyDescent="0.25">
      <c r="A47" s="257"/>
      <c r="B47" s="253" t="s">
        <v>1826</v>
      </c>
      <c r="C47" s="285"/>
      <c r="D47" s="286">
        <v>0</v>
      </c>
      <c r="E47" s="324"/>
      <c r="F47" s="423"/>
    </row>
    <row r="48" spans="1:10" ht="45" x14ac:dyDescent="0.25">
      <c r="A48" s="257"/>
      <c r="B48" s="253" t="s">
        <v>1186</v>
      </c>
      <c r="C48" s="285"/>
      <c r="D48" s="286">
        <v>0</v>
      </c>
      <c r="E48" s="324"/>
      <c r="F48" s="423"/>
    </row>
    <row r="49" spans="1:10" ht="75" x14ac:dyDescent="0.25">
      <c r="A49" s="257"/>
      <c r="B49" s="253" t="s">
        <v>1207</v>
      </c>
      <c r="C49" s="285"/>
      <c r="D49" s="286">
        <v>0</v>
      </c>
      <c r="E49" s="324"/>
      <c r="F49" s="423"/>
    </row>
    <row r="50" spans="1:10" x14ac:dyDescent="0.25">
      <c r="A50" s="257"/>
      <c r="B50" s="253" t="s">
        <v>1831</v>
      </c>
      <c r="C50" s="285"/>
      <c r="D50" s="286">
        <v>0</v>
      </c>
      <c r="E50" s="324"/>
      <c r="F50" s="423"/>
    </row>
    <row r="51" spans="1:10" x14ac:dyDescent="0.25">
      <c r="D51" s="183">
        <v>0</v>
      </c>
    </row>
    <row r="52" spans="1:10" x14ac:dyDescent="0.25">
      <c r="A52" s="257"/>
      <c r="B52" s="408" t="s">
        <v>1209</v>
      </c>
      <c r="C52" s="285"/>
      <c r="D52" s="286">
        <v>0</v>
      </c>
      <c r="E52" s="324"/>
      <c r="F52" s="423"/>
    </row>
    <row r="53" spans="1:10" x14ac:dyDescent="0.25">
      <c r="A53" s="257"/>
      <c r="B53" s="253"/>
      <c r="C53" s="285"/>
      <c r="D53" s="286">
        <v>0</v>
      </c>
      <c r="E53" s="324"/>
      <c r="F53" s="423"/>
    </row>
    <row r="54" spans="1:10" x14ac:dyDescent="0.25">
      <c r="A54" s="257" t="s">
        <v>1068</v>
      </c>
      <c r="B54" s="254" t="s">
        <v>1832</v>
      </c>
      <c r="C54" s="74" t="s">
        <v>976</v>
      </c>
      <c r="D54" s="271">
        <v>28.026880000000002</v>
      </c>
      <c r="E54" s="291"/>
      <c r="F54" s="229">
        <f>+E54*D54</f>
        <v>0</v>
      </c>
      <c r="G54" s="430">
        <f>+E54*PK</f>
        <v>0</v>
      </c>
      <c r="H54" s="430">
        <f>+G54*D54</f>
        <v>0</v>
      </c>
      <c r="I54" s="429">
        <f>+E54-G54</f>
        <v>0</v>
      </c>
      <c r="J54" s="429">
        <f>+I54*D54</f>
        <v>0</v>
      </c>
    </row>
    <row r="55" spans="1:10" ht="210" x14ac:dyDescent="0.25">
      <c r="A55" s="257"/>
      <c r="B55" s="253" t="s">
        <v>1211</v>
      </c>
      <c r="C55" s="285"/>
      <c r="D55" s="286">
        <v>0</v>
      </c>
      <c r="E55" s="324"/>
      <c r="F55" s="423"/>
    </row>
    <row r="56" spans="1:10" ht="60" x14ac:dyDescent="0.25">
      <c r="A56" s="257"/>
      <c r="B56" s="253" t="s">
        <v>1212</v>
      </c>
      <c r="C56" s="285"/>
      <c r="D56" s="286">
        <v>0</v>
      </c>
      <c r="E56" s="324"/>
      <c r="F56" s="423"/>
    </row>
    <row r="57" spans="1:10" ht="60" x14ac:dyDescent="0.25">
      <c r="A57" s="257"/>
      <c r="B57" s="253" t="s">
        <v>1213</v>
      </c>
      <c r="C57" s="285"/>
      <c r="D57" s="286">
        <v>0</v>
      </c>
      <c r="E57" s="324"/>
      <c r="F57" s="423"/>
    </row>
    <row r="58" spans="1:10" ht="45" x14ac:dyDescent="0.25">
      <c r="A58" s="257"/>
      <c r="B58" s="253" t="s">
        <v>1186</v>
      </c>
      <c r="C58" s="285"/>
      <c r="D58" s="286">
        <v>0</v>
      </c>
      <c r="E58" s="324"/>
      <c r="F58" s="423"/>
    </row>
    <row r="59" spans="1:10" ht="75" x14ac:dyDescent="0.25">
      <c r="A59" s="257"/>
      <c r="B59" s="253" t="s">
        <v>1207</v>
      </c>
      <c r="C59" s="285"/>
      <c r="D59" s="286">
        <v>0</v>
      </c>
      <c r="E59" s="324"/>
      <c r="F59" s="423"/>
    </row>
    <row r="60" spans="1:10" ht="30" x14ac:dyDescent="0.25">
      <c r="A60" s="257"/>
      <c r="B60" s="253" t="s">
        <v>1214</v>
      </c>
      <c r="C60" s="285"/>
      <c r="D60" s="286">
        <v>0</v>
      </c>
      <c r="E60" s="324"/>
      <c r="F60" s="423"/>
    </row>
    <row r="61" spans="1:10" x14ac:dyDescent="0.25">
      <c r="A61" s="257"/>
      <c r="B61" s="408" t="s">
        <v>1209</v>
      </c>
      <c r="C61" s="285"/>
      <c r="D61" s="286">
        <v>0</v>
      </c>
      <c r="E61" s="324"/>
      <c r="F61" s="423"/>
    </row>
    <row r="62" spans="1:10" x14ac:dyDescent="0.25">
      <c r="A62" s="257"/>
      <c r="B62" s="253"/>
      <c r="C62" s="285"/>
      <c r="D62" s="286">
        <v>0</v>
      </c>
      <c r="E62" s="324"/>
      <c r="F62" s="423"/>
    </row>
    <row r="63" spans="1:10" ht="30" x14ac:dyDescent="0.25">
      <c r="A63" s="257" t="s">
        <v>1100</v>
      </c>
      <c r="B63" s="254" t="s">
        <v>1833</v>
      </c>
      <c r="C63" s="74" t="s">
        <v>976</v>
      </c>
      <c r="D63" s="271">
        <v>41.441280000000006</v>
      </c>
      <c r="E63" s="291"/>
      <c r="F63" s="229">
        <f>+E63*D63</f>
        <v>0</v>
      </c>
      <c r="G63" s="430">
        <f>+E63*PK</f>
        <v>0</v>
      </c>
      <c r="H63" s="430">
        <f>+G63*D63</f>
        <v>0</v>
      </c>
      <c r="I63" s="429">
        <f>+E63-G63</f>
        <v>0</v>
      </c>
      <c r="J63" s="429">
        <f>+I63*D63</f>
        <v>0</v>
      </c>
    </row>
    <row r="64" spans="1:10" ht="210" x14ac:dyDescent="0.25">
      <c r="A64" s="257"/>
      <c r="B64" s="253" t="s">
        <v>1191</v>
      </c>
      <c r="C64" s="285"/>
      <c r="D64" s="286">
        <v>0</v>
      </c>
      <c r="E64" s="324"/>
      <c r="F64" s="423"/>
    </row>
    <row r="65" spans="1:10" ht="45" x14ac:dyDescent="0.25">
      <c r="A65" s="257"/>
      <c r="B65" s="253" t="s">
        <v>1834</v>
      </c>
      <c r="C65" s="285"/>
      <c r="D65" s="286">
        <v>0</v>
      </c>
      <c r="E65" s="324"/>
      <c r="F65" s="423"/>
    </row>
    <row r="66" spans="1:10" ht="60" x14ac:dyDescent="0.25">
      <c r="A66" s="257"/>
      <c r="B66" s="253" t="s">
        <v>1835</v>
      </c>
      <c r="C66" s="285"/>
      <c r="D66" s="286">
        <v>0</v>
      </c>
      <c r="E66" s="324"/>
      <c r="F66" s="423"/>
    </row>
    <row r="67" spans="1:10" x14ac:dyDescent="0.25">
      <c r="A67" s="257"/>
      <c r="B67" s="253"/>
      <c r="C67" s="285"/>
      <c r="D67" s="286">
        <v>0</v>
      </c>
      <c r="E67" s="324"/>
      <c r="F67" s="423"/>
    </row>
    <row r="68" spans="1:10" x14ac:dyDescent="0.25">
      <c r="A68" s="257" t="s">
        <v>1103</v>
      </c>
      <c r="B68" s="254" t="s">
        <v>1836</v>
      </c>
      <c r="C68" s="74" t="s">
        <v>976</v>
      </c>
      <c r="D68" s="271">
        <v>51.005440000000014</v>
      </c>
      <c r="E68" s="291"/>
      <c r="F68" s="229">
        <f>+E68*D68</f>
        <v>0</v>
      </c>
      <c r="G68" s="430">
        <f>+E68*PK</f>
        <v>0</v>
      </c>
      <c r="H68" s="430">
        <f>+G68*D68</f>
        <v>0</v>
      </c>
      <c r="I68" s="429">
        <f>+E68-G68</f>
        <v>0</v>
      </c>
      <c r="J68" s="429">
        <f>+I68*D68</f>
        <v>0</v>
      </c>
    </row>
    <row r="69" spans="1:10" ht="30" x14ac:dyDescent="0.25">
      <c r="A69" s="257"/>
      <c r="B69" s="408" t="s">
        <v>1837</v>
      </c>
      <c r="C69" s="285"/>
      <c r="D69" s="286">
        <v>0</v>
      </c>
      <c r="E69" s="324"/>
      <c r="F69" s="423"/>
    </row>
    <row r="70" spans="1:10" ht="45" x14ac:dyDescent="0.25">
      <c r="A70" s="257"/>
      <c r="B70" s="253" t="s">
        <v>1186</v>
      </c>
      <c r="C70" s="285"/>
      <c r="D70" s="286">
        <v>0</v>
      </c>
      <c r="E70" s="324"/>
      <c r="F70" s="423"/>
    </row>
    <row r="71" spans="1:10" ht="75" x14ac:dyDescent="0.25">
      <c r="A71" s="257"/>
      <c r="B71" s="253" t="s">
        <v>1838</v>
      </c>
      <c r="C71" s="285"/>
      <c r="D71" s="286">
        <v>0</v>
      </c>
      <c r="E71" s="324"/>
      <c r="F71" s="423"/>
    </row>
    <row r="72" spans="1:10" ht="60" x14ac:dyDescent="0.25">
      <c r="A72" s="257"/>
      <c r="B72" s="253" t="s">
        <v>1208</v>
      </c>
      <c r="C72" s="285"/>
      <c r="D72" s="286">
        <v>0</v>
      </c>
      <c r="E72" s="324"/>
      <c r="F72" s="423"/>
    </row>
    <row r="73" spans="1:10" x14ac:dyDescent="0.25">
      <c r="A73" s="257"/>
      <c r="B73" s="408" t="s">
        <v>1209</v>
      </c>
      <c r="C73" s="285"/>
      <c r="D73" s="286">
        <v>0</v>
      </c>
      <c r="E73" s="324"/>
      <c r="F73" s="423"/>
    </row>
    <row r="74" spans="1:10" x14ac:dyDescent="0.25">
      <c r="A74" s="257"/>
      <c r="B74" s="253"/>
      <c r="C74" s="285"/>
      <c r="D74" s="286">
        <v>0</v>
      </c>
      <c r="E74" s="324"/>
      <c r="F74" s="423"/>
    </row>
    <row r="75" spans="1:10" ht="30" x14ac:dyDescent="0.25">
      <c r="A75" s="257" t="s">
        <v>1304</v>
      </c>
      <c r="B75" s="254" t="s">
        <v>1839</v>
      </c>
      <c r="C75" s="74" t="s">
        <v>976</v>
      </c>
      <c r="D75" s="271">
        <v>49.674240000000005</v>
      </c>
      <c r="E75" s="291"/>
      <c r="F75" s="229">
        <f>+E75*D75</f>
        <v>0</v>
      </c>
      <c r="G75" s="430">
        <f>+E75*PK</f>
        <v>0</v>
      </c>
      <c r="H75" s="430">
        <f>+G75*D75</f>
        <v>0</v>
      </c>
      <c r="I75" s="429">
        <f>+E75-G75</f>
        <v>0</v>
      </c>
      <c r="J75" s="429">
        <f>+I75*D75</f>
        <v>0</v>
      </c>
    </row>
    <row r="76" spans="1:10" ht="30" x14ac:dyDescent="0.25">
      <c r="A76" s="257"/>
      <c r="B76" s="408" t="s">
        <v>1837</v>
      </c>
      <c r="C76" s="285"/>
      <c r="D76" s="286">
        <v>0</v>
      </c>
      <c r="E76" s="324"/>
      <c r="F76" s="423"/>
    </row>
    <row r="77" spans="1:10" ht="45" x14ac:dyDescent="0.25">
      <c r="A77" s="257"/>
      <c r="B77" s="253" t="s">
        <v>1186</v>
      </c>
      <c r="C77" s="285"/>
      <c r="D77" s="286">
        <v>0</v>
      </c>
      <c r="E77" s="324"/>
      <c r="F77" s="423"/>
    </row>
    <row r="78" spans="1:10" ht="75" x14ac:dyDescent="0.25">
      <c r="A78" s="257"/>
      <c r="B78" s="253" t="s">
        <v>1838</v>
      </c>
      <c r="C78" s="285"/>
      <c r="D78" s="286">
        <v>0</v>
      </c>
      <c r="E78" s="324"/>
      <c r="F78" s="423"/>
    </row>
    <row r="79" spans="1:10" ht="60" x14ac:dyDescent="0.25">
      <c r="A79" s="257"/>
      <c r="B79" s="253" t="s">
        <v>1208</v>
      </c>
      <c r="C79" s="285"/>
      <c r="D79" s="286">
        <v>0</v>
      </c>
      <c r="E79" s="324"/>
      <c r="F79" s="423"/>
    </row>
    <row r="80" spans="1:10" ht="60" x14ac:dyDescent="0.25">
      <c r="A80" s="257"/>
      <c r="B80" s="253" t="s">
        <v>1551</v>
      </c>
      <c r="C80" s="432"/>
      <c r="D80" s="426">
        <v>0</v>
      </c>
      <c r="E80" s="505"/>
      <c r="F80" s="428"/>
    </row>
    <row r="81" spans="1:10" x14ac:dyDescent="0.25">
      <c r="A81" s="257"/>
      <c r="B81" s="408" t="s">
        <v>1209</v>
      </c>
      <c r="C81" s="285"/>
      <c r="D81" s="286">
        <v>0</v>
      </c>
      <c r="E81" s="324"/>
      <c r="F81" s="423"/>
    </row>
    <row r="82" spans="1:10" x14ac:dyDescent="0.25">
      <c r="A82" s="257"/>
      <c r="B82" s="253"/>
      <c r="C82" s="285"/>
      <c r="D82" s="286">
        <v>0</v>
      </c>
      <c r="E82" s="324"/>
      <c r="F82" s="423"/>
    </row>
    <row r="83" spans="1:10" ht="30" x14ac:dyDescent="0.25">
      <c r="A83" s="257" t="s">
        <v>1308</v>
      </c>
      <c r="B83" s="254" t="s">
        <v>1840</v>
      </c>
      <c r="C83" s="74" t="s">
        <v>976</v>
      </c>
      <c r="D83" s="271">
        <v>19.0976</v>
      </c>
      <c r="E83" s="291"/>
      <c r="F83" s="229">
        <f>+E83*D83</f>
        <v>0</v>
      </c>
      <c r="G83" s="430">
        <f>+E83*PK</f>
        <v>0</v>
      </c>
      <c r="H83" s="430">
        <f>+G83*D83</f>
        <v>0</v>
      </c>
      <c r="I83" s="429">
        <f>+E83-G83</f>
        <v>0</v>
      </c>
      <c r="J83" s="429">
        <f>+I83*D83</f>
        <v>0</v>
      </c>
    </row>
    <row r="84" spans="1:10" x14ac:dyDescent="0.25">
      <c r="A84" s="257"/>
      <c r="B84" s="408" t="s">
        <v>1199</v>
      </c>
      <c r="C84" s="285"/>
      <c r="D84" s="286">
        <v>0</v>
      </c>
      <c r="E84" s="324"/>
      <c r="F84" s="423"/>
    </row>
    <row r="85" spans="1:10" ht="30" x14ac:dyDescent="0.25">
      <c r="A85" s="257"/>
      <c r="B85" s="253" t="s">
        <v>1200</v>
      </c>
      <c r="C85" s="432"/>
      <c r="D85" s="426">
        <v>0</v>
      </c>
      <c r="E85" s="505"/>
      <c r="F85" s="428"/>
    </row>
    <row r="86" spans="1:10" ht="45" x14ac:dyDescent="0.25">
      <c r="A86" s="257"/>
      <c r="B86" s="253" t="s">
        <v>1186</v>
      </c>
      <c r="C86" s="432"/>
      <c r="D86" s="426">
        <v>0</v>
      </c>
      <c r="E86" s="505"/>
      <c r="F86" s="428"/>
    </row>
    <row r="87" spans="1:10" ht="60" x14ac:dyDescent="0.25">
      <c r="A87" s="257"/>
      <c r="B87" s="253" t="s">
        <v>1201</v>
      </c>
      <c r="C87" s="432"/>
      <c r="D87" s="426">
        <v>0</v>
      </c>
      <c r="E87" s="505"/>
      <c r="F87" s="428"/>
    </row>
    <row r="88" spans="1:10" ht="75" x14ac:dyDescent="0.25">
      <c r="A88" s="257"/>
      <c r="B88" s="253" t="s">
        <v>1202</v>
      </c>
      <c r="C88" s="432"/>
      <c r="D88" s="426">
        <v>0</v>
      </c>
      <c r="E88" s="505"/>
      <c r="F88" s="428"/>
    </row>
    <row r="89" spans="1:10" ht="60" x14ac:dyDescent="0.25">
      <c r="A89" s="257"/>
      <c r="B89" s="253" t="s">
        <v>1203</v>
      </c>
      <c r="C89" s="432"/>
      <c r="D89" s="426">
        <v>0</v>
      </c>
      <c r="E89" s="505"/>
      <c r="F89" s="428"/>
    </row>
    <row r="90" spans="1:10" ht="60" x14ac:dyDescent="0.25">
      <c r="A90" s="257"/>
      <c r="B90" s="253" t="s">
        <v>1551</v>
      </c>
      <c r="C90" s="432"/>
      <c r="D90" s="426">
        <v>0</v>
      </c>
      <c r="E90" s="505"/>
      <c r="F90" s="428"/>
    </row>
    <row r="91" spans="1:10" x14ac:dyDescent="0.25">
      <c r="A91" s="257"/>
      <c r="B91" s="408" t="s">
        <v>1204</v>
      </c>
      <c r="C91" s="432"/>
      <c r="D91" s="426">
        <v>0</v>
      </c>
      <c r="E91" s="505"/>
      <c r="F91" s="428"/>
    </row>
    <row r="92" spans="1:10" x14ac:dyDescent="0.25">
      <c r="A92" s="257"/>
      <c r="B92" s="253"/>
      <c r="C92" s="285"/>
      <c r="D92" s="286">
        <v>0</v>
      </c>
      <c r="E92" s="324"/>
      <c r="F92" s="423"/>
    </row>
    <row r="93" spans="1:10" x14ac:dyDescent="0.25">
      <c r="A93" s="257" t="s">
        <v>1311</v>
      </c>
      <c r="B93" s="254" t="s">
        <v>1219</v>
      </c>
      <c r="C93" s="74" t="s">
        <v>993</v>
      </c>
      <c r="D93" s="271">
        <v>13.824000000000002</v>
      </c>
      <c r="E93" s="291"/>
      <c r="F93" s="229">
        <f>+E93*D93</f>
        <v>0</v>
      </c>
      <c r="G93" s="430">
        <f>+E93*PK</f>
        <v>0</v>
      </c>
      <c r="H93" s="430">
        <f>+G93*D93</f>
        <v>0</v>
      </c>
      <c r="I93" s="429">
        <f>+E93-G93</f>
        <v>0</v>
      </c>
      <c r="J93" s="429">
        <f>+I93*D93</f>
        <v>0</v>
      </c>
    </row>
    <row r="94" spans="1:10" x14ac:dyDescent="0.25">
      <c r="A94" s="257"/>
      <c r="B94" s="253" t="s">
        <v>1220</v>
      </c>
      <c r="C94" s="74"/>
      <c r="D94" s="271">
        <v>0</v>
      </c>
      <c r="E94" s="391"/>
      <c r="F94" s="276"/>
    </row>
    <row r="95" spans="1:10" ht="30" x14ac:dyDescent="0.25">
      <c r="A95" s="257"/>
      <c r="B95" s="253" t="s">
        <v>1221</v>
      </c>
      <c r="C95" s="285"/>
      <c r="D95" s="286">
        <v>0</v>
      </c>
      <c r="E95" s="324"/>
      <c r="F95" s="423"/>
    </row>
    <row r="96" spans="1:10" x14ac:dyDescent="0.25">
      <c r="A96" s="257"/>
      <c r="B96" s="253" t="s">
        <v>1222</v>
      </c>
      <c r="C96" s="285"/>
      <c r="D96" s="286">
        <v>0</v>
      </c>
      <c r="E96" s="324"/>
      <c r="F96" s="423"/>
    </row>
    <row r="97" spans="1:10" ht="165" x14ac:dyDescent="0.25">
      <c r="A97" s="257"/>
      <c r="B97" s="253" t="s">
        <v>1218</v>
      </c>
      <c r="C97" s="421"/>
      <c r="D97" s="286">
        <v>0</v>
      </c>
      <c r="E97" s="422"/>
      <c r="F97" s="423"/>
    </row>
    <row r="98" spans="1:10" x14ac:dyDescent="0.25">
      <c r="A98" s="257"/>
      <c r="B98" s="408"/>
      <c r="C98" s="285"/>
      <c r="D98" s="286">
        <v>0</v>
      </c>
      <c r="E98" s="324"/>
      <c r="F98" s="423"/>
    </row>
    <row r="99" spans="1:10" x14ac:dyDescent="0.25">
      <c r="A99" s="257"/>
      <c r="B99" s="408"/>
      <c r="C99" s="285"/>
      <c r="D99" s="286">
        <v>0</v>
      </c>
      <c r="E99" s="324"/>
      <c r="F99" s="423"/>
    </row>
    <row r="100" spans="1:10" ht="30" x14ac:dyDescent="0.25">
      <c r="A100" s="257" t="s">
        <v>492</v>
      </c>
      <c r="B100" s="253" t="s">
        <v>1841</v>
      </c>
      <c r="C100" s="285"/>
      <c r="D100" s="286">
        <v>0</v>
      </c>
      <c r="E100" s="324"/>
      <c r="F100" s="423"/>
    </row>
    <row r="101" spans="1:10" x14ac:dyDescent="0.25">
      <c r="A101" s="257"/>
      <c r="B101" s="408"/>
      <c r="C101" s="285"/>
      <c r="D101" s="286">
        <v>0</v>
      </c>
      <c r="E101" s="324"/>
      <c r="F101" s="423"/>
    </row>
    <row r="102" spans="1:10" x14ac:dyDescent="0.25">
      <c r="A102" s="257"/>
      <c r="B102" s="408"/>
      <c r="C102" s="285"/>
      <c r="D102" s="286">
        <v>0</v>
      </c>
      <c r="E102" s="324"/>
      <c r="F102" s="423"/>
    </row>
    <row r="103" spans="1:10" ht="30" x14ac:dyDescent="0.25">
      <c r="A103" s="257" t="s">
        <v>978</v>
      </c>
      <c r="B103" s="254" t="s">
        <v>1842</v>
      </c>
      <c r="C103" s="74" t="s">
        <v>993</v>
      </c>
      <c r="D103" s="271">
        <v>41.461760000000005</v>
      </c>
      <c r="E103" s="291"/>
      <c r="F103" s="229">
        <f>+E103*D103</f>
        <v>0</v>
      </c>
      <c r="G103" s="430">
        <f>+E103*PK</f>
        <v>0</v>
      </c>
      <c r="H103" s="430">
        <f>+G103*D103</f>
        <v>0</v>
      </c>
      <c r="I103" s="429">
        <f>+E103-G103</f>
        <v>0</v>
      </c>
      <c r="J103" s="429">
        <f>+I103*D103</f>
        <v>0</v>
      </c>
    </row>
    <row r="104" spans="1:10" x14ac:dyDescent="0.25">
      <c r="A104" s="257"/>
      <c r="B104" s="408" t="s">
        <v>1843</v>
      </c>
      <c r="C104" s="285"/>
      <c r="D104" s="286">
        <v>0</v>
      </c>
      <c r="E104" s="324"/>
      <c r="F104" s="423"/>
    </row>
    <row r="105" spans="1:10" ht="45" x14ac:dyDescent="0.25">
      <c r="A105" s="257"/>
      <c r="B105" s="253" t="s">
        <v>1844</v>
      </c>
      <c r="C105" s="285"/>
      <c r="D105" s="286">
        <v>0</v>
      </c>
      <c r="E105" s="324"/>
      <c r="F105" s="423"/>
    </row>
    <row r="106" spans="1:10" ht="60" x14ac:dyDescent="0.25">
      <c r="A106" s="257"/>
      <c r="B106" s="253" t="s">
        <v>1845</v>
      </c>
      <c r="C106" s="285"/>
      <c r="D106" s="286">
        <v>0</v>
      </c>
      <c r="E106" s="324"/>
      <c r="F106" s="423"/>
    </row>
    <row r="107" spans="1:10" x14ac:dyDescent="0.25">
      <c r="A107" s="257"/>
      <c r="B107" s="253" t="s">
        <v>1846</v>
      </c>
      <c r="C107" s="285"/>
      <c r="D107" s="286">
        <v>0</v>
      </c>
      <c r="E107" s="324"/>
      <c r="F107" s="423"/>
    </row>
    <row r="108" spans="1:10" ht="60" x14ac:dyDescent="0.25">
      <c r="A108" s="257"/>
      <c r="B108" s="253" t="s">
        <v>1847</v>
      </c>
      <c r="C108" s="285"/>
      <c r="D108" s="286">
        <v>0</v>
      </c>
      <c r="E108" s="324"/>
      <c r="F108" s="423"/>
    </row>
    <row r="109" spans="1:10" ht="75" x14ac:dyDescent="0.25">
      <c r="A109" s="257"/>
      <c r="B109" s="253" t="s">
        <v>1848</v>
      </c>
      <c r="C109" s="285"/>
      <c r="D109" s="286">
        <v>0</v>
      </c>
      <c r="E109" s="324"/>
      <c r="F109" s="423"/>
    </row>
    <row r="110" spans="1:10" ht="60" x14ac:dyDescent="0.25">
      <c r="A110" s="257"/>
      <c r="B110" s="253" t="s">
        <v>1849</v>
      </c>
      <c r="C110" s="285"/>
      <c r="D110" s="286">
        <v>0</v>
      </c>
      <c r="E110" s="324"/>
      <c r="F110" s="423"/>
    </row>
    <row r="111" spans="1:10" x14ac:dyDescent="0.25">
      <c r="A111" s="257"/>
      <c r="B111" s="408" t="s">
        <v>1209</v>
      </c>
      <c r="C111" s="285"/>
      <c r="D111" s="286">
        <v>0</v>
      </c>
      <c r="E111" s="324"/>
      <c r="F111" s="423"/>
    </row>
    <row r="112" spans="1:10" x14ac:dyDescent="0.25">
      <c r="A112" s="257"/>
      <c r="B112" s="408"/>
      <c r="C112" s="285"/>
      <c r="D112" s="286">
        <v>0</v>
      </c>
      <c r="E112" s="324"/>
      <c r="F112" s="423"/>
    </row>
    <row r="113" spans="1:10" ht="30" x14ac:dyDescent="0.25">
      <c r="A113" s="257" t="s">
        <v>980</v>
      </c>
      <c r="B113" s="254" t="s">
        <v>1850</v>
      </c>
      <c r="C113" s="74" t="s">
        <v>993</v>
      </c>
      <c r="D113" s="271">
        <v>38.205440000000003</v>
      </c>
      <c r="E113" s="291"/>
      <c r="F113" s="229">
        <f>+E113*D113</f>
        <v>0</v>
      </c>
      <c r="G113" s="430">
        <f>+E113*PK</f>
        <v>0</v>
      </c>
      <c r="H113" s="430">
        <f>+G113*D113</f>
        <v>0</v>
      </c>
      <c r="I113" s="429">
        <f>+E113-G113</f>
        <v>0</v>
      </c>
      <c r="J113" s="429">
        <f>+I113*D113</f>
        <v>0</v>
      </c>
    </row>
    <row r="114" spans="1:10" ht="45" x14ac:dyDescent="0.25">
      <c r="A114" s="257"/>
      <c r="B114" s="253" t="s">
        <v>1851</v>
      </c>
      <c r="C114" s="285"/>
      <c r="D114" s="286">
        <v>0</v>
      </c>
      <c r="E114" s="324"/>
      <c r="F114" s="423"/>
    </row>
    <row r="115" spans="1:10" ht="30" x14ac:dyDescent="0.25">
      <c r="A115" s="257"/>
      <c r="B115" s="253" t="s">
        <v>1852</v>
      </c>
      <c r="C115" s="285"/>
      <c r="D115" s="286">
        <v>0</v>
      </c>
      <c r="E115" s="324"/>
      <c r="F115" s="423"/>
    </row>
    <row r="116" spans="1:10" ht="60" x14ac:dyDescent="0.25">
      <c r="A116" s="257"/>
      <c r="B116" s="253" t="s">
        <v>1853</v>
      </c>
      <c r="C116" s="285"/>
      <c r="D116" s="286">
        <v>0</v>
      </c>
      <c r="E116" s="324"/>
      <c r="F116" s="423"/>
    </row>
    <row r="117" spans="1:10" ht="30" x14ac:dyDescent="0.25">
      <c r="A117" s="257"/>
      <c r="B117" s="253" t="s">
        <v>1854</v>
      </c>
      <c r="C117" s="285"/>
      <c r="D117" s="286">
        <v>0</v>
      </c>
      <c r="E117" s="324"/>
      <c r="F117" s="423"/>
    </row>
    <row r="118" spans="1:10" ht="30" x14ac:dyDescent="0.25">
      <c r="A118" s="257"/>
      <c r="B118" s="253" t="s">
        <v>1855</v>
      </c>
      <c r="C118" s="285"/>
      <c r="D118" s="286">
        <v>0</v>
      </c>
      <c r="E118" s="324"/>
      <c r="F118" s="423"/>
    </row>
    <row r="119" spans="1:10" ht="30" x14ac:dyDescent="0.25">
      <c r="A119" s="257"/>
      <c r="B119" s="253" t="s">
        <v>1856</v>
      </c>
      <c r="C119" s="285"/>
      <c r="D119" s="286">
        <v>0</v>
      </c>
      <c r="E119" s="324"/>
      <c r="F119" s="423"/>
    </row>
    <row r="120" spans="1:10" x14ac:dyDescent="0.25">
      <c r="A120" s="257"/>
      <c r="B120" s="253"/>
      <c r="C120" s="285"/>
      <c r="D120" s="286">
        <v>0</v>
      </c>
      <c r="E120" s="324"/>
      <c r="F120" s="423"/>
    </row>
    <row r="121" spans="1:10" ht="30" x14ac:dyDescent="0.25">
      <c r="A121" s="257" t="s">
        <v>982</v>
      </c>
      <c r="B121" s="254" t="s">
        <v>1857</v>
      </c>
      <c r="C121" s="74" t="s">
        <v>993</v>
      </c>
      <c r="D121" s="271">
        <v>62.208000000000006</v>
      </c>
      <c r="E121" s="291"/>
      <c r="F121" s="229">
        <f>+E121*D121</f>
        <v>0</v>
      </c>
      <c r="G121" s="430">
        <f>+E121*PK</f>
        <v>0</v>
      </c>
      <c r="H121" s="430">
        <f>+G121*D121</f>
        <v>0</v>
      </c>
      <c r="I121" s="429">
        <f>+E121-G121</f>
        <v>0</v>
      </c>
      <c r="J121" s="429">
        <f>+I121*D121</f>
        <v>0</v>
      </c>
    </row>
    <row r="122" spans="1:10" ht="45" x14ac:dyDescent="0.25">
      <c r="A122" s="257"/>
      <c r="B122" s="253" t="s">
        <v>1858</v>
      </c>
      <c r="C122" s="285"/>
      <c r="D122" s="286">
        <v>0</v>
      </c>
      <c r="E122" s="324"/>
      <c r="F122" s="423"/>
    </row>
    <row r="123" spans="1:10" ht="30" x14ac:dyDescent="0.25">
      <c r="A123" s="257"/>
      <c r="B123" s="253" t="s">
        <v>1859</v>
      </c>
      <c r="C123" s="285"/>
      <c r="D123" s="286">
        <v>0</v>
      </c>
      <c r="E123" s="324"/>
      <c r="F123" s="423"/>
    </row>
    <row r="124" spans="1:10" ht="60" x14ac:dyDescent="0.25">
      <c r="A124" s="257"/>
      <c r="B124" s="253" t="s">
        <v>1195</v>
      </c>
      <c r="C124" s="285"/>
      <c r="D124" s="286">
        <v>0</v>
      </c>
      <c r="E124" s="324"/>
      <c r="F124" s="423"/>
    </row>
    <row r="125" spans="1:10" ht="60" x14ac:dyDescent="0.25">
      <c r="A125" s="257"/>
      <c r="B125" s="253" t="s">
        <v>1860</v>
      </c>
      <c r="C125" s="285"/>
      <c r="D125" s="286">
        <v>0</v>
      </c>
      <c r="E125" s="324"/>
      <c r="F125" s="423"/>
    </row>
    <row r="126" spans="1:10" ht="30" x14ac:dyDescent="0.25">
      <c r="A126" s="257"/>
      <c r="B126" s="253" t="s">
        <v>1855</v>
      </c>
      <c r="C126" s="285"/>
      <c r="D126" s="286">
        <v>0</v>
      </c>
      <c r="E126" s="324"/>
      <c r="F126" s="423"/>
    </row>
    <row r="127" spans="1:10" ht="30" x14ac:dyDescent="0.25">
      <c r="A127" s="257"/>
      <c r="B127" s="253" t="s">
        <v>1861</v>
      </c>
      <c r="C127" s="285"/>
      <c r="D127" s="286">
        <v>0</v>
      </c>
      <c r="E127" s="324"/>
      <c r="F127" s="423"/>
    </row>
    <row r="128" spans="1:10" x14ac:dyDescent="0.25">
      <c r="A128" s="257"/>
      <c r="B128" s="253"/>
      <c r="C128" s="285"/>
      <c r="D128" s="286">
        <v>0</v>
      </c>
      <c r="E128" s="324"/>
      <c r="F128" s="423"/>
    </row>
    <row r="129" spans="1:10" ht="30" x14ac:dyDescent="0.25">
      <c r="A129" s="257" t="s">
        <v>983</v>
      </c>
      <c r="B129" s="254" t="s">
        <v>1215</v>
      </c>
      <c r="C129" s="74" t="s">
        <v>993</v>
      </c>
      <c r="D129" s="271">
        <v>75.991039999999998</v>
      </c>
      <c r="E129" s="291"/>
      <c r="F129" s="229">
        <f>+E129*D129</f>
        <v>0</v>
      </c>
      <c r="G129" s="430">
        <f>+E129*PK</f>
        <v>0</v>
      </c>
      <c r="H129" s="430">
        <f>+G129*D129</f>
        <v>0</v>
      </c>
      <c r="I129" s="429">
        <f>+E129-G129</f>
        <v>0</v>
      </c>
      <c r="J129" s="429">
        <f>+I129*D129</f>
        <v>0</v>
      </c>
    </row>
    <row r="130" spans="1:10" ht="30" x14ac:dyDescent="0.25">
      <c r="A130" s="257"/>
      <c r="B130" s="253" t="s">
        <v>1216</v>
      </c>
      <c r="C130" s="285"/>
      <c r="D130" s="286">
        <v>0</v>
      </c>
      <c r="E130" s="324"/>
      <c r="F130" s="423"/>
    </row>
    <row r="131" spans="1:10" ht="30" x14ac:dyDescent="0.25">
      <c r="A131" s="257"/>
      <c r="B131" s="253" t="s">
        <v>1217</v>
      </c>
      <c r="C131" s="285"/>
      <c r="D131" s="286">
        <v>0</v>
      </c>
      <c r="E131" s="324"/>
      <c r="F131" s="423"/>
    </row>
    <row r="132" spans="1:10" ht="165" x14ac:dyDescent="0.25">
      <c r="A132" s="257"/>
      <c r="B132" s="253" t="s">
        <v>1218</v>
      </c>
      <c r="C132" s="421"/>
      <c r="D132" s="286">
        <v>0</v>
      </c>
      <c r="E132" s="422"/>
      <c r="F132" s="423"/>
    </row>
    <row r="133" spans="1:10" x14ac:dyDescent="0.25">
      <c r="A133" s="399"/>
      <c r="B133" s="409"/>
      <c r="C133" s="401"/>
      <c r="D133" s="402">
        <v>0</v>
      </c>
      <c r="E133" s="395"/>
      <c r="F133" s="396"/>
    </row>
    <row r="134" spans="1:10" x14ac:dyDescent="0.25">
      <c r="A134" s="399"/>
      <c r="B134" s="409"/>
      <c r="C134" s="401"/>
      <c r="D134" s="402">
        <v>0</v>
      </c>
      <c r="E134" s="395"/>
      <c r="F134" s="396"/>
    </row>
    <row r="135" spans="1:10" ht="45" x14ac:dyDescent="0.25">
      <c r="A135" s="257" t="s">
        <v>493</v>
      </c>
      <c r="B135" s="253" t="s">
        <v>1862</v>
      </c>
      <c r="C135" s="401"/>
      <c r="D135" s="402">
        <v>0</v>
      </c>
      <c r="E135" s="395"/>
      <c r="F135" s="396"/>
    </row>
    <row r="136" spans="1:10" x14ac:dyDescent="0.25">
      <c r="A136" s="257"/>
      <c r="B136" s="254" t="s">
        <v>1219</v>
      </c>
      <c r="C136" s="74" t="s">
        <v>993</v>
      </c>
      <c r="D136" s="271">
        <v>13.824000000000002</v>
      </c>
      <c r="E136" s="291"/>
      <c r="F136" s="229">
        <f>+E136*D136</f>
        <v>0</v>
      </c>
      <c r="G136" s="430">
        <f>+E136*PK</f>
        <v>0</v>
      </c>
      <c r="H136" s="430">
        <f>+G136*D136</f>
        <v>0</v>
      </c>
      <c r="I136" s="429">
        <f>+E136-G136</f>
        <v>0</v>
      </c>
      <c r="J136" s="429">
        <f>+I136*D136</f>
        <v>0</v>
      </c>
    </row>
    <row r="137" spans="1:10" ht="150" x14ac:dyDescent="0.25">
      <c r="A137" s="257"/>
      <c r="B137" s="467" t="s">
        <v>1863</v>
      </c>
      <c r="C137" s="74"/>
      <c r="D137" s="271">
        <v>0</v>
      </c>
      <c r="E137" s="403"/>
      <c r="F137" s="404"/>
      <c r="G137" s="127"/>
      <c r="H137" s="127"/>
      <c r="I137" s="127"/>
    </row>
    <row r="138" spans="1:10" x14ac:dyDescent="0.25">
      <c r="A138" s="257"/>
      <c r="B138" s="253" t="s">
        <v>1220</v>
      </c>
      <c r="C138" s="74"/>
      <c r="D138" s="271">
        <v>0</v>
      </c>
      <c r="E138" s="391"/>
      <c r="F138" s="276"/>
    </row>
    <row r="139" spans="1:10" ht="30" x14ac:dyDescent="0.25">
      <c r="A139" s="257"/>
      <c r="B139" s="253" t="s">
        <v>1221</v>
      </c>
      <c r="C139" s="285"/>
      <c r="D139" s="286">
        <v>0</v>
      </c>
      <c r="E139" s="324"/>
      <c r="F139" s="423"/>
    </row>
    <row r="140" spans="1:10" x14ac:dyDescent="0.25">
      <c r="A140" s="257"/>
      <c r="B140" s="253" t="s">
        <v>1222</v>
      </c>
      <c r="C140" s="285"/>
      <c r="D140" s="286">
        <v>0</v>
      </c>
      <c r="E140" s="324"/>
      <c r="F140" s="423"/>
    </row>
    <row r="141" spans="1:10" x14ac:dyDescent="0.25">
      <c r="A141" s="399"/>
      <c r="B141" s="409"/>
      <c r="C141" s="401"/>
      <c r="D141" s="402">
        <v>0</v>
      </c>
      <c r="E141" s="395"/>
      <c r="F141" s="396"/>
    </row>
    <row r="142" spans="1:10" ht="60" x14ac:dyDescent="0.25">
      <c r="A142" s="257" t="s">
        <v>494</v>
      </c>
      <c r="B142" s="253" t="s">
        <v>1864</v>
      </c>
      <c r="C142" s="285"/>
      <c r="D142" s="286">
        <v>0</v>
      </c>
      <c r="E142" s="324"/>
      <c r="F142" s="423"/>
    </row>
    <row r="143" spans="1:10" x14ac:dyDescent="0.25">
      <c r="A143" s="257"/>
      <c r="B143" s="253"/>
      <c r="C143" s="285"/>
      <c r="D143" s="286">
        <v>0</v>
      </c>
      <c r="E143" s="324"/>
      <c r="F143" s="423"/>
    </row>
    <row r="144" spans="1:10" ht="30" x14ac:dyDescent="0.25">
      <c r="A144" s="257" t="s">
        <v>978</v>
      </c>
      <c r="B144" s="254" t="s">
        <v>1865</v>
      </c>
      <c r="C144" s="74" t="s">
        <v>993</v>
      </c>
      <c r="D144" s="271">
        <v>15.974400000000003</v>
      </c>
      <c r="E144" s="291"/>
      <c r="F144" s="229">
        <f>+E144*D144</f>
        <v>0</v>
      </c>
      <c r="G144" s="430">
        <f>+E144*PK</f>
        <v>0</v>
      </c>
      <c r="H144" s="430">
        <f>+G144*D144</f>
        <v>0</v>
      </c>
      <c r="I144" s="429">
        <f>+E144-G144</f>
        <v>0</v>
      </c>
      <c r="J144" s="429">
        <f>+I144*D144</f>
        <v>0</v>
      </c>
    </row>
    <row r="145" spans="1:10" ht="45" x14ac:dyDescent="0.25">
      <c r="A145" s="257"/>
      <c r="B145" s="253" t="s">
        <v>1866</v>
      </c>
      <c r="C145" s="285"/>
      <c r="D145" s="286">
        <v>0</v>
      </c>
      <c r="E145" s="324"/>
      <c r="F145" s="423"/>
    </row>
    <row r="146" spans="1:10" x14ac:dyDescent="0.25">
      <c r="A146" s="257"/>
      <c r="B146" s="253" t="s">
        <v>1867</v>
      </c>
      <c r="C146" s="285"/>
      <c r="D146" s="286">
        <v>0</v>
      </c>
      <c r="E146" s="324"/>
      <c r="F146" s="423"/>
    </row>
    <row r="147" spans="1:10" ht="45" x14ac:dyDescent="0.25">
      <c r="A147" s="257"/>
      <c r="B147" s="253" t="s">
        <v>1868</v>
      </c>
      <c r="C147" s="285"/>
      <c r="D147" s="286">
        <v>0</v>
      </c>
      <c r="E147" s="324"/>
      <c r="F147" s="423"/>
    </row>
    <row r="148" spans="1:10" ht="30" x14ac:dyDescent="0.25">
      <c r="A148" s="257"/>
      <c r="B148" s="253" t="s">
        <v>1869</v>
      </c>
      <c r="C148" s="285"/>
      <c r="D148" s="286">
        <v>0</v>
      </c>
      <c r="E148" s="324"/>
      <c r="F148" s="423"/>
    </row>
    <row r="149" spans="1:10" x14ac:dyDescent="0.25">
      <c r="A149" s="257"/>
      <c r="B149" s="253" t="s">
        <v>1870</v>
      </c>
      <c r="C149" s="285"/>
      <c r="D149" s="286">
        <v>0</v>
      </c>
      <c r="E149" s="324"/>
      <c r="F149" s="423"/>
    </row>
    <row r="150" spans="1:10" ht="60" x14ac:dyDescent="0.25">
      <c r="A150" s="257"/>
      <c r="B150" s="253" t="s">
        <v>1871</v>
      </c>
      <c r="C150" s="285"/>
      <c r="D150" s="286">
        <v>0</v>
      </c>
      <c r="E150" s="324"/>
      <c r="F150" s="423"/>
    </row>
    <row r="151" spans="1:10" ht="30" x14ac:dyDescent="0.25">
      <c r="A151" s="257"/>
      <c r="B151" s="253" t="s">
        <v>1872</v>
      </c>
      <c r="C151" s="285"/>
      <c r="D151" s="286">
        <v>0</v>
      </c>
      <c r="E151" s="324"/>
      <c r="F151" s="423"/>
    </row>
    <row r="152" spans="1:10" ht="30" x14ac:dyDescent="0.25">
      <c r="A152" s="257"/>
      <c r="B152" s="253" t="s">
        <v>1873</v>
      </c>
      <c r="C152" s="285"/>
      <c r="D152" s="286">
        <v>0</v>
      </c>
      <c r="E152" s="324"/>
      <c r="F152" s="423"/>
    </row>
    <row r="153" spans="1:10" x14ac:dyDescent="0.25">
      <c r="A153" s="257"/>
      <c r="B153" s="408" t="s">
        <v>1874</v>
      </c>
      <c r="C153" s="285"/>
      <c r="D153" s="286">
        <v>0</v>
      </c>
      <c r="E153" s="324"/>
      <c r="F153" s="423"/>
    </row>
    <row r="154" spans="1:10" x14ac:dyDescent="0.25">
      <c r="A154" s="257"/>
      <c r="B154" s="408"/>
      <c r="C154" s="285"/>
      <c r="D154" s="286">
        <v>0</v>
      </c>
      <c r="E154" s="324"/>
      <c r="F154" s="423"/>
    </row>
    <row r="155" spans="1:10" ht="30" x14ac:dyDescent="0.25">
      <c r="A155" s="257" t="s">
        <v>980</v>
      </c>
      <c r="B155" s="254" t="s">
        <v>1875</v>
      </c>
      <c r="C155" s="74" t="s">
        <v>993</v>
      </c>
      <c r="D155" s="271">
        <v>14.643200000000002</v>
      </c>
      <c r="E155" s="291"/>
      <c r="F155" s="229">
        <f>+E155*D155</f>
        <v>0</v>
      </c>
      <c r="G155" s="430">
        <f>+E155*PK</f>
        <v>0</v>
      </c>
      <c r="H155" s="430">
        <f>+G155*D155</f>
        <v>0</v>
      </c>
      <c r="I155" s="429">
        <f>+E155-G155</f>
        <v>0</v>
      </c>
      <c r="J155" s="429">
        <f>+I155*D155</f>
        <v>0</v>
      </c>
    </row>
    <row r="156" spans="1:10" ht="45" x14ac:dyDescent="0.25">
      <c r="A156" s="257"/>
      <c r="B156" s="253" t="s">
        <v>1876</v>
      </c>
      <c r="C156" s="285"/>
      <c r="D156" s="286">
        <v>0</v>
      </c>
      <c r="E156" s="324"/>
      <c r="F156" s="423"/>
    </row>
    <row r="157" spans="1:10" x14ac:dyDescent="0.25">
      <c r="A157" s="257"/>
      <c r="B157" s="253" t="s">
        <v>1877</v>
      </c>
      <c r="C157" s="285"/>
      <c r="D157" s="286">
        <v>0</v>
      </c>
      <c r="E157" s="324"/>
      <c r="F157" s="423"/>
    </row>
    <row r="158" spans="1:10" ht="45" x14ac:dyDescent="0.25">
      <c r="A158" s="257"/>
      <c r="B158" s="253" t="s">
        <v>1878</v>
      </c>
      <c r="C158" s="285"/>
      <c r="D158" s="286">
        <v>0</v>
      </c>
      <c r="E158" s="324"/>
      <c r="F158" s="423"/>
    </row>
    <row r="159" spans="1:10" ht="30" x14ac:dyDescent="0.25">
      <c r="A159" s="257"/>
      <c r="B159" s="253" t="s">
        <v>1869</v>
      </c>
      <c r="C159" s="285"/>
      <c r="D159" s="286">
        <v>0</v>
      </c>
      <c r="E159" s="324"/>
      <c r="F159" s="423"/>
    </row>
    <row r="160" spans="1:10" x14ac:dyDescent="0.25">
      <c r="A160" s="257"/>
      <c r="B160" s="253" t="s">
        <v>1879</v>
      </c>
      <c r="C160" s="285"/>
      <c r="D160" s="286">
        <v>0</v>
      </c>
      <c r="E160" s="324"/>
      <c r="F160" s="423"/>
    </row>
    <row r="161" spans="1:11" ht="30" x14ac:dyDescent="0.25">
      <c r="A161" s="257"/>
      <c r="B161" s="253" t="s">
        <v>1880</v>
      </c>
      <c r="C161" s="285"/>
      <c r="D161" s="286">
        <v>0</v>
      </c>
      <c r="E161" s="324"/>
      <c r="F161" s="423"/>
    </row>
    <row r="162" spans="1:11" x14ac:dyDescent="0.25">
      <c r="A162" s="257"/>
      <c r="B162" s="253" t="s">
        <v>1881</v>
      </c>
      <c r="C162" s="285"/>
      <c r="D162" s="286">
        <v>0</v>
      </c>
      <c r="E162" s="324"/>
      <c r="F162" s="423"/>
    </row>
    <row r="163" spans="1:11" ht="30" x14ac:dyDescent="0.25">
      <c r="A163" s="257"/>
      <c r="B163" s="253" t="s">
        <v>1873</v>
      </c>
      <c r="C163" s="285"/>
      <c r="D163" s="286">
        <v>0</v>
      </c>
      <c r="E163" s="324"/>
      <c r="F163" s="423"/>
    </row>
    <row r="164" spans="1:11" x14ac:dyDescent="0.25">
      <c r="A164" s="257"/>
      <c r="B164" s="408" t="s">
        <v>1874</v>
      </c>
      <c r="C164" s="285"/>
      <c r="D164" s="286">
        <v>0</v>
      </c>
      <c r="E164" s="324"/>
      <c r="F164" s="423"/>
    </row>
    <row r="165" spans="1:11" x14ac:dyDescent="0.25">
      <c r="A165" s="257"/>
      <c r="B165" s="408"/>
      <c r="C165" s="285"/>
      <c r="D165" s="286">
        <v>0</v>
      </c>
      <c r="E165" s="324"/>
      <c r="F165" s="423"/>
    </row>
    <row r="166" spans="1:11" x14ac:dyDescent="0.25">
      <c r="A166" s="257"/>
      <c r="B166" s="408"/>
      <c r="C166" s="285"/>
      <c r="D166" s="286">
        <v>0</v>
      </c>
      <c r="E166" s="324"/>
      <c r="F166" s="423"/>
    </row>
    <row r="167" spans="1:11" ht="90" x14ac:dyDescent="0.25">
      <c r="A167" s="504" t="s">
        <v>495</v>
      </c>
      <c r="B167" s="253" t="s">
        <v>1882</v>
      </c>
      <c r="C167" s="74" t="s">
        <v>976</v>
      </c>
      <c r="D167" s="271">
        <v>1065.9840000000002</v>
      </c>
      <c r="E167" s="291"/>
      <c r="F167" s="229">
        <f>+E167*D167</f>
        <v>0</v>
      </c>
      <c r="G167" s="430">
        <f>+E167*PK</f>
        <v>0</v>
      </c>
      <c r="H167" s="430">
        <f>+G167*D167</f>
        <v>0</v>
      </c>
      <c r="I167" s="429">
        <f>+E167-G167</f>
        <v>0</v>
      </c>
      <c r="J167" s="429">
        <f>+I167*D167</f>
        <v>0</v>
      </c>
    </row>
    <row r="169" spans="1:11" s="181" customFormat="1" ht="35.1" customHeight="1" x14ac:dyDescent="0.2">
      <c r="A169" s="175"/>
      <c r="B169" s="175" t="s">
        <v>561</v>
      </c>
      <c r="C169" s="176"/>
      <c r="D169" s="177"/>
      <c r="E169" s="178"/>
      <c r="F169" s="179">
        <f>SUM(F8:F168)</f>
        <v>0</v>
      </c>
      <c r="G169" s="180"/>
      <c r="H169" s="179">
        <f>SUM(H8:H168)</f>
        <v>0</v>
      </c>
      <c r="I169" s="180"/>
      <c r="J169" s="179">
        <f>SUM(J8:J168)</f>
        <v>0</v>
      </c>
      <c r="K169" s="786"/>
    </row>
  </sheetData>
  <sheetProtection algorithmName="SHA-512" hashValue="Q46pcW0ErCazET24vfk3SHZyzZjEbfh+h1eW0txOYb1q/n/91cpil4OEh8eOQmkeTEUqcHY6dKmAFzIMLgHVAA==" saltValue="jqbzBdRnR6/PXToVMhGolg==" spinCount="100000" sheet="1" objects="1" scenarios="1"/>
  <autoFilter ref="A7:J7"/>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23"/>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33.5703125" style="139" customWidth="1"/>
    <col min="7" max="253" width="9.5703125" style="139" customWidth="1"/>
    <col min="254" max="1021" width="12.28515625" style="139" customWidth="1"/>
    <col min="1022" max="16384" width="10.28515625" style="139"/>
  </cols>
  <sheetData>
    <row r="1" spans="1:6" s="39" customFormat="1" x14ac:dyDescent="0.25">
      <c r="A1" s="798" t="s">
        <v>448</v>
      </c>
      <c r="C1" s="40"/>
      <c r="F1" s="127"/>
    </row>
    <row r="2" spans="1:6" s="39" customFormat="1" x14ac:dyDescent="0.25">
      <c r="C2" s="40"/>
    </row>
    <row r="3" spans="1:6" s="800" customFormat="1" x14ac:dyDescent="0.25">
      <c r="A3" s="799" t="s">
        <v>449</v>
      </c>
      <c r="B3" s="800" t="s">
        <v>450</v>
      </c>
      <c r="C3" s="801"/>
    </row>
    <row r="4" spans="1:6" s="800" customFormat="1" x14ac:dyDescent="0.25">
      <c r="A4" s="799"/>
      <c r="B4" s="800" t="s">
        <v>451</v>
      </c>
      <c r="C4" s="801"/>
    </row>
    <row r="5" spans="1:6" s="800" customFormat="1" ht="35.25" customHeight="1" x14ac:dyDescent="0.25">
      <c r="A5" s="802" t="s">
        <v>452</v>
      </c>
      <c r="B5" s="806" t="s">
        <v>3727</v>
      </c>
      <c r="C5" s="806"/>
      <c r="D5" s="806"/>
      <c r="E5" s="806"/>
      <c r="F5" s="803"/>
    </row>
    <row r="7" spans="1:6" s="78" customFormat="1" ht="26.25" x14ac:dyDescent="0.4">
      <c r="A7" s="37" t="s">
        <v>566</v>
      </c>
      <c r="B7" s="38" t="s">
        <v>576</v>
      </c>
      <c r="C7" s="188"/>
      <c r="D7" s="189"/>
      <c r="E7" s="189"/>
    </row>
    <row r="8" spans="1:6" s="39" customFormat="1" ht="21.75" thickBot="1" x14ac:dyDescent="0.4">
      <c r="A8" s="79"/>
      <c r="B8" s="80"/>
      <c r="C8" s="81"/>
      <c r="D8" s="82"/>
      <c r="E8" s="83"/>
    </row>
    <row r="9" spans="1:6" s="84" customFormat="1" ht="30" x14ac:dyDescent="0.25">
      <c r="A9" s="141"/>
      <c r="B9" s="142" t="s">
        <v>455</v>
      </c>
      <c r="C9" s="143" t="s">
        <v>456</v>
      </c>
      <c r="D9" s="143" t="s">
        <v>457</v>
      </c>
      <c r="E9" s="144" t="s">
        <v>458</v>
      </c>
    </row>
    <row r="10" spans="1:6" s="147" customFormat="1" ht="24.95" customHeight="1" x14ac:dyDescent="0.2">
      <c r="A10" s="134" t="s">
        <v>478</v>
      </c>
      <c r="B10" s="132" t="str">
        <f>'1.Krovska dela_ONO '!$B$170</f>
        <v>KROVSKA DELA NOVI OBJEKT</v>
      </c>
      <c r="C10" s="145">
        <f>'1.Krovska dela_ONO '!$F$170</f>
        <v>0</v>
      </c>
      <c r="D10" s="145">
        <f>'1.Krovska dela_ONO '!$H$170</f>
        <v>0</v>
      </c>
      <c r="E10" s="146">
        <f>'1.Krovska dela_ONO '!$J$170</f>
        <v>0</v>
      </c>
    </row>
    <row r="11" spans="1:6" s="147" customFormat="1" ht="24.95" customHeight="1" x14ac:dyDescent="0.2">
      <c r="A11" s="134" t="s">
        <v>479</v>
      </c>
      <c r="B11" s="132" t="str">
        <f>'2.Ključavničarska dela_ONO'!$B$59</f>
        <v>KLJUČAVNIČARSKA DELA NOVI OBJEKT</v>
      </c>
      <c r="C11" s="145">
        <f>'2.Ključavničarska dela_ONO'!$F$59</f>
        <v>0</v>
      </c>
      <c r="D11" s="145">
        <f>'2.Ključavničarska dela_ONO'!$H$59</f>
        <v>0</v>
      </c>
      <c r="E11" s="146">
        <f>'2.Ključavničarska dela_ONO'!$J$59</f>
        <v>0</v>
      </c>
    </row>
    <row r="12" spans="1:6" s="147" customFormat="1" ht="24.95" customHeight="1" x14ac:dyDescent="0.2">
      <c r="A12" s="134" t="s">
        <v>480</v>
      </c>
      <c r="B12" s="132" t="str">
        <f>'3.Okna in vrata_ONO'!$C$396</f>
        <v>OKNA VRATA NOVI OBJEKT</v>
      </c>
      <c r="C12" s="145">
        <f>'3.Okna in vrata_ONO'!$G$396</f>
        <v>0</v>
      </c>
      <c r="D12" s="145">
        <f>'3.Okna in vrata_ONO'!$I$396</f>
        <v>0</v>
      </c>
      <c r="E12" s="146">
        <f>'3.Okna in vrata_ONO'!$K$396</f>
        <v>0</v>
      </c>
    </row>
    <row r="13" spans="1:6" s="147" customFormat="1" ht="24.95" customHeight="1" x14ac:dyDescent="0.2">
      <c r="A13" s="491"/>
      <c r="B13" s="492"/>
      <c r="C13" s="490"/>
      <c r="D13" s="490"/>
      <c r="E13" s="146"/>
    </row>
    <row r="14" spans="1:6" s="147" customFormat="1" ht="24.95" customHeight="1" x14ac:dyDescent="0.2">
      <c r="A14" s="134" t="s">
        <v>482</v>
      </c>
      <c r="B14" s="132" t="str">
        <f>'5.Montažna dela_ONO '!$B$151</f>
        <v>MONTAŽNA DELA NOVI OBJEKT</v>
      </c>
      <c r="C14" s="145">
        <f>'5.Montažna dela_ONO '!$F$151</f>
        <v>0</v>
      </c>
      <c r="D14" s="145">
        <f>'5.Montažna dela_ONO '!$H$151</f>
        <v>0</v>
      </c>
      <c r="E14" s="146">
        <f>'5.Montažna dela_ONO '!$J$151</f>
        <v>0</v>
      </c>
    </row>
    <row r="15" spans="1:6" s="147" customFormat="1" ht="24.95" customHeight="1" x14ac:dyDescent="0.2">
      <c r="A15" s="134" t="s">
        <v>483</v>
      </c>
      <c r="B15" s="132" t="str">
        <f>'6.Slikopleskarska  dela_ONO'!$B$22</f>
        <v>SLIKOPLESKARSKA DELA NOVI OBJEKT</v>
      </c>
      <c r="C15" s="145">
        <f>'6.Slikopleskarska  dela_ONO'!$F$22</f>
        <v>0</v>
      </c>
      <c r="D15" s="145">
        <f>'6.Slikopleskarska  dela_ONO'!$H$22</f>
        <v>0</v>
      </c>
      <c r="E15" s="146">
        <f>'6.Slikopleskarska  dela_ONO'!$J$22</f>
        <v>0</v>
      </c>
    </row>
    <row r="16" spans="1:6" s="147" customFormat="1" ht="24.95" customHeight="1" x14ac:dyDescent="0.2">
      <c r="A16" s="134" t="s">
        <v>484</v>
      </c>
      <c r="B16" s="132" t="str">
        <f>'7.Keramičasrka dela_ONO'!$B$61</f>
        <v>KERAMIČARSKA DELA NOVI OBJEKT</v>
      </c>
      <c r="C16" s="145">
        <f>'7.Keramičasrka dela_ONO'!$F$61</f>
        <v>0</v>
      </c>
      <c r="D16" s="145">
        <f>'7.Keramičasrka dela_ONO'!$H$61</f>
        <v>0</v>
      </c>
      <c r="E16" s="146">
        <f>'7.Keramičasrka dela_ONO'!$J$61</f>
        <v>0</v>
      </c>
    </row>
    <row r="17" spans="1:9" s="147" customFormat="1" ht="24.95" customHeight="1" x14ac:dyDescent="0.2">
      <c r="A17" s="491"/>
      <c r="B17" s="492"/>
      <c r="C17" s="490"/>
      <c r="D17" s="490"/>
      <c r="E17" s="146"/>
    </row>
    <row r="18" spans="1:9" s="147" customFormat="1" ht="24.95" customHeight="1" x14ac:dyDescent="0.2">
      <c r="A18" s="134" t="s">
        <v>487</v>
      </c>
      <c r="B18" s="132" t="str">
        <f>'9.Finalni tlaki_ONO'!$B$26</f>
        <v>FINALNI TLAKI NOVI OBJEKT</v>
      </c>
      <c r="C18" s="145">
        <f>'9.Finalni tlaki_ONO'!$F$26</f>
        <v>0</v>
      </c>
      <c r="D18" s="145">
        <f>'9.Finalni tlaki_ONO'!$H$26</f>
        <v>0</v>
      </c>
      <c r="E18" s="146">
        <f>'9.Finalni tlaki_ONO'!$J$26</f>
        <v>0</v>
      </c>
    </row>
    <row r="19" spans="1:9" s="147" customFormat="1" ht="24.95" customHeight="1" x14ac:dyDescent="0.2">
      <c r="A19" s="134" t="s">
        <v>488</v>
      </c>
      <c r="B19" s="132" t="str">
        <f>'10.Oprema'!$B$33</f>
        <v>OPREMA NOVI OBJEKT</v>
      </c>
      <c r="C19" s="145">
        <f>'10.Oprema'!$F$33</f>
        <v>0</v>
      </c>
      <c r="D19" s="145">
        <f>'10.Oprema'!$H$33</f>
        <v>0</v>
      </c>
      <c r="E19" s="146">
        <f>'10.Oprema'!$J$33</f>
        <v>0</v>
      </c>
    </row>
    <row r="20" spans="1:9" s="152" customFormat="1" ht="24.95" customHeight="1" thickBot="1" x14ac:dyDescent="0.3">
      <c r="A20" s="148"/>
      <c r="B20" s="149" t="s">
        <v>540</v>
      </c>
      <c r="C20" s="150">
        <f>SUM(C10:C19)</f>
        <v>0</v>
      </c>
      <c r="D20" s="150">
        <f>SUM(D10:D19)</f>
        <v>0</v>
      </c>
      <c r="E20" s="151">
        <f>SUM(E10:E19)</f>
        <v>0</v>
      </c>
    </row>
    <row r="21" spans="1:9" ht="20.100000000000001" customHeight="1" x14ac:dyDescent="0.25">
      <c r="A21" s="153"/>
    </row>
    <row r="22" spans="1:9" x14ac:dyDescent="0.25">
      <c r="B22" s="154"/>
      <c r="C22" s="155"/>
      <c r="D22" s="154"/>
      <c r="E22" s="154"/>
      <c r="F22" s="154"/>
      <c r="G22" s="154"/>
      <c r="H22" s="154"/>
      <c r="I22" s="154"/>
    </row>
    <row r="23" spans="1:9" x14ac:dyDescent="0.25">
      <c r="B23" s="154"/>
      <c r="C23" s="155"/>
      <c r="D23" s="154"/>
      <c r="E23" s="154"/>
      <c r="F23" s="154"/>
      <c r="G23" s="154"/>
      <c r="H23" s="154"/>
      <c r="I23" s="154"/>
    </row>
  </sheetData>
  <sheetProtection algorithmName="SHA-512" hashValue="BAy4ZDFqqWvkp+gvzIhu1RKVRpoEFcVUQYis2WXbiklOXevzxNyZGrwsJ2XFiD0wnHIRZ9GZxdQ4NF6HVtEVWA==" saltValue="NeTE1m6+3sj3GsImBFAZ3w==" spinCount="100000" sheet="1" objects="1" scenarios="1"/>
  <mergeCells count="1">
    <mergeCell ref="B5:E5"/>
  </mergeCells>
  <pageMargins left="0.70866141732283472" right="0.70866141732283472" top="0.74803149606299213" bottom="0.74803149606299213" header="0.31496062992125984" footer="0.31496062992125984"/>
  <pageSetup paperSize="9" scale="58" fitToHeight="0" orientation="portrait" r:id="rId1"/>
  <headerFooter>
    <oddHeader>&amp;C&amp;F</oddHeader>
    <oddFooter>&amp;L&amp;A&amp;R&amp;P /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71"/>
  <sheetViews>
    <sheetView showZeros="0" topLeftCell="A22" zoomScaleNormal="100" zoomScaleSheetLayoutView="110" workbookViewId="0">
      <selection activeCell="F8" sqref="F8"/>
    </sheetView>
  </sheetViews>
  <sheetFormatPr defaultColWidth="9.140625" defaultRowHeight="15" x14ac:dyDescent="0.25"/>
  <cols>
    <col min="1" max="1" width="8.85546875" customWidth="1"/>
    <col min="2" max="2" width="6.140625" customWidth="1"/>
    <col min="3" max="3" width="47.5703125" style="182" customWidth="1"/>
    <col min="4" max="4" width="5.85546875" style="34" customWidth="1"/>
    <col min="5" max="5" width="9.85546875" style="183" bestFit="1" customWidth="1"/>
    <col min="6" max="6" width="13.85546875" style="161"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1" s="203" customFormat="1" ht="26.25" x14ac:dyDescent="0.4">
      <c r="A1" s="197" t="s">
        <v>566</v>
      </c>
      <c r="B1" s="197"/>
      <c r="C1" s="198" t="s">
        <v>581</v>
      </c>
      <c r="D1" s="199"/>
      <c r="E1" s="200"/>
      <c r="F1" s="201"/>
      <c r="G1" s="202"/>
      <c r="H1" s="202"/>
      <c r="I1" s="202"/>
      <c r="J1" s="202"/>
      <c r="K1" s="202"/>
    </row>
    <row r="3" spans="1:11" s="78" customFormat="1" ht="26.25" x14ac:dyDescent="0.4">
      <c r="A3" s="187"/>
      <c r="B3" s="187"/>
      <c r="C3" s="38" t="s">
        <v>689</v>
      </c>
      <c r="D3" s="188"/>
      <c r="E3" s="189"/>
      <c r="F3" s="194"/>
      <c r="G3" s="190"/>
      <c r="H3" s="190"/>
      <c r="I3" s="190"/>
      <c r="J3" s="190"/>
      <c r="K3" s="190"/>
    </row>
    <row r="4" spans="1:11" x14ac:dyDescent="0.25">
      <c r="A4" s="156"/>
      <c r="B4" s="156"/>
      <c r="C4" s="157"/>
      <c r="D4" s="158"/>
      <c r="E4" s="159"/>
      <c r="F4" s="160"/>
      <c r="G4" s="160"/>
    </row>
    <row r="5" spans="1:11" ht="90" x14ac:dyDescent="0.25">
      <c r="C5" s="253" t="s">
        <v>690</v>
      </c>
    </row>
    <row r="6" spans="1:11" ht="105" x14ac:dyDescent="0.25">
      <c r="C6" s="253" t="s">
        <v>691</v>
      </c>
    </row>
    <row r="7" spans="1:11" x14ac:dyDescent="0.25">
      <c r="C7" s="253"/>
    </row>
    <row r="8" spans="1:11" ht="75" x14ac:dyDescent="0.25">
      <c r="C8" s="254" t="s">
        <v>737</v>
      </c>
    </row>
    <row r="9" spans="1:11" x14ac:dyDescent="0.25">
      <c r="C9" s="254"/>
    </row>
    <row r="10" spans="1:11" ht="135" x14ac:dyDescent="0.25">
      <c r="C10" s="253" t="s">
        <v>692</v>
      </c>
    </row>
    <row r="11" spans="1:11" ht="105" x14ac:dyDescent="0.25">
      <c r="C11" s="253" t="s">
        <v>693</v>
      </c>
    </row>
    <row r="12" spans="1:11" x14ac:dyDescent="0.25">
      <c r="C12" s="253"/>
    </row>
    <row r="13" spans="1:11" ht="150" x14ac:dyDescent="0.25">
      <c r="C13" s="253" t="s">
        <v>694</v>
      </c>
    </row>
    <row r="14" spans="1:11" x14ac:dyDescent="0.25">
      <c r="C14" s="253"/>
    </row>
    <row r="15" spans="1:11" ht="45" x14ac:dyDescent="0.25">
      <c r="C15" s="253" t="s">
        <v>695</v>
      </c>
    </row>
    <row r="16" spans="1:11" x14ac:dyDescent="0.25">
      <c r="C16" s="253"/>
    </row>
    <row r="17" spans="3:3" ht="45" x14ac:dyDescent="0.25">
      <c r="C17" s="253" t="s">
        <v>696</v>
      </c>
    </row>
    <row r="18" spans="3:3" ht="90" x14ac:dyDescent="0.25">
      <c r="C18" s="253" t="s">
        <v>697</v>
      </c>
    </row>
    <row r="19" spans="3:3" ht="135" x14ac:dyDescent="0.25">
      <c r="C19" s="253" t="s">
        <v>698</v>
      </c>
    </row>
    <row r="20" spans="3:3" ht="105" x14ac:dyDescent="0.25">
      <c r="C20" s="253" t="s">
        <v>699</v>
      </c>
    </row>
    <row r="21" spans="3:3" x14ac:dyDescent="0.25">
      <c r="C21" s="253"/>
    </row>
    <row r="22" spans="3:3" x14ac:dyDescent="0.25">
      <c r="C22" s="253"/>
    </row>
    <row r="23" spans="3:3" x14ac:dyDescent="0.25">
      <c r="C23" s="252" t="s">
        <v>700</v>
      </c>
    </row>
    <row r="24" spans="3:3" x14ac:dyDescent="0.25">
      <c r="C24" s="253"/>
    </row>
    <row r="25" spans="3:3" ht="45" x14ac:dyDescent="0.25">
      <c r="C25" s="254" t="s">
        <v>701</v>
      </c>
    </row>
    <row r="26" spans="3:3" x14ac:dyDescent="0.25">
      <c r="C26" s="254"/>
    </row>
    <row r="27" spans="3:3" ht="135" x14ac:dyDescent="0.25">
      <c r="C27" s="253" t="s">
        <v>702</v>
      </c>
    </row>
    <row r="28" spans="3:3" x14ac:dyDescent="0.25">
      <c r="C28" s="253"/>
    </row>
    <row r="29" spans="3:3" ht="165" x14ac:dyDescent="0.25">
      <c r="C29" s="253" t="s">
        <v>703</v>
      </c>
    </row>
    <row r="30" spans="3:3" x14ac:dyDescent="0.25">
      <c r="C30" s="253"/>
    </row>
    <row r="31" spans="3:3" ht="255" x14ac:dyDescent="0.25">
      <c r="C31" s="253" t="s">
        <v>704</v>
      </c>
    </row>
    <row r="32" spans="3:3" x14ac:dyDescent="0.25">
      <c r="C32" s="253"/>
    </row>
    <row r="33" spans="3:3" ht="60" x14ac:dyDescent="0.25">
      <c r="C33" s="253" t="s">
        <v>705</v>
      </c>
    </row>
    <row r="34" spans="3:3" ht="30" x14ac:dyDescent="0.25">
      <c r="C34" s="253" t="s">
        <v>706</v>
      </c>
    </row>
    <row r="35" spans="3:3" ht="30" x14ac:dyDescent="0.25">
      <c r="C35" s="253" t="s">
        <v>707</v>
      </c>
    </row>
    <row r="36" spans="3:3" ht="30" x14ac:dyDescent="0.25">
      <c r="C36" s="253" t="s">
        <v>708</v>
      </c>
    </row>
    <row r="37" spans="3:3" ht="30" x14ac:dyDescent="0.25">
      <c r="C37" s="253" t="s">
        <v>709</v>
      </c>
    </row>
    <row r="38" spans="3:3" ht="45" x14ac:dyDescent="0.25">
      <c r="C38" s="253" t="s">
        <v>710</v>
      </c>
    </row>
    <row r="39" spans="3:3" ht="30" x14ac:dyDescent="0.25">
      <c r="C39" s="253" t="s">
        <v>711</v>
      </c>
    </row>
    <row r="40" spans="3:3" x14ac:dyDescent="0.25">
      <c r="C40" s="253" t="s">
        <v>712</v>
      </c>
    </row>
    <row r="41" spans="3:3" ht="60" x14ac:dyDescent="0.25">
      <c r="C41" s="253" t="s">
        <v>713</v>
      </c>
    </row>
    <row r="42" spans="3:3" ht="105" x14ac:dyDescent="0.25">
      <c r="C42" s="253" t="s">
        <v>714</v>
      </c>
    </row>
    <row r="43" spans="3:3" ht="60" x14ac:dyDescent="0.25">
      <c r="C43" s="253" t="s">
        <v>715</v>
      </c>
    </row>
    <row r="44" spans="3:3" ht="60" x14ac:dyDescent="0.25">
      <c r="C44" s="253" t="s">
        <v>716</v>
      </c>
    </row>
    <row r="45" spans="3:3" ht="45" x14ac:dyDescent="0.25">
      <c r="C45" s="253" t="s">
        <v>717</v>
      </c>
    </row>
    <row r="46" spans="3:3" ht="30" x14ac:dyDescent="0.25">
      <c r="C46" s="253" t="s">
        <v>718</v>
      </c>
    </row>
    <row r="47" spans="3:3" x14ac:dyDescent="0.25">
      <c r="C47" s="253" t="s">
        <v>719</v>
      </c>
    </row>
    <row r="48" spans="3:3" ht="60" x14ac:dyDescent="0.25">
      <c r="C48" s="253" t="s">
        <v>720</v>
      </c>
    </row>
    <row r="49" spans="3:3" ht="30" x14ac:dyDescent="0.25">
      <c r="C49" s="253" t="s">
        <v>721</v>
      </c>
    </row>
    <row r="50" spans="3:3" ht="30" x14ac:dyDescent="0.25">
      <c r="C50" s="253" t="s">
        <v>722</v>
      </c>
    </row>
    <row r="51" spans="3:3" x14ac:dyDescent="0.25">
      <c r="C51" s="253" t="s">
        <v>723</v>
      </c>
    </row>
    <row r="52" spans="3:3" x14ac:dyDescent="0.25">
      <c r="C52" s="253" t="s">
        <v>724</v>
      </c>
    </row>
    <row r="53" spans="3:3" x14ac:dyDescent="0.25">
      <c r="C53" s="253"/>
    </row>
    <row r="54" spans="3:3" ht="105" x14ac:dyDescent="0.25">
      <c r="C54" s="253" t="s">
        <v>725</v>
      </c>
    </row>
    <row r="55" spans="3:3" x14ac:dyDescent="0.25">
      <c r="C55" s="253"/>
    </row>
    <row r="56" spans="3:3" ht="75" x14ac:dyDescent="0.25">
      <c r="C56" s="253" t="s">
        <v>726</v>
      </c>
    </row>
    <row r="57" spans="3:3" x14ac:dyDescent="0.25">
      <c r="C57" s="253"/>
    </row>
    <row r="58" spans="3:3" ht="210" x14ac:dyDescent="0.25">
      <c r="C58" s="253" t="s">
        <v>727</v>
      </c>
    </row>
    <row r="59" spans="3:3" ht="30" x14ac:dyDescent="0.25">
      <c r="C59" s="253" t="s">
        <v>728</v>
      </c>
    </row>
    <row r="60" spans="3:3" x14ac:dyDescent="0.25">
      <c r="C60" s="253"/>
    </row>
    <row r="61" spans="3:3" x14ac:dyDescent="0.25">
      <c r="C61" s="252" t="s">
        <v>729</v>
      </c>
    </row>
    <row r="62" spans="3:3" x14ac:dyDescent="0.25">
      <c r="C62" s="254"/>
    </row>
    <row r="63" spans="3:3" ht="105" x14ac:dyDescent="0.25">
      <c r="C63" s="253" t="s">
        <v>730</v>
      </c>
    </row>
    <row r="64" spans="3:3" x14ac:dyDescent="0.25">
      <c r="C64" s="253"/>
    </row>
    <row r="65" spans="3:3" ht="165" x14ac:dyDescent="0.25">
      <c r="C65" s="253" t="s">
        <v>731</v>
      </c>
    </row>
    <row r="66" spans="3:3" x14ac:dyDescent="0.25">
      <c r="C66" s="254"/>
    </row>
    <row r="67" spans="3:3" ht="45" x14ac:dyDescent="0.25">
      <c r="C67" s="253" t="s">
        <v>732</v>
      </c>
    </row>
    <row r="68" spans="3:3" ht="30" x14ac:dyDescent="0.25">
      <c r="C68" s="253" t="s">
        <v>733</v>
      </c>
    </row>
    <row r="69" spans="3:3" ht="105" x14ac:dyDescent="0.25">
      <c r="C69" s="253" t="s">
        <v>734</v>
      </c>
    </row>
    <row r="70" spans="3:3" ht="90" x14ac:dyDescent="0.25">
      <c r="C70" s="253" t="s">
        <v>735</v>
      </c>
    </row>
    <row r="71" spans="3:3" ht="45" x14ac:dyDescent="0.25">
      <c r="C71" s="253" t="s">
        <v>736</v>
      </c>
    </row>
  </sheetData>
  <sheetProtection algorithmName="SHA-512" hashValue="EwddqG20iuZIO7u5ry1tZHEdsz4jfIeI4KQBe5uRT8ZsgVOigwnHnbTwbZbgLom9UvRud8uuXVf5UUgFFYpwnw==" saltValue="9yzejb2mYque86AxRT7Uz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70"/>
  <sheetViews>
    <sheetView showZeros="0" topLeftCell="A12" zoomScaleNormal="100" zoomScaleSheetLayoutView="110" workbookViewId="0">
      <selection activeCell="J34" sqref="J34"/>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0" s="203" customFormat="1" ht="26.25" x14ac:dyDescent="0.4">
      <c r="A1" s="197" t="s">
        <v>566</v>
      </c>
      <c r="B1" s="198" t="s">
        <v>581</v>
      </c>
      <c r="C1" s="325"/>
      <c r="D1" s="326"/>
      <c r="E1" s="201"/>
      <c r="F1" s="202"/>
      <c r="G1" s="202"/>
      <c r="H1" s="202"/>
      <c r="I1" s="202"/>
      <c r="J1" s="202"/>
    </row>
    <row r="3" spans="1:10" s="78" customFormat="1" ht="26.25" x14ac:dyDescent="0.4">
      <c r="A3" s="187">
        <v>1</v>
      </c>
      <c r="B3" s="38" t="s">
        <v>567</v>
      </c>
      <c r="C3" s="269"/>
      <c r="D3" s="270"/>
      <c r="E3" s="194"/>
      <c r="F3" s="190"/>
      <c r="G3" s="190"/>
      <c r="H3" s="190"/>
      <c r="I3" s="190"/>
      <c r="J3" s="190"/>
    </row>
    <row r="4" spans="1:10" x14ac:dyDescent="0.25">
      <c r="A4" s="156"/>
      <c r="B4" s="157"/>
      <c r="C4" s="158"/>
      <c r="D4" s="159"/>
      <c r="E4" s="191"/>
      <c r="F4" s="160"/>
    </row>
    <row r="5" spans="1:10" x14ac:dyDescent="0.25">
      <c r="B5" s="262" t="s">
        <v>811</v>
      </c>
      <c r="C5" s="162"/>
      <c r="D5" s="163"/>
      <c r="E5" s="192"/>
      <c r="F5" s="164"/>
    </row>
    <row r="6" spans="1:10" ht="75" x14ac:dyDescent="0.25">
      <c r="B6" s="263" t="s">
        <v>812</v>
      </c>
      <c r="C6" s="162"/>
      <c r="D6" s="163"/>
      <c r="E6" s="192"/>
      <c r="F6" s="164"/>
    </row>
    <row r="7" spans="1:10" ht="75" x14ac:dyDescent="0.25">
      <c r="B7" s="263" t="s">
        <v>813</v>
      </c>
      <c r="C7" s="162"/>
      <c r="D7" s="163"/>
      <c r="E7" s="192"/>
      <c r="F7" s="164"/>
    </row>
    <row r="8" spans="1:10" ht="90" x14ac:dyDescent="0.25">
      <c r="B8" s="263" t="s">
        <v>814</v>
      </c>
      <c r="C8" s="162"/>
      <c r="D8" s="163"/>
      <c r="E8" s="192"/>
      <c r="F8" s="164"/>
    </row>
    <row r="9" spans="1:10" x14ac:dyDescent="0.25">
      <c r="B9" s="263" t="s">
        <v>815</v>
      </c>
      <c r="C9" s="162"/>
      <c r="D9" s="163"/>
      <c r="E9" s="192"/>
      <c r="F9" s="164"/>
    </row>
    <row r="10" spans="1:10" ht="105" x14ac:dyDescent="0.25">
      <c r="B10" s="263" t="s">
        <v>816</v>
      </c>
      <c r="C10" s="162"/>
      <c r="D10" s="163"/>
      <c r="E10" s="192"/>
      <c r="F10" s="164"/>
    </row>
    <row r="11" spans="1:10" ht="45" x14ac:dyDescent="0.25">
      <c r="B11" s="263" t="s">
        <v>817</v>
      </c>
      <c r="C11" s="162"/>
      <c r="D11" s="163"/>
      <c r="E11" s="192"/>
      <c r="F11" s="164"/>
    </row>
    <row r="12" spans="1:10" ht="30" x14ac:dyDescent="0.25">
      <c r="B12" s="263" t="s">
        <v>818</v>
      </c>
      <c r="C12" s="162"/>
      <c r="D12" s="163"/>
      <c r="E12" s="192"/>
      <c r="F12" s="164"/>
    </row>
    <row r="13" spans="1:10" ht="90" x14ac:dyDescent="0.25">
      <c r="B13" s="263" t="s">
        <v>819</v>
      </c>
      <c r="C13" s="162"/>
      <c r="D13" s="163"/>
      <c r="E13" s="192"/>
      <c r="F13" s="164"/>
    </row>
    <row r="14" spans="1:10" ht="45.75" thickBot="1" x14ac:dyDescent="0.3">
      <c r="B14" s="264" t="s">
        <v>820</v>
      </c>
      <c r="C14" s="162"/>
      <c r="D14" s="163"/>
      <c r="E14" s="192"/>
      <c r="F14" s="164"/>
    </row>
    <row r="15" spans="1:10" ht="30.75" thickBot="1" x14ac:dyDescent="0.3">
      <c r="B15" s="295" t="s">
        <v>821</v>
      </c>
      <c r="C15" s="162"/>
      <c r="D15" s="163"/>
      <c r="E15" s="192"/>
      <c r="F15" s="164"/>
    </row>
    <row r="16" spans="1:10" x14ac:dyDescent="0.25">
      <c r="B16" s="250"/>
      <c r="C16" s="162"/>
      <c r="D16" s="163"/>
      <c r="E16" s="192"/>
      <c r="F16" s="164"/>
    </row>
    <row r="17" spans="1:11" ht="15.75" thickBot="1" x14ac:dyDescent="0.3">
      <c r="B17" s="250"/>
      <c r="C17" s="162"/>
      <c r="D17" s="163"/>
      <c r="E17" s="192"/>
      <c r="F17" s="164"/>
    </row>
    <row r="18" spans="1:11" ht="45.75" thickBot="1" x14ac:dyDescent="0.3">
      <c r="B18" s="296" t="s">
        <v>822</v>
      </c>
      <c r="C18" s="162"/>
      <c r="D18" s="163"/>
      <c r="E18" s="192"/>
      <c r="F18" s="164"/>
    </row>
    <row r="19" spans="1:11" x14ac:dyDescent="0.25">
      <c r="B19" s="165"/>
      <c r="C19" s="162"/>
      <c r="D19" s="163"/>
      <c r="E19" s="192"/>
      <c r="F19" s="164"/>
    </row>
    <row r="20" spans="1:11" s="174" customFormat="1" ht="30" x14ac:dyDescent="0.25">
      <c r="A20" s="166" t="s">
        <v>523</v>
      </c>
      <c r="B20" s="167" t="s">
        <v>524</v>
      </c>
      <c r="C20" s="168" t="s">
        <v>525</v>
      </c>
      <c r="D20" s="169" t="s">
        <v>526</v>
      </c>
      <c r="E20" s="170" t="s">
        <v>527</v>
      </c>
      <c r="F20" s="171" t="s">
        <v>528</v>
      </c>
      <c r="G20" s="171" t="s">
        <v>529</v>
      </c>
      <c r="H20" s="171" t="s">
        <v>530</v>
      </c>
      <c r="I20" s="171" t="s">
        <v>531</v>
      </c>
      <c r="J20" s="172" t="s">
        <v>532</v>
      </c>
      <c r="K20" s="173"/>
    </row>
    <row r="22" spans="1:11" ht="75" x14ac:dyDescent="0.25">
      <c r="A22" s="261" t="s">
        <v>468</v>
      </c>
      <c r="B22" s="251" t="s">
        <v>1883</v>
      </c>
      <c r="C22" s="74"/>
      <c r="D22" s="271"/>
      <c r="E22" s="294"/>
      <c r="F22" s="127"/>
    </row>
    <row r="23" spans="1:11" x14ac:dyDescent="0.25">
      <c r="A23" s="261"/>
      <c r="B23" s="251"/>
      <c r="C23" s="74"/>
      <c r="D23" s="271"/>
      <c r="E23" s="294"/>
      <c r="F23" s="127"/>
    </row>
    <row r="24" spans="1:11" x14ac:dyDescent="0.25">
      <c r="A24" s="261" t="s">
        <v>978</v>
      </c>
      <c r="B24" s="254" t="s">
        <v>1884</v>
      </c>
      <c r="C24" s="74" t="s">
        <v>976</v>
      </c>
      <c r="D24" s="271">
        <v>198.66624000000002</v>
      </c>
      <c r="E24" s="291"/>
      <c r="F24" s="229">
        <f>+E24*D24</f>
        <v>0</v>
      </c>
      <c r="G24" s="430">
        <f>+E24*PK</f>
        <v>0</v>
      </c>
      <c r="H24" s="430">
        <f>+G24*D24</f>
        <v>0</v>
      </c>
      <c r="I24" s="429">
        <f>+E24-G24</f>
        <v>0</v>
      </c>
      <c r="J24" s="429">
        <f>+I24*D24</f>
        <v>0</v>
      </c>
    </row>
    <row r="25" spans="1:11" ht="105" x14ac:dyDescent="0.25">
      <c r="A25" s="261"/>
      <c r="B25" s="253" t="s">
        <v>1885</v>
      </c>
      <c r="C25" s="74"/>
      <c r="D25" s="271">
        <v>0</v>
      </c>
      <c r="E25" s="294"/>
      <c r="F25" s="127"/>
    </row>
    <row r="26" spans="1:11" ht="30" x14ac:dyDescent="0.25">
      <c r="A26" s="261"/>
      <c r="B26" s="253" t="s">
        <v>1226</v>
      </c>
      <c r="C26" s="74"/>
      <c r="D26" s="271">
        <v>0</v>
      </c>
      <c r="E26" s="294"/>
      <c r="F26" s="127"/>
    </row>
    <row r="27" spans="1:11" x14ac:dyDescent="0.25">
      <c r="A27" s="261"/>
      <c r="B27" s="253" t="s">
        <v>1227</v>
      </c>
      <c r="C27" s="74"/>
      <c r="D27" s="271">
        <v>0</v>
      </c>
      <c r="E27" s="294"/>
      <c r="F27" s="127"/>
    </row>
    <row r="28" spans="1:11" ht="45" x14ac:dyDescent="0.25">
      <c r="A28" s="261"/>
      <c r="B28" s="253" t="s">
        <v>1228</v>
      </c>
      <c r="C28" s="74"/>
      <c r="D28" s="271">
        <v>0</v>
      </c>
      <c r="E28" s="294"/>
      <c r="F28" s="127"/>
    </row>
    <row r="29" spans="1:11" x14ac:dyDescent="0.25">
      <c r="A29" s="261"/>
      <c r="B29" s="251"/>
      <c r="C29" s="74"/>
      <c r="D29" s="271">
        <v>0</v>
      </c>
      <c r="E29" s="294"/>
      <c r="F29" s="127"/>
    </row>
    <row r="30" spans="1:11" ht="30" x14ac:dyDescent="0.25">
      <c r="A30" s="261" t="s">
        <v>980</v>
      </c>
      <c r="B30" s="254" t="s">
        <v>1886</v>
      </c>
      <c r="C30" s="74" t="s">
        <v>976</v>
      </c>
      <c r="D30" s="271">
        <v>269.26080000000002</v>
      </c>
      <c r="E30" s="291"/>
      <c r="F30" s="229">
        <f>+E30*D30</f>
        <v>0</v>
      </c>
      <c r="G30" s="430">
        <f>+E30*PK</f>
        <v>0</v>
      </c>
      <c r="H30" s="430">
        <f>+G30*D30</f>
        <v>0</v>
      </c>
      <c r="I30" s="429">
        <f>+E30-G30</f>
        <v>0</v>
      </c>
      <c r="J30" s="429">
        <f>+I30*D30</f>
        <v>0</v>
      </c>
    </row>
    <row r="31" spans="1:11" ht="90" x14ac:dyDescent="0.25">
      <c r="A31" s="261"/>
      <c r="B31" s="253" t="s">
        <v>1887</v>
      </c>
      <c r="C31" s="74"/>
      <c r="D31" s="271">
        <v>0</v>
      </c>
      <c r="E31" s="294"/>
      <c r="F31" s="127"/>
    </row>
    <row r="32" spans="1:11" ht="45" x14ac:dyDescent="0.25">
      <c r="A32" s="261"/>
      <c r="B32" s="253" t="s">
        <v>1888</v>
      </c>
      <c r="C32" s="74"/>
      <c r="D32" s="271">
        <v>0</v>
      </c>
      <c r="E32" s="294"/>
      <c r="F32" s="127"/>
    </row>
    <row r="33" spans="1:10" x14ac:dyDescent="0.25">
      <c r="A33" s="261"/>
      <c r="B33" s="408" t="s">
        <v>1889</v>
      </c>
      <c r="C33" s="74"/>
      <c r="D33" s="271">
        <v>0</v>
      </c>
      <c r="E33" s="294"/>
      <c r="F33" s="127"/>
    </row>
    <row r="34" spans="1:10" x14ac:dyDescent="0.25">
      <c r="A34" s="261"/>
      <c r="B34" s="251"/>
      <c r="C34" s="74"/>
      <c r="D34" s="271">
        <v>0</v>
      </c>
      <c r="E34" s="294"/>
      <c r="F34" s="127"/>
    </row>
    <row r="35" spans="1:10" ht="30" x14ac:dyDescent="0.25">
      <c r="A35" s="261" t="s">
        <v>982</v>
      </c>
      <c r="B35" s="254" t="s">
        <v>1890</v>
      </c>
      <c r="C35" s="74" t="s">
        <v>976</v>
      </c>
      <c r="D35" s="271">
        <v>60.723199999999999</v>
      </c>
      <c r="E35" s="291"/>
      <c r="F35" s="229">
        <f>+E35*D35</f>
        <v>0</v>
      </c>
      <c r="G35" s="430">
        <f>+E35*PK</f>
        <v>0</v>
      </c>
      <c r="H35" s="430">
        <f>+G35*D35</f>
        <v>0</v>
      </c>
      <c r="I35" s="429">
        <f>+E35-G35</f>
        <v>0</v>
      </c>
      <c r="J35" s="429">
        <f>+I35*D35</f>
        <v>0</v>
      </c>
    </row>
    <row r="36" spans="1:10" ht="90" x14ac:dyDescent="0.25">
      <c r="A36" s="261"/>
      <c r="B36" s="253" t="s">
        <v>1887</v>
      </c>
      <c r="C36" s="74"/>
      <c r="D36" s="271">
        <v>0</v>
      </c>
      <c r="E36" s="294"/>
      <c r="F36" s="127"/>
    </row>
    <row r="37" spans="1:10" ht="30" x14ac:dyDescent="0.25">
      <c r="A37" s="261"/>
      <c r="B37" s="253" t="s">
        <v>1891</v>
      </c>
      <c r="C37" s="74"/>
      <c r="D37" s="271">
        <v>0</v>
      </c>
      <c r="E37" s="294"/>
      <c r="F37" s="127"/>
    </row>
    <row r="38" spans="1:10" x14ac:dyDescent="0.25">
      <c r="A38" s="261"/>
      <c r="B38" s="253" t="s">
        <v>1892</v>
      </c>
      <c r="C38" s="74"/>
      <c r="D38" s="271">
        <v>0</v>
      </c>
      <c r="E38" s="294"/>
      <c r="F38" s="127"/>
    </row>
    <row r="39" spans="1:10" x14ac:dyDescent="0.25">
      <c r="A39" s="261"/>
      <c r="B39" s="253" t="s">
        <v>1893</v>
      </c>
      <c r="C39" s="74"/>
      <c r="D39" s="271">
        <v>0</v>
      </c>
      <c r="E39" s="294"/>
      <c r="F39" s="127"/>
    </row>
    <row r="40" spans="1:10" ht="30" x14ac:dyDescent="0.25">
      <c r="A40" s="261"/>
      <c r="B40" s="253" t="s">
        <v>1894</v>
      </c>
      <c r="C40" s="74"/>
      <c r="D40" s="271">
        <v>0</v>
      </c>
      <c r="E40" s="294"/>
      <c r="F40" s="127"/>
    </row>
    <row r="41" spans="1:10" ht="30" x14ac:dyDescent="0.25">
      <c r="A41" s="261"/>
      <c r="B41" s="253" t="s">
        <v>1895</v>
      </c>
      <c r="C41" s="74"/>
      <c r="D41" s="271">
        <v>0</v>
      </c>
      <c r="E41" s="294"/>
      <c r="F41" s="127"/>
    </row>
    <row r="42" spans="1:10" x14ac:dyDescent="0.25">
      <c r="A42" s="261"/>
      <c r="B42" s="408" t="s">
        <v>1896</v>
      </c>
      <c r="C42" s="74"/>
      <c r="D42" s="271">
        <v>0</v>
      </c>
      <c r="E42" s="294"/>
      <c r="F42" s="127"/>
    </row>
    <row r="43" spans="1:10" x14ac:dyDescent="0.25">
      <c r="A43" s="261"/>
      <c r="B43" s="251"/>
      <c r="C43" s="74"/>
      <c r="D43" s="271">
        <v>0</v>
      </c>
      <c r="E43" s="294"/>
      <c r="F43" s="127"/>
    </row>
    <row r="44" spans="1:10" x14ac:dyDescent="0.25">
      <c r="A44" s="257" t="s">
        <v>983</v>
      </c>
      <c r="B44" s="254" t="s">
        <v>1897</v>
      </c>
      <c r="C44" s="74" t="s">
        <v>976</v>
      </c>
      <c r="D44" s="271">
        <v>131.07200000000003</v>
      </c>
      <c r="E44" s="291"/>
      <c r="F44" s="229">
        <f>+E44*D44</f>
        <v>0</v>
      </c>
      <c r="G44" s="430">
        <f>+E44*PK</f>
        <v>0</v>
      </c>
      <c r="H44" s="430">
        <f>+G44*D44</f>
        <v>0</v>
      </c>
      <c r="I44" s="429">
        <f>+E44-G44</f>
        <v>0</v>
      </c>
      <c r="J44" s="429">
        <f>+I44*D44</f>
        <v>0</v>
      </c>
    </row>
    <row r="45" spans="1:10" ht="90" x14ac:dyDescent="0.25">
      <c r="A45" s="257"/>
      <c r="B45" s="253" t="s">
        <v>1898</v>
      </c>
      <c r="C45" s="432"/>
      <c r="D45" s="432">
        <v>0</v>
      </c>
      <c r="E45" s="433"/>
      <c r="F45" s="434"/>
    </row>
    <row r="46" spans="1:10" ht="30" x14ac:dyDescent="0.25">
      <c r="A46" s="257"/>
      <c r="B46" s="253" t="s">
        <v>1231</v>
      </c>
      <c r="C46" s="432"/>
      <c r="D46" s="432">
        <v>0</v>
      </c>
      <c r="E46" s="433"/>
      <c r="F46" s="434"/>
    </row>
    <row r="47" spans="1:10" ht="60" x14ac:dyDescent="0.25">
      <c r="A47" s="257"/>
      <c r="B47" s="253" t="s">
        <v>1899</v>
      </c>
      <c r="C47" s="432"/>
      <c r="D47" s="432">
        <v>0</v>
      </c>
      <c r="E47" s="433"/>
      <c r="F47" s="434"/>
    </row>
    <row r="48" spans="1:10" ht="45" x14ac:dyDescent="0.25">
      <c r="A48" s="257"/>
      <c r="B48" s="253" t="s">
        <v>1900</v>
      </c>
      <c r="C48" s="432"/>
      <c r="D48" s="432">
        <v>0</v>
      </c>
      <c r="E48" s="433"/>
      <c r="F48" s="434"/>
    </row>
    <row r="49" spans="1:10" ht="63.75" x14ac:dyDescent="0.25">
      <c r="A49" s="261"/>
      <c r="B49" s="506" t="s">
        <v>1901</v>
      </c>
      <c r="C49" s="74"/>
      <c r="D49" s="271">
        <v>0</v>
      </c>
      <c r="E49" s="294"/>
      <c r="F49" s="127"/>
    </row>
    <row r="50" spans="1:10" x14ac:dyDescent="0.25">
      <c r="A50" s="261"/>
      <c r="B50" s="506"/>
      <c r="C50" s="74"/>
      <c r="D50" s="271">
        <v>0</v>
      </c>
      <c r="E50" s="294"/>
      <c r="F50" s="127"/>
    </row>
    <row r="51" spans="1:10" ht="30" x14ac:dyDescent="0.25">
      <c r="A51" s="257" t="s">
        <v>1068</v>
      </c>
      <c r="B51" s="254" t="s">
        <v>1902</v>
      </c>
      <c r="C51" s="74" t="s">
        <v>976</v>
      </c>
      <c r="D51" s="271">
        <v>54.712320000000005</v>
      </c>
      <c r="E51" s="291"/>
      <c r="F51" s="229">
        <f>+E51*D51</f>
        <v>0</v>
      </c>
      <c r="G51" s="430">
        <f>+E51*PK</f>
        <v>0</v>
      </c>
      <c r="H51" s="430">
        <f>+G51*D51</f>
        <v>0</v>
      </c>
      <c r="I51" s="429">
        <f>+E51-G51</f>
        <v>0</v>
      </c>
      <c r="J51" s="429">
        <f>+I51*D51</f>
        <v>0</v>
      </c>
    </row>
    <row r="52" spans="1:10" ht="90" x14ac:dyDescent="0.25">
      <c r="A52" s="257"/>
      <c r="B52" s="253" t="s">
        <v>1898</v>
      </c>
      <c r="C52" s="432"/>
      <c r="D52" s="432">
        <v>0</v>
      </c>
      <c r="E52" s="433"/>
      <c r="F52" s="434"/>
    </row>
    <row r="53" spans="1:10" ht="30" x14ac:dyDescent="0.25">
      <c r="A53" s="257"/>
      <c r="B53" s="253" t="s">
        <v>1231</v>
      </c>
      <c r="C53" s="432"/>
      <c r="D53" s="432">
        <v>0</v>
      </c>
      <c r="E53" s="433"/>
      <c r="F53" s="434"/>
    </row>
    <row r="54" spans="1:10" ht="60" x14ac:dyDescent="0.25">
      <c r="A54" s="257"/>
      <c r="B54" s="253" t="s">
        <v>1899</v>
      </c>
      <c r="C54" s="432"/>
      <c r="D54" s="432">
        <v>0</v>
      </c>
      <c r="E54" s="433"/>
      <c r="F54" s="434"/>
    </row>
    <row r="55" spans="1:10" ht="45" x14ac:dyDescent="0.25">
      <c r="A55" s="257"/>
      <c r="B55" s="253" t="s">
        <v>1900</v>
      </c>
      <c r="C55" s="432"/>
      <c r="D55" s="432">
        <v>0</v>
      </c>
      <c r="E55" s="433"/>
      <c r="F55" s="434"/>
    </row>
    <row r="56" spans="1:10" ht="63.75" x14ac:dyDescent="0.25">
      <c r="A56" s="261"/>
      <c r="B56" s="506" t="s">
        <v>1901</v>
      </c>
      <c r="C56" s="74"/>
      <c r="D56" s="271">
        <v>0</v>
      </c>
      <c r="E56" s="294"/>
      <c r="F56" s="127"/>
    </row>
    <row r="57" spans="1:10" x14ac:dyDescent="0.25">
      <c r="A57" s="257"/>
      <c r="B57" s="253"/>
      <c r="C57" s="432"/>
      <c r="D57" s="432">
        <v>0</v>
      </c>
      <c r="E57" s="433"/>
      <c r="F57" s="434"/>
    </row>
    <row r="58" spans="1:10" ht="30" x14ac:dyDescent="0.25">
      <c r="A58" s="257" t="s">
        <v>1100</v>
      </c>
      <c r="B58" s="254" t="s">
        <v>1229</v>
      </c>
      <c r="C58" s="74" t="s">
        <v>976</v>
      </c>
      <c r="D58" s="271">
        <v>60.928000000000011</v>
      </c>
      <c r="E58" s="291"/>
      <c r="F58" s="229">
        <f>+E58*D58</f>
        <v>0</v>
      </c>
      <c r="G58" s="430">
        <f>+E58*PK</f>
        <v>0</v>
      </c>
      <c r="H58" s="430">
        <f>+G58*D58</f>
        <v>0</v>
      </c>
      <c r="I58" s="429">
        <f>+E58-G58</f>
        <v>0</v>
      </c>
      <c r="J58" s="429">
        <f>+I58*D58</f>
        <v>0</v>
      </c>
    </row>
    <row r="59" spans="1:10" ht="105" x14ac:dyDescent="0.25">
      <c r="A59" s="257"/>
      <c r="B59" s="253" t="s">
        <v>1230</v>
      </c>
      <c r="C59" s="432"/>
      <c r="D59" s="432">
        <v>0</v>
      </c>
      <c r="E59" s="433"/>
      <c r="F59" s="434"/>
    </row>
    <row r="60" spans="1:10" ht="30" x14ac:dyDescent="0.25">
      <c r="A60" s="257"/>
      <c r="B60" s="253" t="s">
        <v>1231</v>
      </c>
      <c r="C60" s="432"/>
      <c r="D60" s="432">
        <v>0</v>
      </c>
      <c r="E60" s="433"/>
      <c r="F60" s="434"/>
    </row>
    <row r="61" spans="1:10" ht="30" x14ac:dyDescent="0.25">
      <c r="A61" s="257"/>
      <c r="B61" s="253" t="s">
        <v>1232</v>
      </c>
      <c r="C61" s="432"/>
      <c r="D61" s="432">
        <v>0</v>
      </c>
      <c r="E61" s="433"/>
      <c r="F61" s="434"/>
    </row>
    <row r="62" spans="1:10" ht="45" x14ac:dyDescent="0.25">
      <c r="A62" s="257"/>
      <c r="B62" s="253" t="s">
        <v>1233</v>
      </c>
      <c r="C62" s="432"/>
      <c r="D62" s="432">
        <v>0</v>
      </c>
      <c r="E62" s="433"/>
      <c r="F62" s="434"/>
    </row>
    <row r="63" spans="1:10" ht="30" x14ac:dyDescent="0.25">
      <c r="A63" s="257"/>
      <c r="B63" s="253" t="s">
        <v>1234</v>
      </c>
      <c r="C63" s="432"/>
      <c r="D63" s="432">
        <v>0</v>
      </c>
      <c r="E63" s="433"/>
      <c r="F63" s="434"/>
    </row>
    <row r="64" spans="1:10" x14ac:dyDescent="0.25">
      <c r="A64" s="257"/>
      <c r="B64" s="253" t="s">
        <v>1235</v>
      </c>
      <c r="C64" s="432"/>
      <c r="D64" s="432">
        <v>0</v>
      </c>
      <c r="E64" s="433"/>
      <c r="F64" s="434"/>
    </row>
    <row r="65" spans="1:10" ht="30" x14ac:dyDescent="0.25">
      <c r="A65" s="257"/>
      <c r="B65" s="253" t="s">
        <v>1236</v>
      </c>
      <c r="C65" s="432"/>
      <c r="D65" s="432">
        <v>0</v>
      </c>
      <c r="E65" s="433"/>
      <c r="F65" s="434"/>
    </row>
    <row r="66" spans="1:10" x14ac:dyDescent="0.25">
      <c r="A66" s="257"/>
      <c r="B66" s="253" t="s">
        <v>1237</v>
      </c>
      <c r="C66" s="432"/>
      <c r="D66" s="432">
        <v>0</v>
      </c>
      <c r="E66" s="433"/>
      <c r="F66" s="434"/>
    </row>
    <row r="67" spans="1:10" x14ac:dyDescent="0.25">
      <c r="A67" s="261"/>
      <c r="B67" s="251"/>
      <c r="C67" s="74"/>
      <c r="D67" s="271">
        <v>0</v>
      </c>
      <c r="E67" s="294"/>
      <c r="F67" s="127"/>
    </row>
    <row r="68" spans="1:10" x14ac:dyDescent="0.25">
      <c r="A68" s="261" t="s">
        <v>1103</v>
      </c>
      <c r="B68" s="254" t="s">
        <v>1903</v>
      </c>
      <c r="C68" s="74" t="s">
        <v>976</v>
      </c>
      <c r="D68" s="271">
        <v>161.00352000000001</v>
      </c>
      <c r="E68" s="291"/>
      <c r="F68" s="229">
        <f>+E68*D68</f>
        <v>0</v>
      </c>
      <c r="G68" s="430">
        <f>+E68*PK</f>
        <v>0</v>
      </c>
      <c r="H68" s="430">
        <f>+G68*D68</f>
        <v>0</v>
      </c>
      <c r="I68" s="429">
        <f>+E68-G68</f>
        <v>0</v>
      </c>
      <c r="J68" s="429">
        <f>+I68*D68</f>
        <v>0</v>
      </c>
    </row>
    <row r="69" spans="1:10" ht="135" x14ac:dyDescent="0.25">
      <c r="A69" s="261"/>
      <c r="B69" s="253" t="s">
        <v>1904</v>
      </c>
      <c r="C69" s="74"/>
      <c r="D69" s="271">
        <v>0</v>
      </c>
      <c r="E69" s="294"/>
      <c r="F69" s="127"/>
    </row>
    <row r="70" spans="1:10" ht="30" x14ac:dyDescent="0.25">
      <c r="A70" s="261"/>
      <c r="B70" s="253" t="s">
        <v>1231</v>
      </c>
      <c r="C70" s="74"/>
      <c r="D70" s="271">
        <v>0</v>
      </c>
      <c r="E70" s="294"/>
      <c r="F70" s="127"/>
    </row>
    <row r="71" spans="1:10" ht="30" x14ac:dyDescent="0.25">
      <c r="A71" s="261"/>
      <c r="B71" s="253" t="s">
        <v>1905</v>
      </c>
      <c r="C71" s="74"/>
      <c r="D71" s="271">
        <v>0</v>
      </c>
      <c r="E71" s="294"/>
      <c r="F71" s="127"/>
    </row>
    <row r="72" spans="1:10" ht="45" x14ac:dyDescent="0.25">
      <c r="A72" s="261"/>
      <c r="B72" s="253" t="s">
        <v>1906</v>
      </c>
      <c r="C72" s="74"/>
      <c r="D72" s="271">
        <v>0</v>
      </c>
      <c r="E72" s="294"/>
      <c r="F72" s="127"/>
    </row>
    <row r="73" spans="1:10" x14ac:dyDescent="0.25">
      <c r="A73" s="261"/>
      <c r="B73" s="251"/>
      <c r="C73" s="74"/>
      <c r="D73" s="271">
        <v>0</v>
      </c>
      <c r="E73" s="294"/>
      <c r="F73" s="127"/>
    </row>
    <row r="74" spans="1:10" x14ac:dyDescent="0.25">
      <c r="A74" s="261"/>
      <c r="B74" s="251"/>
      <c r="C74" s="74"/>
      <c r="D74" s="271">
        <v>0</v>
      </c>
      <c r="E74" s="294"/>
      <c r="F74" s="127"/>
    </row>
    <row r="75" spans="1:10" ht="45" x14ac:dyDescent="0.25">
      <c r="A75" s="261" t="s">
        <v>470</v>
      </c>
      <c r="B75" s="251" t="s">
        <v>1907</v>
      </c>
      <c r="C75" s="74" t="s">
        <v>993</v>
      </c>
      <c r="D75" s="271">
        <v>16.947200000000006</v>
      </c>
      <c r="E75" s="291"/>
      <c r="F75" s="229">
        <f>+E75*D75</f>
        <v>0</v>
      </c>
      <c r="G75" s="430">
        <f>+E75*PK</f>
        <v>0</v>
      </c>
      <c r="H75" s="430">
        <f>+G75*D75</f>
        <v>0</v>
      </c>
      <c r="I75" s="429">
        <f>+E75-G75</f>
        <v>0</v>
      </c>
      <c r="J75" s="429">
        <f>+I75*D75</f>
        <v>0</v>
      </c>
    </row>
    <row r="76" spans="1:10" x14ac:dyDescent="0.25">
      <c r="A76" s="261"/>
      <c r="B76" s="251"/>
      <c r="C76" s="74"/>
      <c r="D76" s="271">
        <v>0</v>
      </c>
      <c r="E76" s="294"/>
      <c r="F76" s="127"/>
    </row>
    <row r="77" spans="1:10" x14ac:dyDescent="0.25">
      <c r="A77" s="261"/>
      <c r="B77" s="251"/>
      <c r="C77" s="74"/>
      <c r="D77" s="271">
        <v>0</v>
      </c>
      <c r="E77" s="294"/>
      <c r="F77" s="127"/>
    </row>
    <row r="78" spans="1:10" ht="75" x14ac:dyDescent="0.25">
      <c r="A78" s="261" t="s">
        <v>492</v>
      </c>
      <c r="B78" s="251" t="s">
        <v>1239</v>
      </c>
      <c r="C78" s="74" t="s">
        <v>993</v>
      </c>
      <c r="D78" s="271">
        <v>65.126400000000004</v>
      </c>
      <c r="E78" s="291"/>
      <c r="F78" s="229">
        <f>+E78*D78</f>
        <v>0</v>
      </c>
      <c r="G78" s="430">
        <f>+E78*PK</f>
        <v>0</v>
      </c>
      <c r="H78" s="430">
        <f>+G78*D78</f>
        <v>0</v>
      </c>
      <c r="I78" s="429">
        <f>+E78-G78</f>
        <v>0</v>
      </c>
      <c r="J78" s="429">
        <f>+I78*D78</f>
        <v>0</v>
      </c>
    </row>
    <row r="79" spans="1:10" x14ac:dyDescent="0.25">
      <c r="A79" s="261"/>
      <c r="B79" s="251"/>
      <c r="C79" s="74"/>
      <c r="D79" s="271">
        <v>0</v>
      </c>
      <c r="E79" s="294"/>
      <c r="F79" s="127"/>
    </row>
    <row r="80" spans="1:10" x14ac:dyDescent="0.25">
      <c r="A80" s="261"/>
      <c r="B80" s="251"/>
      <c r="C80" s="74"/>
      <c r="D80" s="271">
        <v>0</v>
      </c>
      <c r="E80" s="294"/>
      <c r="F80" s="127"/>
    </row>
    <row r="81" spans="1:10" ht="75" x14ac:dyDescent="0.25">
      <c r="A81" s="261" t="s">
        <v>493</v>
      </c>
      <c r="B81" s="251" t="s">
        <v>1908</v>
      </c>
      <c r="C81" s="74"/>
      <c r="D81" s="74">
        <v>0</v>
      </c>
      <c r="E81" s="294"/>
      <c r="F81" s="127"/>
    </row>
    <row r="82" spans="1:10" x14ac:dyDescent="0.25">
      <c r="A82" s="261"/>
      <c r="B82" s="251" t="s">
        <v>1909</v>
      </c>
      <c r="C82" s="74" t="s">
        <v>993</v>
      </c>
      <c r="D82" s="271">
        <v>19.558400000000006</v>
      </c>
      <c r="E82" s="291"/>
      <c r="F82" s="229">
        <f>+E82*D82</f>
        <v>0</v>
      </c>
      <c r="G82" s="430">
        <f>+E82*PK</f>
        <v>0</v>
      </c>
      <c r="H82" s="430">
        <f>+G82*D82</f>
        <v>0</v>
      </c>
      <c r="I82" s="429">
        <f>+E82-G82</f>
        <v>0</v>
      </c>
      <c r="J82" s="429">
        <f>+I82*D82</f>
        <v>0</v>
      </c>
    </row>
    <row r="83" spans="1:10" x14ac:dyDescent="0.25">
      <c r="A83" s="261"/>
      <c r="B83" s="251" t="s">
        <v>1910</v>
      </c>
      <c r="C83" s="74" t="s">
        <v>993</v>
      </c>
      <c r="D83" s="271">
        <v>12.400640000000003</v>
      </c>
      <c r="E83" s="291"/>
      <c r="F83" s="229">
        <f>+E83*D83</f>
        <v>0</v>
      </c>
      <c r="G83" s="430">
        <f>+E83*PK</f>
        <v>0</v>
      </c>
      <c r="H83" s="430">
        <f>+G83*D83</f>
        <v>0</v>
      </c>
      <c r="I83" s="429">
        <f>+E83-G83</f>
        <v>0</v>
      </c>
      <c r="J83" s="429">
        <f>+I83*D83</f>
        <v>0</v>
      </c>
    </row>
    <row r="84" spans="1:10" x14ac:dyDescent="0.25">
      <c r="A84" s="261"/>
      <c r="B84" s="251" t="s">
        <v>1911</v>
      </c>
      <c r="C84" s="74" t="s">
        <v>993</v>
      </c>
      <c r="D84" s="271">
        <v>19.251200000000004</v>
      </c>
      <c r="E84" s="291"/>
      <c r="F84" s="229">
        <f>+E84*D84</f>
        <v>0</v>
      </c>
      <c r="G84" s="430">
        <f>+E84*PK</f>
        <v>0</v>
      </c>
      <c r="H84" s="430">
        <f>+G84*D84</f>
        <v>0</v>
      </c>
      <c r="I84" s="429">
        <f>+E84-G84</f>
        <v>0</v>
      </c>
      <c r="J84" s="429">
        <f>+I84*D84</f>
        <v>0</v>
      </c>
    </row>
    <row r="85" spans="1:10" x14ac:dyDescent="0.25">
      <c r="A85" s="261"/>
      <c r="B85" s="251"/>
      <c r="C85" s="74"/>
      <c r="D85" s="271">
        <v>0</v>
      </c>
      <c r="E85" s="294"/>
      <c r="F85" s="127"/>
    </row>
    <row r="86" spans="1:10" x14ac:dyDescent="0.25">
      <c r="A86" s="261"/>
      <c r="B86" s="251"/>
      <c r="C86" s="74"/>
      <c r="D86" s="271">
        <v>0</v>
      </c>
      <c r="E86" s="294"/>
      <c r="F86" s="127"/>
    </row>
    <row r="87" spans="1:10" ht="75" x14ac:dyDescent="0.25">
      <c r="A87" s="261" t="s">
        <v>494</v>
      </c>
      <c r="B87" s="251" t="s">
        <v>1912</v>
      </c>
      <c r="C87" s="74" t="s">
        <v>993</v>
      </c>
      <c r="D87" s="271">
        <v>19.558400000000006</v>
      </c>
      <c r="E87" s="291"/>
      <c r="F87" s="229">
        <f>+E87*D87</f>
        <v>0</v>
      </c>
      <c r="G87" s="430">
        <f>+E87*PK</f>
        <v>0</v>
      </c>
      <c r="H87" s="430">
        <f>+G87*D87</f>
        <v>0</v>
      </c>
      <c r="I87" s="429">
        <f>+E87-G87</f>
        <v>0</v>
      </c>
      <c r="J87" s="429">
        <f>+I87*D87</f>
        <v>0</v>
      </c>
    </row>
    <row r="88" spans="1:10" x14ac:dyDescent="0.25">
      <c r="A88" s="261"/>
      <c r="B88" s="251"/>
      <c r="C88" s="74"/>
      <c r="D88" s="271">
        <v>0</v>
      </c>
      <c r="E88" s="294"/>
      <c r="F88" s="127"/>
    </row>
    <row r="89" spans="1:10" x14ac:dyDescent="0.25">
      <c r="A89" s="261"/>
      <c r="B89" s="251"/>
      <c r="C89" s="74"/>
      <c r="D89" s="271">
        <v>0</v>
      </c>
      <c r="E89" s="294"/>
      <c r="F89" s="127"/>
    </row>
    <row r="90" spans="1:10" ht="60" x14ac:dyDescent="0.25">
      <c r="A90" s="261" t="s">
        <v>495</v>
      </c>
      <c r="B90" s="251" t="s">
        <v>1913</v>
      </c>
      <c r="C90" s="74"/>
      <c r="D90" s="271">
        <v>0</v>
      </c>
      <c r="E90" s="294"/>
      <c r="F90" s="127"/>
    </row>
    <row r="91" spans="1:10" x14ac:dyDescent="0.25">
      <c r="A91" s="261"/>
      <c r="B91" s="251" t="s">
        <v>1914</v>
      </c>
      <c r="C91" s="74" t="s">
        <v>993</v>
      </c>
      <c r="D91" s="271">
        <v>21.575680000000006</v>
      </c>
      <c r="E91" s="291"/>
      <c r="F91" s="229">
        <f>+E91*D91</f>
        <v>0</v>
      </c>
      <c r="G91" s="430">
        <f>+E91*PK</f>
        <v>0</v>
      </c>
      <c r="H91" s="430">
        <f>+G91*D91</f>
        <v>0</v>
      </c>
      <c r="I91" s="429">
        <f>+E91-G91</f>
        <v>0</v>
      </c>
      <c r="J91" s="429">
        <f>+I91*D91</f>
        <v>0</v>
      </c>
    </row>
    <row r="92" spans="1:10" x14ac:dyDescent="0.25">
      <c r="A92" s="261"/>
      <c r="B92" s="251" t="s">
        <v>1915</v>
      </c>
      <c r="C92" s="74" t="s">
        <v>993</v>
      </c>
      <c r="D92" s="271">
        <v>83.179520000000011</v>
      </c>
      <c r="E92" s="291"/>
      <c r="F92" s="229">
        <f>+E92*D92</f>
        <v>0</v>
      </c>
      <c r="G92" s="430">
        <f>+E92*PK</f>
        <v>0</v>
      </c>
      <c r="H92" s="430">
        <f>+G92*D92</f>
        <v>0</v>
      </c>
      <c r="I92" s="429">
        <f>+E92-G92</f>
        <v>0</v>
      </c>
      <c r="J92" s="429">
        <f>+I92*D92</f>
        <v>0</v>
      </c>
    </row>
    <row r="93" spans="1:10" x14ac:dyDescent="0.25">
      <c r="A93" s="261"/>
      <c r="B93" s="251" t="s">
        <v>1916</v>
      </c>
      <c r="C93" s="74" t="s">
        <v>993</v>
      </c>
      <c r="D93" s="271">
        <v>28.989440000000002</v>
      </c>
      <c r="E93" s="291"/>
      <c r="F93" s="229">
        <f>+E93*D93</f>
        <v>0</v>
      </c>
      <c r="G93" s="430">
        <f>+E93*PK</f>
        <v>0</v>
      </c>
      <c r="H93" s="430">
        <f>+G93*D93</f>
        <v>0</v>
      </c>
      <c r="I93" s="429">
        <f>+E93-G93</f>
        <v>0</v>
      </c>
      <c r="J93" s="429">
        <f>+I93*D93</f>
        <v>0</v>
      </c>
    </row>
    <row r="94" spans="1:10" x14ac:dyDescent="0.25">
      <c r="A94" s="261"/>
      <c r="B94" s="251"/>
      <c r="C94" s="74"/>
      <c r="D94" s="271">
        <v>0</v>
      </c>
      <c r="E94" s="294"/>
      <c r="F94" s="127"/>
    </row>
    <row r="95" spans="1:10" x14ac:dyDescent="0.25">
      <c r="A95" s="261"/>
      <c r="B95" s="251"/>
      <c r="C95" s="74"/>
      <c r="D95" s="271">
        <v>0</v>
      </c>
      <c r="E95" s="294"/>
      <c r="F95" s="127"/>
    </row>
    <row r="96" spans="1:10" ht="60" x14ac:dyDescent="0.25">
      <c r="A96" s="261" t="s">
        <v>521</v>
      </c>
      <c r="B96" s="251" t="s">
        <v>1917</v>
      </c>
      <c r="C96" s="74" t="s">
        <v>976</v>
      </c>
      <c r="D96" s="271">
        <v>39.219609600000013</v>
      </c>
      <c r="E96" s="291"/>
      <c r="F96" s="229">
        <f>+E96*D96</f>
        <v>0</v>
      </c>
      <c r="G96" s="430">
        <f>+E96*PK</f>
        <v>0</v>
      </c>
      <c r="H96" s="430">
        <f>+G96*D96</f>
        <v>0</v>
      </c>
      <c r="I96" s="429">
        <f>+E96-G96</f>
        <v>0</v>
      </c>
      <c r="J96" s="429">
        <f>+I96*D96</f>
        <v>0</v>
      </c>
    </row>
    <row r="97" spans="1:10" x14ac:dyDescent="0.25">
      <c r="A97" s="261"/>
      <c r="B97" s="251"/>
      <c r="C97" s="74"/>
      <c r="D97" s="271">
        <v>0</v>
      </c>
      <c r="E97" s="294"/>
      <c r="F97" s="127"/>
    </row>
    <row r="98" spans="1:10" x14ac:dyDescent="0.25">
      <c r="A98" s="261"/>
      <c r="B98" s="251"/>
      <c r="C98" s="74"/>
      <c r="D98" s="271">
        <v>0</v>
      </c>
      <c r="E98" s="391"/>
      <c r="F98" s="276"/>
    </row>
    <row r="99" spans="1:10" ht="60" x14ac:dyDescent="0.25">
      <c r="A99" s="261" t="s">
        <v>748</v>
      </c>
      <c r="B99" s="251" t="s">
        <v>1243</v>
      </c>
      <c r="C99" s="74"/>
      <c r="D99" s="271">
        <v>0</v>
      </c>
      <c r="E99" s="294"/>
      <c r="F99" s="127"/>
    </row>
    <row r="100" spans="1:10" x14ac:dyDescent="0.25">
      <c r="A100" s="261"/>
      <c r="B100" s="251" t="s">
        <v>1918</v>
      </c>
      <c r="C100" s="74" t="s">
        <v>993</v>
      </c>
      <c r="D100" s="271">
        <v>17.838080000000001</v>
      </c>
      <c r="E100" s="291"/>
      <c r="F100" s="229">
        <f>+E100*D100</f>
        <v>0</v>
      </c>
      <c r="G100" s="430">
        <f>+E100*PK</f>
        <v>0</v>
      </c>
      <c r="H100" s="430">
        <f>+G100*D100</f>
        <v>0</v>
      </c>
      <c r="I100" s="429">
        <f>+E100-G100</f>
        <v>0</v>
      </c>
      <c r="J100" s="429">
        <f>+I100*D100</f>
        <v>0</v>
      </c>
    </row>
    <row r="101" spans="1:10" x14ac:dyDescent="0.25">
      <c r="A101" s="261"/>
      <c r="B101" s="251" t="s">
        <v>1919</v>
      </c>
      <c r="C101" s="74" t="s">
        <v>993</v>
      </c>
      <c r="D101" s="271">
        <v>28.999680000000009</v>
      </c>
      <c r="E101" s="291"/>
      <c r="F101" s="229">
        <f>+E101*D101</f>
        <v>0</v>
      </c>
      <c r="G101" s="430">
        <f>+E101*PK</f>
        <v>0</v>
      </c>
      <c r="H101" s="430">
        <f>+G101*D101</f>
        <v>0</v>
      </c>
      <c r="I101" s="429">
        <f>+E101-G101</f>
        <v>0</v>
      </c>
      <c r="J101" s="429">
        <f>+I101*D101</f>
        <v>0</v>
      </c>
    </row>
    <row r="102" spans="1:10" x14ac:dyDescent="0.25">
      <c r="A102" s="261"/>
      <c r="B102" s="251" t="s">
        <v>1920</v>
      </c>
      <c r="C102" s="74" t="s">
        <v>993</v>
      </c>
      <c r="D102" s="271">
        <v>55.56224000000001</v>
      </c>
      <c r="E102" s="291"/>
      <c r="F102" s="229">
        <f>+E102*D102</f>
        <v>0</v>
      </c>
      <c r="G102" s="430">
        <f>+E102*PK</f>
        <v>0</v>
      </c>
      <c r="H102" s="430">
        <f>+G102*D102</f>
        <v>0</v>
      </c>
      <c r="I102" s="429">
        <f>+E102-G102</f>
        <v>0</v>
      </c>
      <c r="J102" s="429">
        <f>+I102*D102</f>
        <v>0</v>
      </c>
    </row>
    <row r="103" spans="1:10" x14ac:dyDescent="0.25">
      <c r="A103" s="261"/>
      <c r="B103" s="251" t="s">
        <v>1921</v>
      </c>
      <c r="C103" s="74" t="s">
        <v>993</v>
      </c>
      <c r="D103" s="271">
        <v>33.894400000000012</v>
      </c>
      <c r="E103" s="291"/>
      <c r="F103" s="229">
        <f>+E103*D103</f>
        <v>0</v>
      </c>
      <c r="G103" s="430">
        <f>+E103*PK</f>
        <v>0</v>
      </c>
      <c r="H103" s="430">
        <f>+G103*D103</f>
        <v>0</v>
      </c>
      <c r="I103" s="429">
        <f>+E103-G103</f>
        <v>0</v>
      </c>
      <c r="J103" s="429">
        <f>+I103*D103</f>
        <v>0</v>
      </c>
    </row>
    <row r="104" spans="1:10" x14ac:dyDescent="0.25">
      <c r="A104" s="261"/>
      <c r="B104" s="251"/>
      <c r="C104" s="74"/>
      <c r="D104" s="271">
        <v>0</v>
      </c>
      <c r="E104" s="294"/>
      <c r="F104" s="127"/>
    </row>
    <row r="105" spans="1:10" x14ac:dyDescent="0.25">
      <c r="A105" s="261"/>
      <c r="B105" s="251"/>
      <c r="C105" s="74"/>
      <c r="D105" s="271">
        <v>0</v>
      </c>
      <c r="E105" s="294"/>
      <c r="F105" s="127"/>
    </row>
    <row r="106" spans="1:10" ht="45" x14ac:dyDescent="0.25">
      <c r="A106" s="261" t="s">
        <v>750</v>
      </c>
      <c r="B106" s="251" t="s">
        <v>1245</v>
      </c>
      <c r="C106" s="74"/>
      <c r="D106" s="271">
        <v>0</v>
      </c>
      <c r="E106" s="294"/>
      <c r="F106" s="127"/>
    </row>
    <row r="107" spans="1:10" x14ac:dyDescent="0.25">
      <c r="A107" s="261"/>
      <c r="B107" s="251"/>
      <c r="C107" s="74"/>
      <c r="D107" s="271">
        <v>0</v>
      </c>
      <c r="E107" s="294"/>
      <c r="F107" s="127"/>
    </row>
    <row r="108" spans="1:10" x14ac:dyDescent="0.25">
      <c r="A108" s="261" t="s">
        <v>978</v>
      </c>
      <c r="B108" s="250" t="s">
        <v>1922</v>
      </c>
      <c r="C108" s="74" t="s">
        <v>993</v>
      </c>
      <c r="D108" s="271">
        <v>53.084160000000011</v>
      </c>
      <c r="E108" s="291"/>
      <c r="F108" s="229">
        <f>+E108*D108</f>
        <v>0</v>
      </c>
      <c r="G108" s="430">
        <f>+E108*PK</f>
        <v>0</v>
      </c>
      <c r="H108" s="430">
        <f>+G108*D108</f>
        <v>0</v>
      </c>
      <c r="I108" s="429">
        <f>+E108-G108</f>
        <v>0</v>
      </c>
      <c r="J108" s="429">
        <f>+I108*D108</f>
        <v>0</v>
      </c>
    </row>
    <row r="109" spans="1:10" ht="30" x14ac:dyDescent="0.25">
      <c r="A109" s="261"/>
      <c r="B109" s="253" t="s">
        <v>1247</v>
      </c>
      <c r="C109" s="74"/>
      <c r="D109" s="271">
        <v>0</v>
      </c>
      <c r="E109" s="294"/>
      <c r="F109" s="127"/>
    </row>
    <row r="110" spans="1:10" ht="90" x14ac:dyDescent="0.25">
      <c r="A110" s="261"/>
      <c r="B110" s="253" t="s">
        <v>1923</v>
      </c>
      <c r="C110" s="74"/>
      <c r="D110" s="271">
        <v>0</v>
      </c>
      <c r="E110" s="294"/>
      <c r="F110" s="127"/>
    </row>
    <row r="111" spans="1:10" ht="30" x14ac:dyDescent="0.25">
      <c r="A111" s="261"/>
      <c r="B111" s="253" t="s">
        <v>1924</v>
      </c>
      <c r="C111" s="74"/>
      <c r="D111" s="271">
        <v>0</v>
      </c>
      <c r="E111" s="294"/>
      <c r="F111" s="127"/>
    </row>
    <row r="112" spans="1:10" ht="60" x14ac:dyDescent="0.25">
      <c r="A112" s="261"/>
      <c r="B112" s="253" t="s">
        <v>1925</v>
      </c>
      <c r="C112" s="74"/>
      <c r="D112" s="271">
        <v>0</v>
      </c>
      <c r="E112" s="294"/>
      <c r="F112" s="127"/>
    </row>
    <row r="113" spans="1:10" ht="60" x14ac:dyDescent="0.25">
      <c r="A113" s="261"/>
      <c r="B113" s="253" t="s">
        <v>1926</v>
      </c>
      <c r="C113" s="74"/>
      <c r="D113" s="271">
        <v>0</v>
      </c>
      <c r="E113" s="294"/>
      <c r="F113" s="127"/>
    </row>
    <row r="114" spans="1:10" ht="75" x14ac:dyDescent="0.25">
      <c r="A114" s="261"/>
      <c r="B114" s="253" t="s">
        <v>1927</v>
      </c>
      <c r="C114" s="74"/>
      <c r="D114" s="271">
        <v>0</v>
      </c>
      <c r="E114" s="294"/>
      <c r="F114" s="127"/>
    </row>
    <row r="115" spans="1:10" x14ac:dyDescent="0.25">
      <c r="A115" s="261"/>
      <c r="B115" s="251"/>
      <c r="C115" s="74"/>
      <c r="D115" s="271">
        <v>0</v>
      </c>
      <c r="E115" s="294"/>
      <c r="F115" s="127"/>
    </row>
    <row r="116" spans="1:10" x14ac:dyDescent="0.25">
      <c r="A116" s="261" t="s">
        <v>980</v>
      </c>
      <c r="B116" s="250" t="s">
        <v>1928</v>
      </c>
      <c r="C116" s="74" t="s">
        <v>993</v>
      </c>
      <c r="D116" s="271">
        <v>20.121600000000001</v>
      </c>
      <c r="E116" s="291"/>
      <c r="F116" s="229">
        <f>+E116*D116</f>
        <v>0</v>
      </c>
      <c r="G116" s="430">
        <f>+E116*PK</f>
        <v>0</v>
      </c>
      <c r="H116" s="430">
        <f>+G116*D116</f>
        <v>0</v>
      </c>
      <c r="I116" s="429">
        <f>+E116-G116</f>
        <v>0</v>
      </c>
      <c r="J116" s="429">
        <f>+I116*D116</f>
        <v>0</v>
      </c>
    </row>
    <row r="117" spans="1:10" ht="30" x14ac:dyDescent="0.25">
      <c r="A117" s="261"/>
      <c r="B117" s="253" t="s">
        <v>1929</v>
      </c>
      <c r="C117" s="74"/>
      <c r="D117" s="271">
        <v>0</v>
      </c>
      <c r="E117" s="294"/>
      <c r="F117" s="127"/>
    </row>
    <row r="118" spans="1:10" ht="90" x14ac:dyDescent="0.25">
      <c r="A118" s="261"/>
      <c r="B118" s="253" t="s">
        <v>1930</v>
      </c>
      <c r="C118" s="74"/>
      <c r="D118" s="271">
        <v>0</v>
      </c>
      <c r="E118" s="294"/>
      <c r="F118" s="127"/>
    </row>
    <row r="119" spans="1:10" ht="30" x14ac:dyDescent="0.25">
      <c r="A119" s="261"/>
      <c r="B119" s="253" t="s">
        <v>1931</v>
      </c>
      <c r="C119" s="74"/>
      <c r="D119" s="271">
        <v>0</v>
      </c>
      <c r="E119" s="294"/>
      <c r="F119" s="127"/>
    </row>
    <row r="120" spans="1:10" x14ac:dyDescent="0.25">
      <c r="A120" s="261"/>
      <c r="B120" s="251"/>
      <c r="C120" s="74"/>
      <c r="D120" s="271">
        <v>0</v>
      </c>
      <c r="E120" s="391"/>
      <c r="F120" s="276"/>
    </row>
    <row r="121" spans="1:10" x14ac:dyDescent="0.25">
      <c r="A121" s="261"/>
      <c r="B121" s="251"/>
      <c r="C121" s="74"/>
      <c r="D121" s="271">
        <v>0</v>
      </c>
      <c r="E121" s="391"/>
      <c r="F121" s="276"/>
    </row>
    <row r="122" spans="1:10" ht="45" x14ac:dyDescent="0.25">
      <c r="A122" s="261" t="s">
        <v>990</v>
      </c>
      <c r="B122" s="253" t="s">
        <v>1250</v>
      </c>
      <c r="C122" s="74"/>
      <c r="D122" s="271">
        <v>0</v>
      </c>
      <c r="E122" s="294"/>
      <c r="F122" s="127"/>
    </row>
    <row r="123" spans="1:10" x14ac:dyDescent="0.25">
      <c r="A123" s="261"/>
      <c r="B123" s="251" t="s">
        <v>1251</v>
      </c>
      <c r="C123" s="74" t="s">
        <v>993</v>
      </c>
      <c r="D123" s="271">
        <v>44.6464</v>
      </c>
      <c r="E123" s="291"/>
      <c r="F123" s="229">
        <f>+E123*D123</f>
        <v>0</v>
      </c>
      <c r="G123" s="430">
        <f>+E123*PK</f>
        <v>0</v>
      </c>
      <c r="H123" s="430">
        <f>+G123*D123</f>
        <v>0</v>
      </c>
      <c r="I123" s="429">
        <f>+E123-G123</f>
        <v>0</v>
      </c>
      <c r="J123" s="429">
        <f>+I123*D123</f>
        <v>0</v>
      </c>
    </row>
    <row r="124" spans="1:10" x14ac:dyDescent="0.25">
      <c r="A124" s="261"/>
      <c r="B124" s="251" t="s">
        <v>1932</v>
      </c>
      <c r="C124" s="74" t="s">
        <v>993</v>
      </c>
      <c r="D124" s="271">
        <v>22.528000000000006</v>
      </c>
      <c r="E124" s="291"/>
      <c r="F124" s="229">
        <f>+E124*D124</f>
        <v>0</v>
      </c>
      <c r="G124" s="430">
        <f>+E124*PK</f>
        <v>0</v>
      </c>
      <c r="H124" s="430">
        <f>+G124*D124</f>
        <v>0</v>
      </c>
      <c r="I124" s="429">
        <f>+E124-G124</f>
        <v>0</v>
      </c>
      <c r="J124" s="429">
        <f>+I124*D124</f>
        <v>0</v>
      </c>
    </row>
    <row r="125" spans="1:10" x14ac:dyDescent="0.25">
      <c r="A125" s="261"/>
      <c r="B125" s="251"/>
      <c r="C125" s="74"/>
      <c r="D125" s="271">
        <v>0</v>
      </c>
      <c r="E125" s="391"/>
      <c r="F125" s="276"/>
    </row>
    <row r="126" spans="1:10" x14ac:dyDescent="0.25">
      <c r="A126" s="261"/>
      <c r="B126" s="251"/>
      <c r="C126" s="74"/>
      <c r="D126" s="271">
        <v>0</v>
      </c>
      <c r="E126" s="391"/>
      <c r="F126" s="276"/>
    </row>
    <row r="127" spans="1:10" ht="45" x14ac:dyDescent="0.25">
      <c r="A127" s="261" t="s">
        <v>996</v>
      </c>
      <c r="B127" s="251" t="s">
        <v>1933</v>
      </c>
      <c r="C127" s="74" t="s">
        <v>613</v>
      </c>
      <c r="D127" s="271">
        <v>13.312000000000001</v>
      </c>
      <c r="E127" s="291"/>
      <c r="F127" s="229">
        <f>+E127*D127</f>
        <v>0</v>
      </c>
      <c r="G127" s="430">
        <f>+E127*PK</f>
        <v>0</v>
      </c>
      <c r="H127" s="430">
        <f>+G127*D127</f>
        <v>0</v>
      </c>
      <c r="I127" s="429">
        <f>+E127-G127</f>
        <v>0</v>
      </c>
      <c r="J127" s="429">
        <f>+I127*D127</f>
        <v>0</v>
      </c>
    </row>
    <row r="128" spans="1:10" x14ac:dyDescent="0.25">
      <c r="A128" s="261"/>
      <c r="B128" s="251"/>
      <c r="C128" s="74"/>
      <c r="D128" s="271">
        <v>0</v>
      </c>
      <c r="E128" s="391"/>
      <c r="F128" s="276"/>
    </row>
    <row r="129" spans="1:10" x14ac:dyDescent="0.25">
      <c r="A129" s="261"/>
      <c r="B129" s="251"/>
      <c r="C129" s="74"/>
      <c r="D129" s="271">
        <v>0</v>
      </c>
      <c r="E129" s="391"/>
      <c r="F129" s="276"/>
    </row>
    <row r="130" spans="1:10" ht="75" x14ac:dyDescent="0.25">
      <c r="A130" s="261" t="s">
        <v>998</v>
      </c>
      <c r="B130" s="259" t="s">
        <v>1253</v>
      </c>
      <c r="C130" s="74" t="s">
        <v>993</v>
      </c>
      <c r="D130" s="271">
        <v>34.201600000000006</v>
      </c>
      <c r="E130" s="291"/>
      <c r="F130" s="229">
        <f>+E130*D130</f>
        <v>0</v>
      </c>
      <c r="G130" s="430">
        <f>+E130*PK</f>
        <v>0</v>
      </c>
      <c r="H130" s="430">
        <f>+G130*D130</f>
        <v>0</v>
      </c>
      <c r="I130" s="429">
        <f>+E130-G130</f>
        <v>0</v>
      </c>
      <c r="J130" s="429">
        <f>+I130*D130</f>
        <v>0</v>
      </c>
    </row>
    <row r="131" spans="1:10" x14ac:dyDescent="0.25">
      <c r="A131" s="261"/>
      <c r="B131" s="251"/>
      <c r="C131" s="74"/>
      <c r="D131" s="271">
        <v>0</v>
      </c>
      <c r="E131" s="391"/>
      <c r="F131" s="276"/>
    </row>
    <row r="132" spans="1:10" x14ac:dyDescent="0.25">
      <c r="A132" s="261"/>
      <c r="B132" s="251"/>
      <c r="C132" s="74"/>
      <c r="D132" s="271">
        <v>0</v>
      </c>
      <c r="E132" s="391"/>
      <c r="F132" s="276"/>
    </row>
    <row r="133" spans="1:10" ht="60" x14ac:dyDescent="0.25">
      <c r="A133" s="261" t="s">
        <v>1005</v>
      </c>
      <c r="B133" s="251" t="s">
        <v>1254</v>
      </c>
      <c r="C133" s="74" t="s">
        <v>993</v>
      </c>
      <c r="D133" s="271">
        <v>32.665600000000005</v>
      </c>
      <c r="E133" s="291"/>
      <c r="F133" s="229">
        <f>+E133*D133</f>
        <v>0</v>
      </c>
      <c r="G133" s="430">
        <f>+E133*PK</f>
        <v>0</v>
      </c>
      <c r="H133" s="430">
        <f>+G133*D133</f>
        <v>0</v>
      </c>
      <c r="I133" s="429">
        <f>+E133-G133</f>
        <v>0</v>
      </c>
      <c r="J133" s="429">
        <f>+I133*D133</f>
        <v>0</v>
      </c>
    </row>
    <row r="134" spans="1:10" x14ac:dyDescent="0.25">
      <c r="A134" s="435"/>
      <c r="B134" s="400"/>
      <c r="C134" s="401"/>
      <c r="D134" s="402">
        <v>0</v>
      </c>
      <c r="E134" s="395"/>
      <c r="F134" s="396"/>
    </row>
    <row r="135" spans="1:10" x14ac:dyDescent="0.25">
      <c r="A135" s="435"/>
      <c r="B135" s="400"/>
      <c r="C135" s="401"/>
      <c r="D135" s="402">
        <v>0</v>
      </c>
      <c r="E135" s="395"/>
      <c r="F135" s="396"/>
    </row>
    <row r="136" spans="1:10" ht="60" x14ac:dyDescent="0.25">
      <c r="A136" s="261" t="s">
        <v>1010</v>
      </c>
      <c r="B136" s="251" t="s">
        <v>1934</v>
      </c>
      <c r="C136" s="74" t="s">
        <v>993</v>
      </c>
      <c r="D136" s="271">
        <v>15.872000000000003</v>
      </c>
      <c r="E136" s="291"/>
      <c r="F136" s="229">
        <f>+E136*D136</f>
        <v>0</v>
      </c>
      <c r="G136" s="430">
        <f>+E136*PK</f>
        <v>0</v>
      </c>
      <c r="H136" s="430">
        <f>+G136*D136</f>
        <v>0</v>
      </c>
      <c r="I136" s="429">
        <f>+E136-G136</f>
        <v>0</v>
      </c>
      <c r="J136" s="429">
        <f>+I136*D136</f>
        <v>0</v>
      </c>
    </row>
    <row r="137" spans="1:10" x14ac:dyDescent="0.25">
      <c r="A137" s="435"/>
      <c r="B137" s="400"/>
      <c r="C137" s="401"/>
      <c r="D137" s="402">
        <v>0</v>
      </c>
      <c r="E137" s="395"/>
      <c r="F137" s="396"/>
    </row>
    <row r="138" spans="1:10" x14ac:dyDescent="0.25">
      <c r="A138" s="435"/>
      <c r="B138" s="400"/>
      <c r="C138" s="401"/>
      <c r="D138" s="402">
        <v>0</v>
      </c>
      <c r="E138" s="395"/>
      <c r="F138" s="396"/>
    </row>
    <row r="139" spans="1:10" ht="45" x14ac:dyDescent="0.25">
      <c r="A139" s="261" t="s">
        <v>1012</v>
      </c>
      <c r="B139" s="251" t="s">
        <v>1255</v>
      </c>
      <c r="C139" s="74" t="s">
        <v>993</v>
      </c>
      <c r="D139" s="271">
        <v>22.8352</v>
      </c>
      <c r="E139" s="291"/>
      <c r="F139" s="229">
        <f>+E139*D139</f>
        <v>0</v>
      </c>
      <c r="G139" s="430">
        <f>+E139*PK</f>
        <v>0</v>
      </c>
      <c r="H139" s="430">
        <f>+G139*D139</f>
        <v>0</v>
      </c>
      <c r="I139" s="429">
        <f>+E139-G139</f>
        <v>0</v>
      </c>
      <c r="J139" s="429">
        <f>+I139*D139</f>
        <v>0</v>
      </c>
    </row>
    <row r="140" spans="1:10" x14ac:dyDescent="0.25">
      <c r="A140" s="261"/>
      <c r="B140" s="251"/>
      <c r="C140" s="74"/>
      <c r="D140" s="271">
        <v>0</v>
      </c>
      <c r="E140" s="391"/>
      <c r="F140" s="276"/>
    </row>
    <row r="141" spans="1:10" x14ac:dyDescent="0.25">
      <c r="A141" s="261"/>
      <c r="B141" s="251"/>
      <c r="C141" s="74"/>
      <c r="D141" s="271">
        <v>0</v>
      </c>
      <c r="E141" s="391"/>
      <c r="F141" s="276"/>
    </row>
    <row r="142" spans="1:10" ht="60" x14ac:dyDescent="0.25">
      <c r="A142" s="261" t="s">
        <v>1014</v>
      </c>
      <c r="B142" s="251" t="s">
        <v>1256</v>
      </c>
      <c r="C142" s="74" t="s">
        <v>613</v>
      </c>
      <c r="D142" s="271">
        <v>6.1440000000000019</v>
      </c>
      <c r="E142" s="291"/>
      <c r="F142" s="229">
        <f>+E142*D142</f>
        <v>0</v>
      </c>
      <c r="G142" s="430">
        <f>+E142*PK</f>
        <v>0</v>
      </c>
      <c r="H142" s="430">
        <f>+G142*D142</f>
        <v>0</v>
      </c>
      <c r="I142" s="429">
        <f>+E142-G142</f>
        <v>0</v>
      </c>
      <c r="J142" s="429">
        <f>+I142*D142</f>
        <v>0</v>
      </c>
    </row>
    <row r="143" spans="1:10" x14ac:dyDescent="0.25">
      <c r="A143" s="435"/>
      <c r="B143" s="400"/>
      <c r="C143" s="401"/>
      <c r="D143" s="402">
        <v>0</v>
      </c>
      <c r="E143" s="395"/>
      <c r="F143" s="396"/>
    </row>
    <row r="144" spans="1:10" x14ac:dyDescent="0.25">
      <c r="A144" s="435"/>
      <c r="B144" s="400"/>
      <c r="C144" s="401"/>
      <c r="D144" s="402">
        <v>0</v>
      </c>
      <c r="E144" s="395"/>
      <c r="F144" s="396"/>
    </row>
    <row r="145" spans="1:10" ht="45" x14ac:dyDescent="0.25">
      <c r="A145" s="261" t="s">
        <v>1016</v>
      </c>
      <c r="B145" s="251" t="s">
        <v>1257</v>
      </c>
      <c r="C145" s="74"/>
      <c r="D145" s="271">
        <v>0</v>
      </c>
      <c r="E145" s="391"/>
      <c r="F145" s="276"/>
    </row>
    <row r="146" spans="1:10" ht="30" x14ac:dyDescent="0.25">
      <c r="A146" s="261"/>
      <c r="B146" s="251" t="s">
        <v>1258</v>
      </c>
      <c r="C146" s="74" t="s">
        <v>993</v>
      </c>
      <c r="D146" s="271">
        <v>33.054720000000003</v>
      </c>
      <c r="E146" s="291"/>
      <c r="F146" s="229">
        <f>+E146*D146</f>
        <v>0</v>
      </c>
      <c r="G146" s="430">
        <f>+E146*PK</f>
        <v>0</v>
      </c>
      <c r="H146" s="430">
        <f>+G146*D146</f>
        <v>0</v>
      </c>
      <c r="I146" s="429">
        <f>+E146-G146</f>
        <v>0</v>
      </c>
      <c r="J146" s="429">
        <f>+I146*D146</f>
        <v>0</v>
      </c>
    </row>
    <row r="147" spans="1:10" ht="30" x14ac:dyDescent="0.25">
      <c r="A147" s="261"/>
      <c r="B147" s="251" t="s">
        <v>1935</v>
      </c>
      <c r="C147" s="74" t="s">
        <v>993</v>
      </c>
      <c r="D147" s="271">
        <v>38.758400000000009</v>
      </c>
      <c r="E147" s="291"/>
      <c r="F147" s="229">
        <f>+E147*D147</f>
        <v>0</v>
      </c>
      <c r="G147" s="430">
        <f>+E147*PK</f>
        <v>0</v>
      </c>
      <c r="H147" s="430">
        <f>+G147*D147</f>
        <v>0</v>
      </c>
      <c r="I147" s="429">
        <f>+E147-G147</f>
        <v>0</v>
      </c>
      <c r="J147" s="429">
        <f>+I147*D147</f>
        <v>0</v>
      </c>
    </row>
    <row r="148" spans="1:10" x14ac:dyDescent="0.25">
      <c r="A148" s="261"/>
      <c r="B148" s="251" t="s">
        <v>1936</v>
      </c>
      <c r="C148" s="74" t="s">
        <v>993</v>
      </c>
      <c r="D148" s="271">
        <v>6.5536000000000021</v>
      </c>
      <c r="E148" s="291"/>
      <c r="F148" s="229">
        <f>+E148*D148</f>
        <v>0</v>
      </c>
      <c r="G148" s="430">
        <f>+E148*PK</f>
        <v>0</v>
      </c>
      <c r="H148" s="430">
        <f>+G148*D148</f>
        <v>0</v>
      </c>
      <c r="I148" s="429">
        <f>+E148-G148</f>
        <v>0</v>
      </c>
      <c r="J148" s="429">
        <f>+I148*D148</f>
        <v>0</v>
      </c>
    </row>
    <row r="149" spans="1:10" x14ac:dyDescent="0.25">
      <c r="A149" s="261"/>
      <c r="B149" s="251" t="s">
        <v>1937</v>
      </c>
      <c r="C149" s="74" t="s">
        <v>993</v>
      </c>
      <c r="D149" s="271">
        <v>6.5536000000000021</v>
      </c>
      <c r="E149" s="291"/>
      <c r="F149" s="229">
        <f>+E149*D149</f>
        <v>0</v>
      </c>
      <c r="G149" s="430">
        <f>+E149*PK</f>
        <v>0</v>
      </c>
      <c r="H149" s="430">
        <f>+G149*D149</f>
        <v>0</v>
      </c>
      <c r="I149" s="429">
        <f>+E149-G149</f>
        <v>0</v>
      </c>
      <c r="J149" s="429">
        <f>+I149*D149</f>
        <v>0</v>
      </c>
    </row>
    <row r="150" spans="1:10" x14ac:dyDescent="0.25">
      <c r="A150" s="261"/>
      <c r="B150" s="251"/>
      <c r="C150" s="74"/>
      <c r="D150" s="271">
        <v>0</v>
      </c>
      <c r="E150" s="391"/>
      <c r="F150" s="276"/>
    </row>
    <row r="151" spans="1:10" x14ac:dyDescent="0.25">
      <c r="A151" s="435"/>
      <c r="B151" s="400"/>
      <c r="C151" s="401"/>
      <c r="D151" s="402">
        <v>0</v>
      </c>
      <c r="E151" s="395"/>
      <c r="F151" s="396"/>
    </row>
    <row r="152" spans="1:10" ht="45" x14ac:dyDescent="0.25">
      <c r="A152" s="261" t="s">
        <v>1018</v>
      </c>
      <c r="B152" s="251" t="s">
        <v>1255</v>
      </c>
      <c r="C152" s="74" t="s">
        <v>993</v>
      </c>
      <c r="D152" s="271">
        <v>22.8352</v>
      </c>
      <c r="E152" s="291"/>
      <c r="F152" s="229">
        <f>+E152*D152</f>
        <v>0</v>
      </c>
      <c r="G152" s="430">
        <f>+E152*PK</f>
        <v>0</v>
      </c>
      <c r="H152" s="430">
        <f>+G152*D152</f>
        <v>0</v>
      </c>
      <c r="I152" s="429">
        <f>+E152-G152</f>
        <v>0</v>
      </c>
      <c r="J152" s="429">
        <f>+I152*D152</f>
        <v>0</v>
      </c>
    </row>
    <row r="153" spans="1:10" x14ac:dyDescent="0.25">
      <c r="A153" s="261"/>
      <c r="B153" s="251"/>
      <c r="C153" s="74"/>
      <c r="D153" s="271">
        <v>0</v>
      </c>
      <c r="E153" s="391"/>
      <c r="F153" s="276"/>
    </row>
    <row r="154" spans="1:10" x14ac:dyDescent="0.25">
      <c r="A154" s="261"/>
      <c r="B154" s="251"/>
      <c r="C154" s="74"/>
      <c r="D154" s="271">
        <v>0</v>
      </c>
      <c r="E154" s="391"/>
      <c r="F154" s="276"/>
    </row>
    <row r="155" spans="1:10" ht="75" x14ac:dyDescent="0.25">
      <c r="A155" s="261" t="s">
        <v>1143</v>
      </c>
      <c r="B155" s="251" t="s">
        <v>1938</v>
      </c>
      <c r="C155" s="74"/>
      <c r="D155" s="271">
        <v>0</v>
      </c>
      <c r="E155" s="294"/>
      <c r="F155" s="127"/>
    </row>
    <row r="156" spans="1:10" ht="30" x14ac:dyDescent="0.25">
      <c r="A156" s="261"/>
      <c r="B156" s="272" t="s">
        <v>1939</v>
      </c>
      <c r="C156" s="74"/>
      <c r="D156" s="271">
        <v>0</v>
      </c>
      <c r="E156" s="294"/>
      <c r="F156" s="127"/>
    </row>
    <row r="157" spans="1:10" x14ac:dyDescent="0.25">
      <c r="A157" s="261" t="s">
        <v>978</v>
      </c>
      <c r="B157" s="254" t="s">
        <v>1940</v>
      </c>
      <c r="C157" s="74" t="s">
        <v>976</v>
      </c>
      <c r="D157" s="271">
        <v>37.376000000000005</v>
      </c>
      <c r="E157" s="291"/>
      <c r="F157" s="229">
        <f>+E157*D157</f>
        <v>0</v>
      </c>
      <c r="G157" s="430">
        <f>+E157*PK</f>
        <v>0</v>
      </c>
      <c r="H157" s="430">
        <f>+G157*D157</f>
        <v>0</v>
      </c>
      <c r="I157" s="429">
        <f>+E157-G157</f>
        <v>0</v>
      </c>
      <c r="J157" s="429">
        <f>+I157*D157</f>
        <v>0</v>
      </c>
    </row>
    <row r="158" spans="1:10" ht="45" x14ac:dyDescent="0.25">
      <c r="A158" s="261"/>
      <c r="B158" s="253" t="s">
        <v>1941</v>
      </c>
      <c r="C158" s="74"/>
      <c r="D158" s="271">
        <v>0</v>
      </c>
      <c r="E158" s="294"/>
      <c r="F158" s="127"/>
    </row>
    <row r="159" spans="1:10" x14ac:dyDescent="0.25">
      <c r="A159" s="261" t="s">
        <v>980</v>
      </c>
      <c r="B159" s="254" t="s">
        <v>1942</v>
      </c>
      <c r="C159" s="74" t="s">
        <v>976</v>
      </c>
      <c r="D159" s="271">
        <v>17.920000000000002</v>
      </c>
      <c r="E159" s="291"/>
      <c r="F159" s="229">
        <f>+E159*D159</f>
        <v>0</v>
      </c>
      <c r="G159" s="430">
        <f>+E159*PK</f>
        <v>0</v>
      </c>
      <c r="H159" s="430">
        <f>+G159*D159</f>
        <v>0</v>
      </c>
      <c r="I159" s="429">
        <f>+E159-G159</f>
        <v>0</v>
      </c>
      <c r="J159" s="429">
        <f>+I159*D159</f>
        <v>0</v>
      </c>
    </row>
    <row r="160" spans="1:10" ht="45" x14ac:dyDescent="0.25">
      <c r="A160" s="261"/>
      <c r="B160" s="253" t="s">
        <v>1941</v>
      </c>
      <c r="C160" s="74"/>
      <c r="D160" s="271">
        <v>0</v>
      </c>
      <c r="E160" s="294"/>
      <c r="F160" s="127"/>
    </row>
    <row r="161" spans="1:10" x14ac:dyDescent="0.25">
      <c r="A161" s="261" t="s">
        <v>982</v>
      </c>
      <c r="B161" s="254" t="s">
        <v>1943</v>
      </c>
      <c r="C161" s="74" t="s">
        <v>993</v>
      </c>
      <c r="D161" s="271">
        <v>6.9632000000000005</v>
      </c>
      <c r="E161" s="291"/>
      <c r="F161" s="229">
        <f>+E161*D161</f>
        <v>0</v>
      </c>
      <c r="G161" s="430">
        <f>+E161*PK</f>
        <v>0</v>
      </c>
      <c r="H161" s="430">
        <f>+G161*D161</f>
        <v>0</v>
      </c>
      <c r="I161" s="429">
        <f>+E161-G161</f>
        <v>0</v>
      </c>
      <c r="J161" s="429">
        <f>+I161*D161</f>
        <v>0</v>
      </c>
    </row>
    <row r="162" spans="1:10" x14ac:dyDescent="0.25">
      <c r="A162" s="261"/>
      <c r="B162" s="253" t="s">
        <v>1944</v>
      </c>
      <c r="C162" s="74"/>
      <c r="D162" s="271">
        <v>0</v>
      </c>
      <c r="E162" s="294"/>
      <c r="F162" s="127"/>
    </row>
    <row r="163" spans="1:10" x14ac:dyDescent="0.25">
      <c r="A163" s="261" t="s">
        <v>983</v>
      </c>
      <c r="B163" s="254" t="s">
        <v>1945</v>
      </c>
      <c r="C163" s="74" t="s">
        <v>993</v>
      </c>
      <c r="D163" s="271">
        <v>2.6624000000000003</v>
      </c>
      <c r="E163" s="291"/>
      <c r="F163" s="229">
        <f>+E163*D163</f>
        <v>0</v>
      </c>
      <c r="G163" s="430">
        <f>+E163*PK</f>
        <v>0</v>
      </c>
      <c r="H163" s="430">
        <f>+G163*D163</f>
        <v>0</v>
      </c>
      <c r="I163" s="429">
        <f>+E163-G163</f>
        <v>0</v>
      </c>
      <c r="J163" s="429">
        <f>+I163*D163</f>
        <v>0</v>
      </c>
    </row>
    <row r="164" spans="1:10" ht="30" x14ac:dyDescent="0.25">
      <c r="A164" s="261"/>
      <c r="B164" s="253" t="s">
        <v>1946</v>
      </c>
      <c r="C164" s="74"/>
      <c r="D164" s="271"/>
      <c r="E164" s="294"/>
      <c r="F164" s="127"/>
    </row>
    <row r="165" spans="1:10" x14ac:dyDescent="0.25">
      <c r="A165" s="261"/>
      <c r="B165" s="253"/>
      <c r="C165" s="74"/>
      <c r="D165" s="271"/>
      <c r="E165" s="294"/>
      <c r="F165" s="127"/>
    </row>
    <row r="166" spans="1:10" x14ac:dyDescent="0.25">
      <c r="A166" s="261"/>
      <c r="B166" s="253"/>
      <c r="C166" s="74"/>
      <c r="D166" s="271"/>
      <c r="E166" s="294"/>
      <c r="F166" s="127"/>
    </row>
    <row r="167" spans="1:10" ht="75" x14ac:dyDescent="0.25">
      <c r="A167" s="261" t="s">
        <v>1020</v>
      </c>
      <c r="B167" s="259" t="s">
        <v>1271</v>
      </c>
      <c r="C167" s="74"/>
      <c r="D167" s="271"/>
      <c r="E167" s="438"/>
      <c r="F167" s="112"/>
    </row>
    <row r="168" spans="1:10" ht="90" x14ac:dyDescent="0.25">
      <c r="A168" s="261"/>
      <c r="B168" s="259" t="s">
        <v>1272</v>
      </c>
      <c r="C168" s="74" t="s">
        <v>976</v>
      </c>
      <c r="D168" s="271">
        <v>5</v>
      </c>
      <c r="E168" s="291"/>
      <c r="F168" s="229">
        <f>+E168*D168</f>
        <v>0</v>
      </c>
      <c r="G168" s="430">
        <f>+E168*PK</f>
        <v>0</v>
      </c>
      <c r="H168" s="430">
        <f>+G168*D168</f>
        <v>0</v>
      </c>
      <c r="I168" s="429">
        <f>+E168-G168</f>
        <v>0</v>
      </c>
      <c r="J168" s="429">
        <f>+I168*D168</f>
        <v>0</v>
      </c>
    </row>
    <row r="170" spans="1:10" s="181" customFormat="1" ht="35.1" customHeight="1" x14ac:dyDescent="0.2">
      <c r="A170" s="175"/>
      <c r="B170" s="175" t="s">
        <v>567</v>
      </c>
      <c r="C170" s="176"/>
      <c r="D170" s="177"/>
      <c r="E170" s="178"/>
      <c r="F170" s="179">
        <f>SUM(F21:F169)</f>
        <v>0</v>
      </c>
      <c r="G170" s="180"/>
      <c r="H170" s="179">
        <f>SUM(H21:H169)</f>
        <v>0</v>
      </c>
      <c r="I170" s="180"/>
      <c r="J170" s="179">
        <f>SUM(J21:J169)</f>
        <v>0</v>
      </c>
    </row>
  </sheetData>
  <sheetProtection algorithmName="SHA-512" hashValue="wbhdfFg1QE2LRBaV24PiHSiCRkJWKbDUufhGois8dfit2vVnWVO3yF3AnA/6x/eG5eUoExZrpQ4IERLgskTpng==" saltValue="F357mpc3fPvjEG3z/mybPQ==" spinCount="100000" sheet="1" objects="1" scenarios="1"/>
  <autoFilter ref="A20:J170"/>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59"/>
  <sheetViews>
    <sheetView showZeros="0" topLeftCell="A7" zoomScaleNormal="100" zoomScaleSheetLayoutView="110" workbookViewId="0">
      <selection activeCell="E15" sqref="E15:E57"/>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203" customFormat="1" ht="26.25" x14ac:dyDescent="0.4">
      <c r="A1" s="197" t="s">
        <v>566</v>
      </c>
      <c r="B1" s="198" t="s">
        <v>581</v>
      </c>
      <c r="C1" s="325"/>
      <c r="D1" s="326"/>
      <c r="E1" s="201"/>
      <c r="F1" s="202"/>
      <c r="G1" s="202"/>
      <c r="H1" s="202"/>
      <c r="I1" s="202"/>
      <c r="J1" s="202"/>
    </row>
    <row r="3" spans="1:11" s="78" customFormat="1" ht="26.25" x14ac:dyDescent="0.4">
      <c r="A3" s="187">
        <v>2</v>
      </c>
      <c r="B3" s="38" t="s">
        <v>568</v>
      </c>
      <c r="C3" s="269"/>
      <c r="D3" s="270"/>
      <c r="E3" s="194"/>
      <c r="F3" s="190"/>
      <c r="G3" s="190"/>
      <c r="H3" s="190"/>
      <c r="I3" s="190"/>
      <c r="J3" s="190"/>
    </row>
    <row r="4" spans="1:11" x14ac:dyDescent="0.25">
      <c r="A4" s="156"/>
      <c r="B4" s="157"/>
      <c r="C4" s="158"/>
      <c r="D4" s="159"/>
      <c r="E4" s="191"/>
      <c r="F4" s="160"/>
    </row>
    <row r="5" spans="1:11" ht="330" x14ac:dyDescent="0.25">
      <c r="B5" s="262" t="s">
        <v>823</v>
      </c>
      <c r="C5" s="162"/>
      <c r="D5" s="163"/>
      <c r="E5" s="192"/>
      <c r="F5" s="164"/>
    </row>
    <row r="6" spans="1:11" ht="255" x14ac:dyDescent="0.25">
      <c r="B6" s="264" t="s">
        <v>824</v>
      </c>
      <c r="C6" s="162"/>
      <c r="D6" s="163"/>
      <c r="E6" s="192"/>
      <c r="F6" s="164"/>
    </row>
    <row r="7" spans="1:11" ht="15.75" thickBot="1" x14ac:dyDescent="0.3">
      <c r="B7" s="272"/>
      <c r="C7" s="162"/>
      <c r="D7" s="163"/>
      <c r="E7" s="192"/>
      <c r="F7" s="164"/>
    </row>
    <row r="8" spans="1:11" ht="60.75" thickBot="1" x14ac:dyDescent="0.3">
      <c r="B8" s="298" t="s">
        <v>825</v>
      </c>
      <c r="C8" s="162"/>
      <c r="D8" s="163"/>
      <c r="E8" s="192"/>
      <c r="F8" s="164"/>
    </row>
    <row r="9" spans="1:11" x14ac:dyDescent="0.25">
      <c r="B9" s="250"/>
      <c r="C9" s="162"/>
      <c r="D9" s="163"/>
      <c r="E9" s="192"/>
      <c r="F9" s="164"/>
    </row>
    <row r="10" spans="1:11" x14ac:dyDescent="0.25">
      <c r="B10" s="251"/>
      <c r="C10" s="162"/>
      <c r="D10" s="163"/>
      <c r="E10" s="192"/>
      <c r="F10" s="164"/>
    </row>
    <row r="11" spans="1:11" ht="45" x14ac:dyDescent="0.25">
      <c r="B11" s="299" t="s">
        <v>826</v>
      </c>
      <c r="C11" s="162"/>
      <c r="D11" s="163"/>
      <c r="E11" s="192"/>
      <c r="F11" s="164"/>
    </row>
    <row r="12" spans="1:11" x14ac:dyDescent="0.25">
      <c r="B12" s="165"/>
      <c r="C12" s="162"/>
      <c r="D12" s="163"/>
      <c r="E12" s="192"/>
      <c r="F12" s="164"/>
    </row>
    <row r="13" spans="1:11" s="174" customFormat="1" ht="30" x14ac:dyDescent="0.25">
      <c r="A13" s="166" t="s">
        <v>523</v>
      </c>
      <c r="B13" s="167" t="s">
        <v>524</v>
      </c>
      <c r="C13" s="168" t="s">
        <v>525</v>
      </c>
      <c r="D13" s="169" t="s">
        <v>526</v>
      </c>
      <c r="E13" s="170" t="s">
        <v>527</v>
      </c>
      <c r="F13" s="171" t="s">
        <v>528</v>
      </c>
      <c r="G13" s="171" t="s">
        <v>529</v>
      </c>
      <c r="H13" s="171" t="s">
        <v>530</v>
      </c>
      <c r="I13" s="171" t="s">
        <v>531</v>
      </c>
      <c r="J13" s="172" t="s">
        <v>532</v>
      </c>
      <c r="K13" s="173"/>
    </row>
    <row r="15" spans="1:11" ht="30" x14ac:dyDescent="0.25">
      <c r="A15" s="257" t="s">
        <v>468</v>
      </c>
      <c r="B15" s="251" t="s">
        <v>1947</v>
      </c>
      <c r="C15" s="74"/>
      <c r="D15" s="271"/>
      <c r="E15" s="294"/>
      <c r="F15" s="127"/>
    </row>
    <row r="16" spans="1:11" x14ac:dyDescent="0.25">
      <c r="A16" s="257"/>
      <c r="B16" s="251" t="s">
        <v>1948</v>
      </c>
      <c r="C16" s="74"/>
      <c r="D16" s="271"/>
      <c r="E16" s="294"/>
      <c r="F16" s="127"/>
    </row>
    <row r="17" spans="1:10" x14ac:dyDescent="0.25">
      <c r="A17" s="257"/>
      <c r="B17" s="251" t="s">
        <v>1949</v>
      </c>
      <c r="C17" s="74"/>
      <c r="D17" s="271"/>
      <c r="E17" s="294"/>
      <c r="F17" s="127"/>
    </row>
    <row r="18" spans="1:10" x14ac:dyDescent="0.25">
      <c r="A18" s="257"/>
      <c r="B18" s="39" t="s">
        <v>1950</v>
      </c>
      <c r="C18" s="74"/>
      <c r="D18" s="271"/>
      <c r="E18" s="294"/>
      <c r="F18" s="127"/>
    </row>
    <row r="19" spans="1:10" x14ac:dyDescent="0.25">
      <c r="A19" s="257"/>
      <c r="B19" s="251" t="s">
        <v>1951</v>
      </c>
      <c r="C19" s="74"/>
      <c r="D19" s="271"/>
      <c r="E19" s="294"/>
      <c r="F19" s="127"/>
    </row>
    <row r="20" spans="1:10" ht="30" x14ac:dyDescent="0.25">
      <c r="A20" s="257"/>
      <c r="B20" s="251" t="s">
        <v>1952</v>
      </c>
      <c r="C20" s="74" t="s">
        <v>597</v>
      </c>
      <c r="D20" s="271">
        <v>3</v>
      </c>
      <c r="E20" s="291"/>
      <c r="F20" s="229">
        <f>+E20*D20</f>
        <v>0</v>
      </c>
      <c r="G20" s="430">
        <f>+E20*PK</f>
        <v>0</v>
      </c>
      <c r="H20" s="430">
        <f>+G20*D20</f>
        <v>0</v>
      </c>
      <c r="I20" s="429">
        <f>+E20-G20</f>
        <v>0</v>
      </c>
      <c r="J20" s="429">
        <f>+I20*D20</f>
        <v>0</v>
      </c>
    </row>
    <row r="21" spans="1:10" x14ac:dyDescent="0.25">
      <c r="A21" s="257"/>
      <c r="B21" s="251"/>
      <c r="C21" s="74"/>
      <c r="D21" s="271"/>
      <c r="E21" s="294"/>
      <c r="F21" s="127"/>
    </row>
    <row r="22" spans="1:10" x14ac:dyDescent="0.25">
      <c r="A22" s="257"/>
      <c r="B22" s="251"/>
      <c r="C22" s="74"/>
      <c r="D22" s="271"/>
      <c r="E22" s="294"/>
      <c r="F22" s="127"/>
    </row>
    <row r="23" spans="1:10" ht="45" x14ac:dyDescent="0.25">
      <c r="A23" s="257" t="s">
        <v>470</v>
      </c>
      <c r="B23" s="251" t="s">
        <v>1953</v>
      </c>
      <c r="C23" s="74"/>
      <c r="D23" s="271"/>
      <c r="E23" s="294"/>
      <c r="F23" s="127"/>
    </row>
    <row r="24" spans="1:10" x14ac:dyDescent="0.25">
      <c r="A24" s="257"/>
      <c r="B24" s="251" t="s">
        <v>1954</v>
      </c>
      <c r="C24" s="74" t="s">
        <v>993</v>
      </c>
      <c r="D24" s="271">
        <v>49</v>
      </c>
      <c r="E24" s="291"/>
      <c r="F24" s="229">
        <f>+E24*D24</f>
        <v>0</v>
      </c>
      <c r="G24" s="430">
        <f>+E24*PK</f>
        <v>0</v>
      </c>
      <c r="H24" s="430">
        <f>+G24*D24</f>
        <v>0</v>
      </c>
      <c r="I24" s="429">
        <f>+E24-G24</f>
        <v>0</v>
      </c>
      <c r="J24" s="429">
        <f>+I24*D24</f>
        <v>0</v>
      </c>
    </row>
    <row r="25" spans="1:10" x14ac:dyDescent="0.25">
      <c r="A25" s="257"/>
      <c r="B25" s="251" t="s">
        <v>1955</v>
      </c>
      <c r="C25" s="74" t="s">
        <v>993</v>
      </c>
      <c r="D25" s="271">
        <v>5</v>
      </c>
      <c r="E25" s="291"/>
      <c r="F25" s="229">
        <f>+E25*D25</f>
        <v>0</v>
      </c>
      <c r="G25" s="430">
        <f>+E25*PK</f>
        <v>0</v>
      </c>
      <c r="H25" s="430">
        <f>+G25*D25</f>
        <v>0</v>
      </c>
      <c r="I25" s="429">
        <f>+E25-G25</f>
        <v>0</v>
      </c>
      <c r="J25" s="429">
        <f>+I25*D25</f>
        <v>0</v>
      </c>
    </row>
    <row r="26" spans="1:10" x14ac:dyDescent="0.25">
      <c r="A26" s="257"/>
      <c r="B26" s="251"/>
      <c r="C26" s="74"/>
      <c r="D26" s="271">
        <v>0</v>
      </c>
      <c r="E26" s="294"/>
      <c r="F26" s="127"/>
    </row>
    <row r="27" spans="1:10" x14ac:dyDescent="0.25">
      <c r="A27" s="257"/>
      <c r="B27" s="251"/>
      <c r="C27" s="74"/>
      <c r="D27" s="271">
        <v>0</v>
      </c>
      <c r="E27" s="294"/>
      <c r="F27" s="127"/>
    </row>
    <row r="28" spans="1:10" ht="45" x14ac:dyDescent="0.25">
      <c r="A28" s="257" t="s">
        <v>492</v>
      </c>
      <c r="B28" s="251" t="s">
        <v>1956</v>
      </c>
      <c r="C28" s="74"/>
      <c r="D28" s="271">
        <v>0</v>
      </c>
      <c r="E28" s="294"/>
      <c r="F28" s="127"/>
    </row>
    <row r="29" spans="1:10" x14ac:dyDescent="0.25">
      <c r="A29" s="257"/>
      <c r="B29" s="251"/>
      <c r="C29" s="74"/>
      <c r="D29" s="271">
        <v>0</v>
      </c>
      <c r="E29" s="294"/>
      <c r="F29" s="127"/>
    </row>
    <row r="30" spans="1:10" x14ac:dyDescent="0.25">
      <c r="A30" s="257" t="s">
        <v>978</v>
      </c>
      <c r="B30" s="254" t="s">
        <v>1957</v>
      </c>
      <c r="C30" s="384"/>
      <c r="D30" s="384">
        <v>0</v>
      </c>
      <c r="E30" s="507"/>
      <c r="F30" s="508"/>
    </row>
    <row r="31" spans="1:10" x14ac:dyDescent="0.25">
      <c r="A31" s="257"/>
      <c r="B31" s="253" t="s">
        <v>1958</v>
      </c>
      <c r="C31" s="384"/>
      <c r="D31" s="384">
        <v>0</v>
      </c>
      <c r="E31" s="507"/>
      <c r="F31" s="508"/>
    </row>
    <row r="32" spans="1:10" ht="30" x14ac:dyDescent="0.25">
      <c r="A32" s="257"/>
      <c r="B32" s="253" t="s">
        <v>1959</v>
      </c>
      <c r="C32" s="384"/>
      <c r="D32" s="384">
        <v>0</v>
      </c>
      <c r="E32" s="507"/>
      <c r="F32" s="508"/>
    </row>
    <row r="33" spans="1:10" x14ac:dyDescent="0.25">
      <c r="A33" s="257"/>
      <c r="B33" s="253" t="s">
        <v>1960</v>
      </c>
      <c r="C33" s="384"/>
      <c r="D33" s="384">
        <v>0</v>
      </c>
      <c r="E33" s="507"/>
      <c r="F33" s="508"/>
    </row>
    <row r="34" spans="1:10" ht="30" x14ac:dyDescent="0.25">
      <c r="A34" s="257"/>
      <c r="B34" s="253" t="s">
        <v>1961</v>
      </c>
      <c r="C34" s="384"/>
      <c r="D34" s="384">
        <v>0</v>
      </c>
      <c r="E34" s="507"/>
      <c r="F34" s="508"/>
    </row>
    <row r="35" spans="1:10" ht="105" x14ac:dyDescent="0.25">
      <c r="A35" s="257"/>
      <c r="B35" s="253" t="s">
        <v>1962</v>
      </c>
      <c r="C35" s="384"/>
      <c r="D35" s="384">
        <v>0</v>
      </c>
      <c r="E35" s="507"/>
      <c r="F35" s="508"/>
    </row>
    <row r="36" spans="1:10" ht="30" x14ac:dyDescent="0.25">
      <c r="A36" s="257"/>
      <c r="B36" s="253" t="s">
        <v>1963</v>
      </c>
      <c r="C36" s="384"/>
      <c r="D36" s="384">
        <v>0</v>
      </c>
      <c r="E36" s="507"/>
      <c r="F36" s="508"/>
    </row>
    <row r="37" spans="1:10" ht="45" x14ac:dyDescent="0.25">
      <c r="A37" s="257"/>
      <c r="B37" s="253" t="s">
        <v>1289</v>
      </c>
      <c r="C37" s="389" t="s">
        <v>597</v>
      </c>
      <c r="D37" s="390">
        <v>7</v>
      </c>
      <c r="E37" s="291"/>
      <c r="F37" s="229">
        <f>+E37*D37</f>
        <v>0</v>
      </c>
      <c r="G37" s="430">
        <f>+E37*PK</f>
        <v>0</v>
      </c>
      <c r="H37" s="430">
        <f>+G37*D37</f>
        <v>0</v>
      </c>
      <c r="I37" s="429">
        <f>+E37-G37</f>
        <v>0</v>
      </c>
      <c r="J37" s="429">
        <f>+I37*D37</f>
        <v>0</v>
      </c>
    </row>
    <row r="38" spans="1:10" x14ac:dyDescent="0.25">
      <c r="A38" s="257"/>
      <c r="B38" s="253"/>
      <c r="C38" s="384"/>
      <c r="D38" s="384">
        <v>0</v>
      </c>
      <c r="E38" s="507"/>
      <c r="F38" s="508"/>
    </row>
    <row r="39" spans="1:10" x14ac:dyDescent="0.25">
      <c r="A39" s="257"/>
      <c r="B39" s="253"/>
      <c r="C39" s="384"/>
      <c r="D39" s="384">
        <v>0</v>
      </c>
      <c r="E39" s="507"/>
      <c r="F39" s="508"/>
    </row>
    <row r="40" spans="1:10" x14ac:dyDescent="0.25">
      <c r="A40" s="257" t="s">
        <v>980</v>
      </c>
      <c r="B40" s="254" t="s">
        <v>1964</v>
      </c>
      <c r="C40" s="384"/>
      <c r="D40" s="384">
        <v>0</v>
      </c>
      <c r="E40" s="507"/>
      <c r="F40" s="508"/>
    </row>
    <row r="41" spans="1:10" x14ac:dyDescent="0.25">
      <c r="A41" s="257"/>
      <c r="B41" s="253" t="s">
        <v>1965</v>
      </c>
      <c r="C41" s="384"/>
      <c r="D41" s="384">
        <v>0</v>
      </c>
      <c r="E41" s="507"/>
      <c r="F41" s="508"/>
    </row>
    <row r="42" spans="1:10" ht="30" x14ac:dyDescent="0.25">
      <c r="A42" s="257"/>
      <c r="B42" s="253" t="s">
        <v>1959</v>
      </c>
      <c r="C42" s="384"/>
      <c r="D42" s="384">
        <v>0</v>
      </c>
      <c r="E42" s="507"/>
      <c r="F42" s="508"/>
    </row>
    <row r="43" spans="1:10" x14ac:dyDescent="0.25">
      <c r="A43" s="257"/>
      <c r="B43" s="253" t="s">
        <v>1960</v>
      </c>
      <c r="C43" s="384"/>
      <c r="D43" s="384">
        <v>0</v>
      </c>
      <c r="E43" s="507"/>
      <c r="F43" s="508"/>
    </row>
    <row r="44" spans="1:10" ht="30" x14ac:dyDescent="0.25">
      <c r="A44" s="257"/>
      <c r="B44" s="253" t="s">
        <v>1961</v>
      </c>
      <c r="C44" s="384"/>
      <c r="D44" s="384">
        <v>0</v>
      </c>
      <c r="E44" s="507"/>
      <c r="F44" s="508"/>
    </row>
    <row r="45" spans="1:10" ht="105" x14ac:dyDescent="0.25">
      <c r="A45" s="257"/>
      <c r="B45" s="253" t="s">
        <v>1962</v>
      </c>
      <c r="C45" s="384"/>
      <c r="D45" s="384">
        <v>0</v>
      </c>
      <c r="E45" s="507"/>
      <c r="F45" s="508"/>
    </row>
    <row r="46" spans="1:10" ht="30" x14ac:dyDescent="0.25">
      <c r="A46" s="257"/>
      <c r="B46" s="253" t="s">
        <v>1963</v>
      </c>
      <c r="C46" s="384"/>
      <c r="D46" s="384">
        <v>0</v>
      </c>
      <c r="E46" s="507"/>
      <c r="F46" s="508"/>
    </row>
    <row r="47" spans="1:10" ht="45" x14ac:dyDescent="0.25">
      <c r="A47" s="257"/>
      <c r="B47" s="253" t="s">
        <v>1289</v>
      </c>
      <c r="C47" s="389" t="s">
        <v>597</v>
      </c>
      <c r="D47" s="390">
        <v>7</v>
      </c>
      <c r="E47" s="291"/>
      <c r="F47" s="229">
        <f>+E47*D47</f>
        <v>0</v>
      </c>
      <c r="G47" s="430">
        <f>+E47*PK</f>
        <v>0</v>
      </c>
      <c r="H47" s="430">
        <f>+G47*D47</f>
        <v>0</v>
      </c>
      <c r="I47" s="429">
        <f>+E47-G47</f>
        <v>0</v>
      </c>
      <c r="J47" s="429">
        <f>+I47*D47</f>
        <v>0</v>
      </c>
    </row>
    <row r="48" spans="1:10" x14ac:dyDescent="0.25">
      <c r="A48" s="257"/>
      <c r="B48" s="253"/>
      <c r="C48" s="389"/>
      <c r="D48" s="390">
        <v>0</v>
      </c>
      <c r="E48" s="386"/>
      <c r="F48" s="509"/>
    </row>
    <row r="49" spans="1:10" x14ac:dyDescent="0.25">
      <c r="A49" s="257"/>
      <c r="B49" s="253"/>
      <c r="C49" s="389"/>
      <c r="D49" s="390">
        <v>0</v>
      </c>
      <c r="E49" s="386"/>
      <c r="F49" s="509"/>
    </row>
    <row r="50" spans="1:10" ht="60" x14ac:dyDescent="0.25">
      <c r="A50" s="257" t="s">
        <v>493</v>
      </c>
      <c r="B50" s="251" t="s">
        <v>1966</v>
      </c>
      <c r="C50" s="74"/>
      <c r="D50" s="271">
        <v>0</v>
      </c>
      <c r="E50" s="294"/>
      <c r="F50" s="127"/>
    </row>
    <row r="51" spans="1:10" x14ac:dyDescent="0.25">
      <c r="A51" s="257"/>
      <c r="B51" s="251" t="s">
        <v>1967</v>
      </c>
      <c r="C51" s="74" t="s">
        <v>993</v>
      </c>
      <c r="D51" s="271">
        <v>61</v>
      </c>
      <c r="E51" s="291"/>
      <c r="F51" s="229">
        <f>+E51*D51</f>
        <v>0</v>
      </c>
      <c r="G51" s="430">
        <f>+E51*PK</f>
        <v>0</v>
      </c>
      <c r="H51" s="430">
        <f>+G51*D51</f>
        <v>0</v>
      </c>
      <c r="I51" s="429">
        <f>+E51-G51</f>
        <v>0</v>
      </c>
      <c r="J51" s="429">
        <f>+I51*D51</f>
        <v>0</v>
      </c>
    </row>
    <row r="52" spans="1:10" x14ac:dyDescent="0.25">
      <c r="A52" s="257"/>
      <c r="B52" s="251" t="s">
        <v>1968</v>
      </c>
      <c r="C52" s="74" t="s">
        <v>993</v>
      </c>
      <c r="D52" s="271">
        <v>73</v>
      </c>
      <c r="E52" s="291"/>
      <c r="F52" s="229">
        <f>+E52*D52</f>
        <v>0</v>
      </c>
      <c r="G52" s="430">
        <f>+E52*PK</f>
        <v>0</v>
      </c>
      <c r="H52" s="430">
        <f>+G52*D52</f>
        <v>0</v>
      </c>
      <c r="I52" s="429">
        <f>+E52-G52</f>
        <v>0</v>
      </c>
      <c r="J52" s="429">
        <f>+I52*D52</f>
        <v>0</v>
      </c>
    </row>
    <row r="53" spans="1:10" x14ac:dyDescent="0.25">
      <c r="A53" s="257"/>
      <c r="B53" s="253"/>
      <c r="C53" s="389"/>
      <c r="D53" s="390">
        <v>0</v>
      </c>
      <c r="E53" s="386"/>
      <c r="F53" s="509"/>
    </row>
    <row r="54" spans="1:10" x14ac:dyDescent="0.25">
      <c r="A54" s="257"/>
      <c r="B54" s="253"/>
      <c r="C54" s="389"/>
      <c r="D54" s="390">
        <v>0</v>
      </c>
      <c r="E54" s="386"/>
      <c r="F54" s="509"/>
    </row>
    <row r="55" spans="1:10" x14ac:dyDescent="0.25">
      <c r="A55" s="257"/>
      <c r="B55" s="253"/>
      <c r="C55" s="389"/>
      <c r="D55" s="390">
        <v>0</v>
      </c>
      <c r="E55" s="386"/>
      <c r="F55" s="509"/>
    </row>
    <row r="56" spans="1:10" ht="45" x14ac:dyDescent="0.25">
      <c r="A56" s="300" t="s">
        <v>494</v>
      </c>
      <c r="B56" s="259" t="s">
        <v>1277</v>
      </c>
      <c r="C56" s="74"/>
      <c r="D56" s="74">
        <v>0</v>
      </c>
      <c r="E56" s="438"/>
      <c r="F56" s="112"/>
    </row>
    <row r="57" spans="1:10" ht="75" x14ac:dyDescent="0.25">
      <c r="A57" s="261"/>
      <c r="B57" s="259" t="s">
        <v>1278</v>
      </c>
      <c r="C57" s="74" t="s">
        <v>1034</v>
      </c>
      <c r="D57" s="271">
        <v>256</v>
      </c>
      <c r="E57" s="291"/>
      <c r="F57" s="229">
        <f>+E57*D57</f>
        <v>0</v>
      </c>
      <c r="G57" s="430">
        <f>+E57*PK</f>
        <v>0</v>
      </c>
      <c r="H57" s="430">
        <f>+G57*D57</f>
        <v>0</v>
      </c>
      <c r="I57" s="429">
        <f>+E57-G57</f>
        <v>0</v>
      </c>
      <c r="J57" s="429">
        <f>+I57*D57</f>
        <v>0</v>
      </c>
    </row>
    <row r="59" spans="1:10" s="181" customFormat="1" ht="35.1" customHeight="1" x14ac:dyDescent="0.2">
      <c r="A59" s="175"/>
      <c r="B59" s="175" t="s">
        <v>568</v>
      </c>
      <c r="C59" s="176"/>
      <c r="D59" s="177"/>
      <c r="E59" s="178"/>
      <c r="F59" s="179">
        <f>SUM(F14:F58)</f>
        <v>0</v>
      </c>
      <c r="G59" s="180"/>
      <c r="H59" s="179">
        <f>SUM(H14:H58)</f>
        <v>0</v>
      </c>
      <c r="I59" s="180"/>
      <c r="J59" s="179">
        <f>SUM(J14:J58)</f>
        <v>0</v>
      </c>
    </row>
  </sheetData>
  <sheetProtection algorithmName="SHA-512" hashValue="58lMDc7KmRNlZBxclQ+bUcoRRmEf0ldq+5oRW7uIIcp3n7Fpk/BJcqZBmlXim9tE/S/eTZPxgJHSFrTIRoBUyQ==" saltValue="h4E+ihibvdTeoHdze83lrg==" spinCount="100000" sheet="1" objects="1" scenarios="1"/>
  <autoFilter ref="A13:J59"/>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396"/>
  <sheetViews>
    <sheetView showZeros="0" topLeftCell="A390" zoomScaleNormal="100" zoomScaleSheetLayoutView="110" workbookViewId="0">
      <selection activeCell="F395" sqref="F28:F395"/>
    </sheetView>
  </sheetViews>
  <sheetFormatPr defaultColWidth="9.140625" defaultRowHeight="15" x14ac:dyDescent="0.25"/>
  <cols>
    <col min="1" max="2" width="8.85546875"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1" s="203" customFormat="1" ht="26.25" x14ac:dyDescent="0.4">
      <c r="A1" s="197" t="s">
        <v>566</v>
      </c>
      <c r="B1" s="197"/>
      <c r="C1" s="198" t="s">
        <v>581</v>
      </c>
      <c r="D1" s="325"/>
      <c r="E1" s="326"/>
      <c r="F1" s="201"/>
      <c r="G1" s="202"/>
      <c r="H1" s="202"/>
      <c r="I1" s="202"/>
      <c r="J1" s="202"/>
      <c r="K1" s="202"/>
    </row>
    <row r="3" spans="1:11" s="78" customFormat="1" ht="26.25" x14ac:dyDescent="0.4">
      <c r="A3" s="187">
        <v>3</v>
      </c>
      <c r="B3" s="187"/>
      <c r="C3" s="38" t="s">
        <v>569</v>
      </c>
      <c r="D3" s="269"/>
      <c r="E3" s="270"/>
      <c r="F3" s="194"/>
      <c r="G3" s="190"/>
      <c r="H3" s="190"/>
      <c r="I3" s="190"/>
      <c r="J3" s="190"/>
      <c r="K3" s="190"/>
    </row>
    <row r="4" spans="1:11" x14ac:dyDescent="0.25">
      <c r="A4" s="156"/>
      <c r="B4" s="156"/>
      <c r="C4" s="157"/>
      <c r="D4" s="158"/>
      <c r="E4" s="159"/>
      <c r="F4" s="191"/>
      <c r="G4" s="160"/>
    </row>
    <row r="5" spans="1:11" x14ac:dyDescent="0.25">
      <c r="C5" s="328" t="s">
        <v>827</v>
      </c>
      <c r="D5" s="162"/>
      <c r="E5" s="163"/>
      <c r="F5" s="192"/>
      <c r="G5" s="164"/>
    </row>
    <row r="6" spans="1:11" ht="165" x14ac:dyDescent="0.25">
      <c r="C6" s="329" t="s">
        <v>828</v>
      </c>
      <c r="D6" s="162"/>
      <c r="E6" s="163"/>
      <c r="F6" s="192"/>
      <c r="G6" s="164"/>
    </row>
    <row r="7" spans="1:11" x14ac:dyDescent="0.25">
      <c r="C7" s="328" t="s">
        <v>829</v>
      </c>
      <c r="D7" s="162"/>
      <c r="E7" s="163"/>
      <c r="F7" s="192"/>
      <c r="G7" s="164"/>
    </row>
    <row r="8" spans="1:11" ht="345" x14ac:dyDescent="0.25">
      <c r="C8" s="329" t="s">
        <v>830</v>
      </c>
      <c r="D8" s="162"/>
      <c r="E8" s="163"/>
      <c r="F8" s="192"/>
      <c r="G8" s="164"/>
    </row>
    <row r="9" spans="1:11" x14ac:dyDescent="0.25">
      <c r="C9" s="328" t="s">
        <v>831</v>
      </c>
      <c r="D9" s="162"/>
      <c r="E9" s="163"/>
      <c r="F9" s="192"/>
      <c r="G9" s="164"/>
    </row>
    <row r="10" spans="1:11" ht="165" x14ac:dyDescent="0.25">
      <c r="C10" s="329" t="s">
        <v>832</v>
      </c>
      <c r="D10" s="162"/>
      <c r="E10" s="163"/>
      <c r="F10" s="192"/>
      <c r="G10" s="164"/>
    </row>
    <row r="11" spans="1:11" ht="150" x14ac:dyDescent="0.25">
      <c r="C11" s="302" t="s">
        <v>833</v>
      </c>
      <c r="D11" s="162"/>
      <c r="E11" s="163"/>
      <c r="F11" s="192"/>
      <c r="G11" s="164"/>
    </row>
    <row r="12" spans="1:11" ht="75" x14ac:dyDescent="0.25">
      <c r="C12" s="302" t="s">
        <v>834</v>
      </c>
      <c r="D12" s="162"/>
      <c r="E12" s="163"/>
      <c r="F12" s="192"/>
      <c r="G12" s="164"/>
    </row>
    <row r="13" spans="1:11" ht="30" x14ac:dyDescent="0.25">
      <c r="C13" s="302" t="s">
        <v>835</v>
      </c>
      <c r="D13" s="162"/>
      <c r="E13" s="163"/>
      <c r="F13" s="192"/>
      <c r="G13" s="164"/>
    </row>
    <row r="14" spans="1:11" ht="285" x14ac:dyDescent="0.25">
      <c r="C14" s="302" t="s">
        <v>836</v>
      </c>
      <c r="D14" s="162"/>
      <c r="E14" s="163"/>
      <c r="F14" s="192"/>
      <c r="G14" s="164"/>
    </row>
    <row r="15" spans="1:11" x14ac:dyDescent="0.25">
      <c r="C15" s="254"/>
      <c r="D15" s="162"/>
      <c r="E15" s="163"/>
      <c r="F15" s="192"/>
      <c r="G15" s="164"/>
    </row>
    <row r="16" spans="1:11" x14ac:dyDescent="0.25">
      <c r="C16" s="254"/>
      <c r="D16" s="162"/>
      <c r="E16" s="163"/>
      <c r="F16" s="192"/>
      <c r="G16" s="164"/>
    </row>
    <row r="17" spans="1:12" x14ac:dyDescent="0.25">
      <c r="C17" s="330" t="s">
        <v>837</v>
      </c>
      <c r="D17" s="162"/>
      <c r="E17" s="163"/>
      <c r="F17" s="192"/>
      <c r="G17" s="164"/>
    </row>
    <row r="18" spans="1:12" ht="45" x14ac:dyDescent="0.25">
      <c r="C18" s="331" t="s">
        <v>838</v>
      </c>
      <c r="D18" s="162"/>
      <c r="E18" s="163"/>
      <c r="F18" s="192"/>
      <c r="G18" s="164"/>
    </row>
    <row r="19" spans="1:12" x14ac:dyDescent="0.25">
      <c r="C19" s="331" t="s">
        <v>839</v>
      </c>
      <c r="D19" s="162"/>
      <c r="E19" s="163"/>
      <c r="F19" s="192"/>
      <c r="G19" s="164"/>
    </row>
    <row r="20" spans="1:12" ht="30" x14ac:dyDescent="0.25">
      <c r="C20" s="331" t="s">
        <v>840</v>
      </c>
      <c r="D20" s="162"/>
      <c r="E20" s="163"/>
      <c r="F20" s="192"/>
      <c r="G20" s="164"/>
    </row>
    <row r="21" spans="1:12" ht="60" x14ac:dyDescent="0.25">
      <c r="C21" s="331" t="s">
        <v>841</v>
      </c>
      <c r="D21" s="162"/>
      <c r="E21" s="163"/>
      <c r="F21" s="192"/>
      <c r="G21" s="164"/>
    </row>
    <row r="22" spans="1:12" ht="105" x14ac:dyDescent="0.25">
      <c r="C22" s="331" t="s">
        <v>842</v>
      </c>
      <c r="D22" s="162"/>
      <c r="E22" s="163"/>
      <c r="F22" s="192"/>
      <c r="G22" s="164"/>
    </row>
    <row r="23" spans="1:12" ht="75.75" thickBot="1" x14ac:dyDescent="0.3">
      <c r="C23" s="332" t="s">
        <v>843</v>
      </c>
      <c r="D23" s="162"/>
      <c r="E23" s="163"/>
      <c r="F23" s="192"/>
      <c r="G23" s="164"/>
    </row>
    <row r="24" spans="1:12" ht="75" x14ac:dyDescent="0.25">
      <c r="C24" s="333" t="s">
        <v>844</v>
      </c>
      <c r="D24" s="162"/>
      <c r="E24" s="163"/>
      <c r="F24" s="192"/>
      <c r="G24" s="164"/>
    </row>
    <row r="25" spans="1:12" x14ac:dyDescent="0.25">
      <c r="C25" s="165"/>
      <c r="D25" s="162"/>
      <c r="E25" s="163"/>
      <c r="F25" s="192"/>
      <c r="G25" s="164"/>
    </row>
    <row r="26" spans="1:12" s="174" customFormat="1" ht="30" x14ac:dyDescent="0.25">
      <c r="A26" s="166" t="s">
        <v>523</v>
      </c>
      <c r="B26" s="166"/>
      <c r="C26" s="167" t="s">
        <v>524</v>
      </c>
      <c r="D26" s="168" t="s">
        <v>525</v>
      </c>
      <c r="E26" s="169" t="s">
        <v>526</v>
      </c>
      <c r="F26" s="170" t="s">
        <v>527</v>
      </c>
      <c r="G26" s="171" t="s">
        <v>528</v>
      </c>
      <c r="H26" s="171" t="s">
        <v>529</v>
      </c>
      <c r="I26" s="171" t="s">
        <v>530</v>
      </c>
      <c r="J26" s="171" t="s">
        <v>531</v>
      </c>
      <c r="K26" s="172" t="s">
        <v>532</v>
      </c>
      <c r="L26" s="173"/>
    </row>
    <row r="28" spans="1:12" ht="105" x14ac:dyDescent="0.25">
      <c r="A28" s="253" t="s">
        <v>468</v>
      </c>
      <c r="B28" s="253"/>
      <c r="C28" s="251" t="s">
        <v>1279</v>
      </c>
      <c r="D28" s="401"/>
      <c r="E28" s="402"/>
      <c r="F28" s="436"/>
      <c r="G28" s="437"/>
    </row>
    <row r="29" spans="1:12" x14ac:dyDescent="0.25">
      <c r="A29" s="253"/>
      <c r="B29" s="253"/>
      <c r="C29" s="251"/>
      <c r="D29" s="401"/>
      <c r="E29" s="402"/>
      <c r="F29" s="440"/>
      <c r="G29" s="441"/>
    </row>
    <row r="30" spans="1:12" ht="38.25" x14ac:dyDescent="0.25">
      <c r="A30" s="253"/>
      <c r="B30" s="253"/>
      <c r="C30" s="442" t="s">
        <v>1969</v>
      </c>
      <c r="D30" s="401"/>
      <c r="E30" s="402"/>
      <c r="F30" s="440"/>
      <c r="G30" s="441"/>
    </row>
    <row r="31" spans="1:12" ht="229.5" x14ac:dyDescent="0.25">
      <c r="A31" s="253"/>
      <c r="B31" s="253"/>
      <c r="C31" s="443" t="s">
        <v>1281</v>
      </c>
      <c r="D31" s="401"/>
      <c r="E31" s="402"/>
      <c r="F31" s="440"/>
      <c r="G31" s="441"/>
    </row>
    <row r="32" spans="1:12" ht="25.5" x14ac:dyDescent="0.25">
      <c r="A32" s="253"/>
      <c r="B32" s="253"/>
      <c r="C32" s="442" t="s">
        <v>1282</v>
      </c>
      <c r="D32" s="401"/>
      <c r="E32" s="402"/>
      <c r="F32" s="440"/>
      <c r="G32" s="441"/>
    </row>
    <row r="33" spans="1:11" ht="140.25" x14ac:dyDescent="0.25">
      <c r="A33" s="253"/>
      <c r="B33" s="253"/>
      <c r="C33" s="443" t="s">
        <v>1283</v>
      </c>
      <c r="D33" s="401"/>
      <c r="E33" s="402"/>
      <c r="F33" s="440"/>
      <c r="G33" s="441"/>
    </row>
    <row r="34" spans="1:11" x14ac:dyDescent="0.25">
      <c r="A34" s="409"/>
      <c r="B34" s="409"/>
      <c r="C34" s="259"/>
      <c r="D34" s="401"/>
      <c r="E34" s="402"/>
      <c r="F34" s="410"/>
      <c r="G34" s="411"/>
    </row>
    <row r="35" spans="1:11" x14ac:dyDescent="0.25">
      <c r="A35" s="409"/>
      <c r="B35" s="409"/>
      <c r="C35" s="444" t="s">
        <v>1284</v>
      </c>
      <c r="D35" s="401"/>
      <c r="E35" s="402"/>
      <c r="F35" s="436"/>
      <c r="G35" s="437"/>
    </row>
    <row r="36" spans="1:11" x14ac:dyDescent="0.25">
      <c r="A36" s="409"/>
      <c r="B36" s="409"/>
      <c r="C36" s="444"/>
      <c r="D36" s="401"/>
      <c r="E36" s="402"/>
      <c r="F36" s="436"/>
      <c r="G36" s="437"/>
    </row>
    <row r="37" spans="1:11" x14ac:dyDescent="0.25">
      <c r="A37" s="253" t="s">
        <v>978</v>
      </c>
      <c r="B37" s="253"/>
      <c r="C37" s="254" t="s">
        <v>1970</v>
      </c>
      <c r="D37" s="389"/>
      <c r="E37" s="390"/>
      <c r="F37" s="386"/>
      <c r="G37" s="509"/>
    </row>
    <row r="38" spans="1:11" x14ac:dyDescent="0.25">
      <c r="A38" s="253"/>
      <c r="B38" s="253"/>
      <c r="C38" s="253" t="s">
        <v>1971</v>
      </c>
      <c r="D38" s="389"/>
      <c r="E38" s="390"/>
      <c r="F38" s="386"/>
      <c r="G38" s="509"/>
    </row>
    <row r="39" spans="1:11" x14ac:dyDescent="0.25">
      <c r="A39" s="253"/>
      <c r="B39" s="253"/>
      <c r="C39" s="253" t="s">
        <v>1972</v>
      </c>
      <c r="D39" s="389"/>
      <c r="E39" s="390"/>
      <c r="F39" s="386"/>
      <c r="G39" s="509"/>
    </row>
    <row r="40" spans="1:11" ht="45" x14ac:dyDescent="0.25">
      <c r="A40" s="253"/>
      <c r="B40" s="253"/>
      <c r="C40" s="253" t="s">
        <v>1289</v>
      </c>
      <c r="D40" s="389" t="s">
        <v>597</v>
      </c>
      <c r="E40" s="390">
        <v>4</v>
      </c>
      <c r="F40" s="291"/>
      <c r="G40" s="229">
        <f>+F40*E40</f>
        <v>0</v>
      </c>
      <c r="H40" s="430">
        <f>+F40*PK</f>
        <v>0</v>
      </c>
      <c r="I40" s="430">
        <f>+H40*E40</f>
        <v>0</v>
      </c>
      <c r="J40" s="429">
        <f>+F40-H40</f>
        <v>0</v>
      </c>
      <c r="K40" s="429">
        <f>+J40*E40</f>
        <v>0</v>
      </c>
    </row>
    <row r="41" spans="1:11" x14ac:dyDescent="0.25">
      <c r="A41" s="253"/>
      <c r="B41" s="253"/>
      <c r="C41" s="253"/>
      <c r="D41" s="389"/>
      <c r="E41" s="390"/>
      <c r="F41" s="386"/>
      <c r="G41" s="509"/>
    </row>
    <row r="42" spans="1:11" x14ac:dyDescent="0.25">
      <c r="A42" s="253"/>
      <c r="B42" s="253"/>
      <c r="C42" s="253"/>
      <c r="D42" s="389"/>
      <c r="E42" s="390"/>
      <c r="F42" s="386"/>
      <c r="G42" s="509"/>
    </row>
    <row r="43" spans="1:11" x14ac:dyDescent="0.25">
      <c r="A43" s="253" t="s">
        <v>980</v>
      </c>
      <c r="B43" s="253"/>
      <c r="C43" s="254" t="s">
        <v>1973</v>
      </c>
      <c r="D43" s="389"/>
      <c r="E43" s="390"/>
      <c r="F43" s="386"/>
      <c r="G43" s="509"/>
    </row>
    <row r="44" spans="1:11" x14ac:dyDescent="0.25">
      <c r="A44" s="253"/>
      <c r="B44" s="253"/>
      <c r="C44" s="253" t="s">
        <v>1972</v>
      </c>
      <c r="D44" s="389"/>
      <c r="E44" s="390"/>
      <c r="F44" s="386"/>
      <c r="G44" s="509"/>
    </row>
    <row r="45" spans="1:11" x14ac:dyDescent="0.25">
      <c r="A45" s="253"/>
      <c r="B45" s="253"/>
      <c r="C45" s="253" t="s">
        <v>1974</v>
      </c>
      <c r="D45" s="389"/>
      <c r="E45" s="390"/>
      <c r="F45" s="386"/>
      <c r="G45" s="509"/>
    </row>
    <row r="46" spans="1:11" ht="45" x14ac:dyDescent="0.25">
      <c r="A46" s="253"/>
      <c r="B46" s="253"/>
      <c r="C46" s="253" t="s">
        <v>1289</v>
      </c>
      <c r="D46" s="389" t="s">
        <v>597</v>
      </c>
      <c r="E46" s="390">
        <v>4</v>
      </c>
      <c r="F46" s="291"/>
      <c r="G46" s="229">
        <f>+F46*E46</f>
        <v>0</v>
      </c>
      <c r="H46" s="430">
        <f>+F46*PK</f>
        <v>0</v>
      </c>
      <c r="I46" s="430">
        <f>+H46*E46</f>
        <v>0</v>
      </c>
      <c r="J46" s="429">
        <f>+F46-H46</f>
        <v>0</v>
      </c>
      <c r="K46" s="429">
        <f>+J46*E46</f>
        <v>0</v>
      </c>
    </row>
    <row r="47" spans="1:11" x14ac:dyDescent="0.25">
      <c r="A47" s="253"/>
      <c r="B47" s="253"/>
      <c r="C47" s="253"/>
      <c r="D47" s="389"/>
      <c r="E47" s="390"/>
      <c r="F47" s="386"/>
      <c r="G47" s="509"/>
    </row>
    <row r="48" spans="1:11" x14ac:dyDescent="0.25">
      <c r="A48" s="253"/>
      <c r="B48" s="253"/>
      <c r="C48" s="253"/>
      <c r="D48" s="389"/>
      <c r="E48" s="390"/>
      <c r="F48" s="386"/>
      <c r="G48" s="509"/>
    </row>
    <row r="49" spans="1:11" x14ac:dyDescent="0.25">
      <c r="A49" s="253" t="s">
        <v>982</v>
      </c>
      <c r="B49" s="253"/>
      <c r="C49" s="254" t="s">
        <v>1975</v>
      </c>
      <c r="D49" s="389"/>
      <c r="E49" s="390"/>
      <c r="F49" s="386"/>
      <c r="G49" s="509"/>
    </row>
    <row r="50" spans="1:11" x14ac:dyDescent="0.25">
      <c r="A50" s="253"/>
      <c r="B50" s="253"/>
      <c r="C50" s="253" t="s">
        <v>1976</v>
      </c>
      <c r="D50" s="389"/>
      <c r="E50" s="390"/>
      <c r="F50" s="386"/>
      <c r="G50" s="509"/>
    </row>
    <row r="51" spans="1:11" ht="45" x14ac:dyDescent="0.25">
      <c r="A51" s="253"/>
      <c r="B51" s="253"/>
      <c r="C51" s="253" t="s">
        <v>1289</v>
      </c>
      <c r="D51" s="389" t="s">
        <v>597</v>
      </c>
      <c r="E51" s="390">
        <v>1</v>
      </c>
      <c r="F51" s="291"/>
      <c r="G51" s="229">
        <f>+F51*E51</f>
        <v>0</v>
      </c>
      <c r="H51" s="430">
        <f>+F51*PK</f>
        <v>0</v>
      </c>
      <c r="I51" s="430">
        <f>+H51*E51</f>
        <v>0</v>
      </c>
      <c r="J51" s="429">
        <f>+F51-H51</f>
        <v>0</v>
      </c>
      <c r="K51" s="429">
        <f>+J51*E51</f>
        <v>0</v>
      </c>
    </row>
    <row r="52" spans="1:11" x14ac:dyDescent="0.25">
      <c r="A52" s="409"/>
      <c r="B52" s="409"/>
      <c r="C52" s="444"/>
      <c r="D52" s="401"/>
      <c r="E52" s="402"/>
      <c r="F52" s="436"/>
      <c r="G52" s="437"/>
    </row>
    <row r="53" spans="1:11" x14ac:dyDescent="0.25">
      <c r="A53" s="253"/>
      <c r="B53" s="253"/>
      <c r="C53" s="447" t="s">
        <v>1298</v>
      </c>
      <c r="D53" s="74"/>
      <c r="E53" s="271"/>
      <c r="F53" s="391"/>
      <c r="G53" s="276"/>
    </row>
    <row r="54" spans="1:11" ht="15.75" thickBot="1" x14ac:dyDescent="0.3">
      <c r="A54" s="253"/>
      <c r="B54" s="253"/>
      <c r="C54" s="447"/>
      <c r="D54" s="74"/>
      <c r="E54" s="271"/>
      <c r="F54" s="391"/>
      <c r="G54" s="276"/>
    </row>
    <row r="55" spans="1:11" ht="45.75" thickBot="1" x14ac:dyDescent="0.3">
      <c r="A55" s="253"/>
      <c r="B55" s="253"/>
      <c r="C55" s="510" t="s">
        <v>1299</v>
      </c>
      <c r="D55" s="74"/>
      <c r="E55" s="271"/>
      <c r="F55" s="391"/>
      <c r="G55" s="276"/>
    </row>
    <row r="56" spans="1:11" x14ac:dyDescent="0.25">
      <c r="A56" s="409"/>
      <c r="B56" s="409"/>
      <c r="C56" s="444"/>
      <c r="D56" s="401"/>
      <c r="E56" s="402"/>
      <c r="F56" s="436"/>
      <c r="G56" s="437"/>
    </row>
    <row r="57" spans="1:11" x14ac:dyDescent="0.25">
      <c r="A57" s="253"/>
      <c r="B57" s="253"/>
      <c r="C57" s="277" t="s">
        <v>1300</v>
      </c>
      <c r="D57" s="389"/>
      <c r="E57" s="390"/>
      <c r="F57" s="386"/>
      <c r="G57" s="509"/>
    </row>
    <row r="58" spans="1:11" ht="30" x14ac:dyDescent="0.25">
      <c r="A58" s="253"/>
      <c r="B58" s="253"/>
      <c r="C58" s="301" t="s">
        <v>1301</v>
      </c>
      <c r="D58" s="389"/>
      <c r="E58" s="390"/>
      <c r="F58" s="386"/>
      <c r="G58" s="509"/>
    </row>
    <row r="59" spans="1:11" x14ac:dyDescent="0.25">
      <c r="A59" s="253"/>
      <c r="B59" s="253"/>
      <c r="C59" s="253"/>
      <c r="D59" s="389"/>
      <c r="E59" s="390"/>
      <c r="F59" s="386"/>
      <c r="G59" s="509"/>
    </row>
    <row r="60" spans="1:11" x14ac:dyDescent="0.25">
      <c r="A60" s="253" t="s">
        <v>983</v>
      </c>
      <c r="B60" s="253"/>
      <c r="C60" s="254" t="s">
        <v>1977</v>
      </c>
      <c r="D60" s="389"/>
      <c r="E60" s="390"/>
      <c r="F60" s="386"/>
      <c r="G60" s="509"/>
    </row>
    <row r="61" spans="1:11" ht="30" x14ac:dyDescent="0.25">
      <c r="A61" s="253"/>
      <c r="B61" s="253"/>
      <c r="C61" s="253" t="s">
        <v>1978</v>
      </c>
      <c r="D61" s="389"/>
      <c r="E61" s="390"/>
      <c r="F61" s="386"/>
      <c r="G61" s="509"/>
    </row>
    <row r="62" spans="1:11" x14ac:dyDescent="0.25">
      <c r="A62" s="253"/>
      <c r="B62" s="253"/>
      <c r="C62" s="253" t="s">
        <v>1979</v>
      </c>
      <c r="D62" s="389"/>
      <c r="E62" s="390"/>
      <c r="F62" s="386"/>
      <c r="G62" s="509"/>
    </row>
    <row r="63" spans="1:11" ht="30" x14ac:dyDescent="0.25">
      <c r="A63" s="253"/>
      <c r="B63" s="253"/>
      <c r="C63" s="253" t="s">
        <v>1980</v>
      </c>
      <c r="D63" s="389"/>
      <c r="E63" s="390"/>
      <c r="F63" s="386"/>
      <c r="G63" s="509"/>
    </row>
    <row r="64" spans="1:11" x14ac:dyDescent="0.25">
      <c r="A64" s="253"/>
      <c r="B64" s="253"/>
      <c r="C64" s="253" t="s">
        <v>1981</v>
      </c>
      <c r="D64" s="389"/>
      <c r="E64" s="390"/>
      <c r="F64" s="386"/>
      <c r="G64" s="509"/>
    </row>
    <row r="65" spans="1:11" ht="30" x14ac:dyDescent="0.25">
      <c r="A65" s="253"/>
      <c r="B65" s="253"/>
      <c r="C65" s="253" t="s">
        <v>1982</v>
      </c>
      <c r="D65" s="389"/>
      <c r="E65" s="390"/>
      <c r="F65" s="386"/>
      <c r="G65" s="509"/>
    </row>
    <row r="66" spans="1:11" ht="75" x14ac:dyDescent="0.25">
      <c r="A66" s="253"/>
      <c r="B66" s="253"/>
      <c r="C66" s="253" t="s">
        <v>1983</v>
      </c>
      <c r="D66" s="389" t="s">
        <v>597</v>
      </c>
      <c r="E66" s="390">
        <v>3</v>
      </c>
      <c r="F66" s="291"/>
      <c r="G66" s="229">
        <f>+F66*E66</f>
        <v>0</v>
      </c>
      <c r="H66" s="430">
        <f>+F66*PK</f>
        <v>0</v>
      </c>
      <c r="I66" s="430">
        <f>+H66*E66</f>
        <v>0</v>
      </c>
      <c r="J66" s="429">
        <f>+F66-H66</f>
        <v>0</v>
      </c>
      <c r="K66" s="429">
        <f>+J66*E66</f>
        <v>0</v>
      </c>
    </row>
    <row r="67" spans="1:11" x14ac:dyDescent="0.25">
      <c r="A67" s="253"/>
      <c r="B67" s="253"/>
      <c r="C67" s="253"/>
      <c r="D67" s="389"/>
      <c r="E67" s="390"/>
      <c r="F67" s="386"/>
      <c r="G67" s="509"/>
    </row>
    <row r="68" spans="1:11" x14ac:dyDescent="0.25">
      <c r="A68" s="253"/>
      <c r="B68" s="253"/>
      <c r="C68" s="253"/>
      <c r="D68" s="389"/>
      <c r="E68" s="390"/>
      <c r="F68" s="386"/>
      <c r="G68" s="509"/>
    </row>
    <row r="69" spans="1:11" x14ac:dyDescent="0.25">
      <c r="A69" s="253" t="s">
        <v>1068</v>
      </c>
      <c r="B69" s="253"/>
      <c r="C69" s="254" t="s">
        <v>1984</v>
      </c>
      <c r="D69" s="389"/>
      <c r="E69" s="390"/>
      <c r="F69" s="386"/>
      <c r="G69" s="509"/>
    </row>
    <row r="70" spans="1:11" ht="30" x14ac:dyDescent="0.25">
      <c r="A70" s="253"/>
      <c r="B70" s="253"/>
      <c r="C70" s="253" t="s">
        <v>1985</v>
      </c>
      <c r="D70" s="389"/>
      <c r="E70" s="390"/>
      <c r="F70" s="386"/>
      <c r="G70" s="509"/>
    </row>
    <row r="71" spans="1:11" x14ac:dyDescent="0.25">
      <c r="A71" s="253"/>
      <c r="B71" s="253"/>
      <c r="C71" s="253" t="s">
        <v>1986</v>
      </c>
      <c r="D71" s="389"/>
      <c r="E71" s="390"/>
      <c r="F71" s="386"/>
      <c r="G71" s="509"/>
    </row>
    <row r="72" spans="1:11" x14ac:dyDescent="0.25">
      <c r="A72" s="253"/>
      <c r="B72" s="253"/>
      <c r="C72" s="253" t="s">
        <v>1987</v>
      </c>
      <c r="D72" s="389"/>
      <c r="E72" s="390"/>
      <c r="F72" s="386"/>
      <c r="G72" s="509"/>
    </row>
    <row r="73" spans="1:11" x14ac:dyDescent="0.25">
      <c r="A73" s="253"/>
      <c r="B73" s="253"/>
      <c r="C73" s="253" t="s">
        <v>1988</v>
      </c>
      <c r="D73" s="389"/>
      <c r="E73" s="390"/>
      <c r="F73" s="386"/>
      <c r="G73" s="509"/>
    </row>
    <row r="74" spans="1:11" ht="75" x14ac:dyDescent="0.25">
      <c r="A74" s="253"/>
      <c r="B74" s="253"/>
      <c r="C74" s="253" t="s">
        <v>1989</v>
      </c>
      <c r="D74" s="389" t="s">
        <v>597</v>
      </c>
      <c r="E74" s="390">
        <v>3</v>
      </c>
      <c r="F74" s="291"/>
      <c r="G74" s="229">
        <f>+F74*E74</f>
        <v>0</v>
      </c>
      <c r="H74" s="430">
        <f>+F74*PK</f>
        <v>0</v>
      </c>
      <c r="I74" s="430">
        <f>+H74*E74</f>
        <v>0</v>
      </c>
      <c r="J74" s="429">
        <f>+F74-H74</f>
        <v>0</v>
      </c>
      <c r="K74" s="429">
        <f>+J74*E74</f>
        <v>0</v>
      </c>
    </row>
    <row r="75" spans="1:11" x14ac:dyDescent="0.25">
      <c r="A75" s="253"/>
      <c r="B75" s="253"/>
      <c r="C75" s="253"/>
      <c r="D75" s="389"/>
      <c r="E75" s="390"/>
      <c r="F75" s="386"/>
      <c r="G75" s="509"/>
    </row>
    <row r="76" spans="1:11" x14ac:dyDescent="0.25">
      <c r="A76" s="253"/>
      <c r="B76" s="253"/>
      <c r="C76" s="253"/>
      <c r="D76" s="389"/>
      <c r="E76" s="390"/>
      <c r="F76" s="386"/>
      <c r="G76" s="509"/>
    </row>
    <row r="77" spans="1:11" x14ac:dyDescent="0.25">
      <c r="A77" s="253" t="s">
        <v>1100</v>
      </c>
      <c r="B77" s="253"/>
      <c r="C77" s="254" t="s">
        <v>1990</v>
      </c>
      <c r="D77" s="389"/>
      <c r="E77" s="390"/>
      <c r="F77" s="386"/>
      <c r="G77" s="509"/>
    </row>
    <row r="78" spans="1:11" x14ac:dyDescent="0.25">
      <c r="A78" s="253"/>
      <c r="B78" s="253"/>
      <c r="C78" s="253" t="s">
        <v>1991</v>
      </c>
      <c r="D78" s="389"/>
      <c r="E78" s="390"/>
      <c r="F78" s="386"/>
      <c r="G78" s="509"/>
    </row>
    <row r="79" spans="1:11" ht="45" x14ac:dyDescent="0.25">
      <c r="A79" s="253"/>
      <c r="B79" s="253"/>
      <c r="C79" s="253" t="s">
        <v>1289</v>
      </c>
      <c r="D79" s="389" t="s">
        <v>597</v>
      </c>
      <c r="E79" s="390">
        <v>1</v>
      </c>
      <c r="F79" s="291"/>
      <c r="G79" s="229">
        <f>+F79*E79</f>
        <v>0</v>
      </c>
      <c r="H79" s="430">
        <f>+F79*PK</f>
        <v>0</v>
      </c>
      <c r="I79" s="430">
        <f>+H79*E79</f>
        <v>0</v>
      </c>
      <c r="J79" s="429">
        <f>+F79-H79</f>
        <v>0</v>
      </c>
      <c r="K79" s="429">
        <f>+J79*E79</f>
        <v>0</v>
      </c>
    </row>
    <row r="80" spans="1:11" x14ac:dyDescent="0.25">
      <c r="A80" s="253"/>
      <c r="B80" s="253"/>
      <c r="C80" s="253"/>
      <c r="D80" s="389"/>
      <c r="E80" s="390"/>
      <c r="F80" s="386"/>
      <c r="G80" s="509"/>
    </row>
    <row r="81" spans="1:11" x14ac:dyDescent="0.25">
      <c r="A81" s="253"/>
      <c r="B81" s="253"/>
      <c r="C81" s="253"/>
      <c r="D81" s="389"/>
      <c r="E81" s="390"/>
      <c r="F81" s="386"/>
      <c r="G81" s="509"/>
    </row>
    <row r="82" spans="1:11" x14ac:dyDescent="0.25">
      <c r="A82" s="253" t="s">
        <v>1103</v>
      </c>
      <c r="B82" s="253"/>
      <c r="C82" s="254" t="s">
        <v>1992</v>
      </c>
      <c r="D82" s="389"/>
      <c r="E82" s="390"/>
      <c r="F82" s="386"/>
      <c r="G82" s="509"/>
    </row>
    <row r="83" spans="1:11" x14ac:dyDescent="0.25">
      <c r="A83" s="253"/>
      <c r="B83" s="253"/>
      <c r="C83" s="253" t="s">
        <v>1993</v>
      </c>
      <c r="D83" s="389"/>
      <c r="E83" s="390"/>
      <c r="F83" s="386"/>
      <c r="G83" s="509"/>
    </row>
    <row r="84" spans="1:11" x14ac:dyDescent="0.25">
      <c r="A84" s="253"/>
      <c r="B84" s="253"/>
      <c r="C84" s="253" t="s">
        <v>1994</v>
      </c>
      <c r="D84" s="389"/>
      <c r="E84" s="390"/>
      <c r="F84" s="386"/>
      <c r="G84" s="509"/>
    </row>
    <row r="85" spans="1:11" ht="45" x14ac:dyDescent="0.25">
      <c r="A85" s="253"/>
      <c r="B85" s="253"/>
      <c r="C85" s="253" t="s">
        <v>1289</v>
      </c>
      <c r="D85" s="389" t="s">
        <v>597</v>
      </c>
      <c r="E85" s="390">
        <v>1</v>
      </c>
      <c r="F85" s="291"/>
      <c r="G85" s="229">
        <f>+F85*E85</f>
        <v>0</v>
      </c>
      <c r="H85" s="430">
        <f>+F85*PK</f>
        <v>0</v>
      </c>
      <c r="I85" s="430">
        <f>+H85*E85</f>
        <v>0</v>
      </c>
      <c r="J85" s="429">
        <f>+F85-H85</f>
        <v>0</v>
      </c>
      <c r="K85" s="429">
        <f>+J85*E85</f>
        <v>0</v>
      </c>
    </row>
    <row r="86" spans="1:11" x14ac:dyDescent="0.25">
      <c r="A86" s="253"/>
      <c r="B86" s="253"/>
      <c r="C86" s="253"/>
      <c r="D86" s="389"/>
      <c r="E86" s="390"/>
      <c r="F86" s="386"/>
      <c r="G86" s="509"/>
    </row>
    <row r="87" spans="1:11" x14ac:dyDescent="0.25">
      <c r="A87" s="253"/>
      <c r="B87" s="253"/>
      <c r="C87" s="253"/>
      <c r="D87" s="389"/>
      <c r="E87" s="390"/>
      <c r="F87" s="386"/>
      <c r="G87" s="509"/>
    </row>
    <row r="88" spans="1:11" x14ac:dyDescent="0.25">
      <c r="A88" s="253" t="s">
        <v>1304</v>
      </c>
      <c r="B88" s="253"/>
      <c r="C88" s="254" t="s">
        <v>1995</v>
      </c>
      <c r="D88" s="389"/>
      <c r="E88" s="390"/>
      <c r="F88" s="386"/>
      <c r="G88" s="509"/>
    </row>
    <row r="89" spans="1:11" x14ac:dyDescent="0.25">
      <c r="A89" s="253"/>
      <c r="B89" s="253"/>
      <c r="C89" s="253" t="s">
        <v>1993</v>
      </c>
      <c r="D89" s="389"/>
      <c r="E89" s="390"/>
      <c r="F89" s="386"/>
      <c r="G89" s="509"/>
    </row>
    <row r="90" spans="1:11" x14ac:dyDescent="0.25">
      <c r="A90" s="253"/>
      <c r="B90" s="253"/>
      <c r="C90" s="253" t="s">
        <v>1994</v>
      </c>
      <c r="D90" s="389"/>
      <c r="E90" s="390"/>
      <c r="F90" s="386"/>
      <c r="G90" s="509"/>
    </row>
    <row r="91" spans="1:11" ht="45" x14ac:dyDescent="0.25">
      <c r="A91" s="253"/>
      <c r="B91" s="253"/>
      <c r="C91" s="253" t="s">
        <v>1289</v>
      </c>
      <c r="D91" s="389" t="s">
        <v>597</v>
      </c>
      <c r="E91" s="390">
        <v>1</v>
      </c>
      <c r="F91" s="291"/>
      <c r="G91" s="229">
        <f>+F91*E91</f>
        <v>0</v>
      </c>
      <c r="H91" s="430">
        <f>+F91*PK</f>
        <v>0</v>
      </c>
      <c r="I91" s="430">
        <f>+H91*E91</f>
        <v>0</v>
      </c>
      <c r="J91" s="429">
        <f>+F91-H91</f>
        <v>0</v>
      </c>
      <c r="K91" s="429">
        <f>+J91*E91</f>
        <v>0</v>
      </c>
    </row>
    <row r="92" spans="1:11" x14ac:dyDescent="0.25">
      <c r="A92" s="253"/>
      <c r="B92" s="253"/>
      <c r="C92" s="253"/>
      <c r="D92" s="389"/>
      <c r="E92" s="390"/>
      <c r="F92" s="386"/>
      <c r="G92" s="509"/>
    </row>
    <row r="93" spans="1:11" x14ac:dyDescent="0.25">
      <c r="A93" s="253"/>
      <c r="B93" s="253"/>
      <c r="C93" s="253"/>
      <c r="D93" s="389"/>
      <c r="E93" s="390"/>
      <c r="F93" s="386"/>
      <c r="G93" s="509"/>
    </row>
    <row r="94" spans="1:11" ht="30" x14ac:dyDescent="0.25">
      <c r="A94" s="253" t="s">
        <v>1308</v>
      </c>
      <c r="B94" s="253"/>
      <c r="C94" s="254" t="s">
        <v>1996</v>
      </c>
      <c r="D94" s="389"/>
      <c r="E94" s="390"/>
      <c r="F94" s="386"/>
      <c r="G94" s="509"/>
    </row>
    <row r="95" spans="1:11" x14ac:dyDescent="0.25">
      <c r="A95" s="253"/>
      <c r="B95" s="253"/>
      <c r="C95" s="253" t="s">
        <v>1997</v>
      </c>
      <c r="D95" s="389"/>
      <c r="E95" s="390"/>
      <c r="F95" s="386"/>
      <c r="G95" s="509"/>
    </row>
    <row r="96" spans="1:11" ht="180" x14ac:dyDescent="0.25">
      <c r="A96" s="253"/>
      <c r="B96" s="253"/>
      <c r="C96" s="253" t="s">
        <v>1998</v>
      </c>
      <c r="D96" s="389"/>
      <c r="E96" s="390"/>
      <c r="F96" s="386"/>
      <c r="G96" s="509"/>
    </row>
    <row r="97" spans="1:11" ht="45" x14ac:dyDescent="0.25">
      <c r="A97" s="253"/>
      <c r="B97" s="253"/>
      <c r="C97" s="253" t="s">
        <v>1289</v>
      </c>
      <c r="D97" s="389" t="s">
        <v>597</v>
      </c>
      <c r="E97" s="390">
        <v>1</v>
      </c>
      <c r="F97" s="291"/>
      <c r="G97" s="229">
        <f>+F97*E97</f>
        <v>0</v>
      </c>
      <c r="H97" s="430">
        <f>+F97*PK</f>
        <v>0</v>
      </c>
      <c r="I97" s="430">
        <f>+H97*E97</f>
        <v>0</v>
      </c>
      <c r="J97" s="429">
        <f>+F97-H97</f>
        <v>0</v>
      </c>
      <c r="K97" s="429">
        <f>+J97*E97</f>
        <v>0</v>
      </c>
    </row>
    <row r="98" spans="1:11" x14ac:dyDescent="0.25">
      <c r="A98" s="253"/>
      <c r="B98" s="253"/>
      <c r="C98" s="253"/>
      <c r="D98" s="389"/>
      <c r="E98" s="390"/>
      <c r="F98" s="386"/>
      <c r="G98" s="509"/>
    </row>
    <row r="99" spans="1:11" x14ac:dyDescent="0.25">
      <c r="A99" s="253"/>
      <c r="B99" s="253"/>
      <c r="C99" s="253"/>
      <c r="D99" s="389"/>
      <c r="E99" s="390"/>
      <c r="F99" s="386"/>
      <c r="G99" s="509"/>
    </row>
    <row r="100" spans="1:11" ht="30" x14ac:dyDescent="0.25">
      <c r="A100" s="253" t="s">
        <v>1311</v>
      </c>
      <c r="B100" s="253"/>
      <c r="C100" s="254" t="s">
        <v>1999</v>
      </c>
      <c r="D100" s="389"/>
      <c r="E100" s="390"/>
      <c r="F100" s="386"/>
      <c r="G100" s="509"/>
    </row>
    <row r="101" spans="1:11" x14ac:dyDescent="0.25">
      <c r="A101" s="253"/>
      <c r="B101" s="253"/>
      <c r="C101" s="253" t="s">
        <v>1997</v>
      </c>
      <c r="D101" s="389"/>
      <c r="E101" s="390"/>
      <c r="F101" s="386"/>
      <c r="G101" s="509"/>
    </row>
    <row r="102" spans="1:11" ht="180" x14ac:dyDescent="0.25">
      <c r="A102" s="253"/>
      <c r="B102" s="253"/>
      <c r="C102" s="253" t="s">
        <v>1998</v>
      </c>
      <c r="D102" s="389"/>
      <c r="E102" s="390"/>
      <c r="F102" s="386"/>
      <c r="G102" s="509"/>
    </row>
    <row r="103" spans="1:11" ht="45" x14ac:dyDescent="0.25">
      <c r="A103" s="253"/>
      <c r="B103" s="253"/>
      <c r="C103" s="253" t="s">
        <v>1289</v>
      </c>
      <c r="D103" s="389" t="s">
        <v>597</v>
      </c>
      <c r="E103" s="390">
        <v>1</v>
      </c>
      <c r="F103" s="291"/>
      <c r="G103" s="229">
        <f>+F103*E103</f>
        <v>0</v>
      </c>
      <c r="H103" s="430">
        <f>+F103*PK</f>
        <v>0</v>
      </c>
      <c r="I103" s="430">
        <f>+H103*E103</f>
        <v>0</v>
      </c>
      <c r="J103" s="429">
        <f>+F103-H103</f>
        <v>0</v>
      </c>
      <c r="K103" s="429">
        <f>+J103*E103</f>
        <v>0</v>
      </c>
    </row>
    <row r="104" spans="1:11" x14ac:dyDescent="0.25">
      <c r="A104" s="253"/>
      <c r="B104" s="253"/>
      <c r="C104" s="253"/>
      <c r="D104" s="389"/>
      <c r="E104" s="390"/>
      <c r="F104" s="386"/>
      <c r="G104" s="509"/>
    </row>
    <row r="105" spans="1:11" x14ac:dyDescent="0.25">
      <c r="A105" s="253"/>
      <c r="B105" s="253"/>
      <c r="C105" s="253"/>
      <c r="D105" s="389"/>
      <c r="E105" s="390"/>
      <c r="F105" s="386"/>
      <c r="G105" s="509"/>
    </row>
    <row r="106" spans="1:11" ht="30" x14ac:dyDescent="0.25">
      <c r="A106" s="253" t="s">
        <v>1313</v>
      </c>
      <c r="B106" s="253"/>
      <c r="C106" s="254" t="s">
        <v>2000</v>
      </c>
      <c r="D106" s="389"/>
      <c r="E106" s="390"/>
      <c r="F106" s="386"/>
      <c r="G106" s="509"/>
    </row>
    <row r="107" spans="1:11" x14ac:dyDescent="0.25">
      <c r="A107" s="253"/>
      <c r="B107" s="253"/>
      <c r="C107" s="253" t="s">
        <v>1997</v>
      </c>
      <c r="D107" s="389"/>
      <c r="E107" s="390"/>
      <c r="F107" s="386"/>
      <c r="G107" s="509"/>
    </row>
    <row r="108" spans="1:11" ht="90" x14ac:dyDescent="0.25">
      <c r="A108" s="253"/>
      <c r="B108" s="253"/>
      <c r="C108" s="253" t="s">
        <v>2001</v>
      </c>
      <c r="D108" s="389"/>
      <c r="E108" s="390"/>
      <c r="F108" s="386"/>
      <c r="G108" s="509"/>
    </row>
    <row r="109" spans="1:11" ht="45" x14ac:dyDescent="0.25">
      <c r="A109" s="253"/>
      <c r="B109" s="253"/>
      <c r="C109" s="253" t="s">
        <v>1289</v>
      </c>
      <c r="D109" s="389" t="s">
        <v>597</v>
      </c>
      <c r="E109" s="390">
        <v>1</v>
      </c>
      <c r="F109" s="291"/>
      <c r="G109" s="229">
        <f>+F109*E109</f>
        <v>0</v>
      </c>
      <c r="H109" s="430">
        <f>+F109*PK</f>
        <v>0</v>
      </c>
      <c r="I109" s="430">
        <f>+H109*E109</f>
        <v>0</v>
      </c>
      <c r="J109" s="429">
        <f>+F109-H109</f>
        <v>0</v>
      </c>
      <c r="K109" s="429">
        <f>+J109*E109</f>
        <v>0</v>
      </c>
    </row>
    <row r="110" spans="1:11" x14ac:dyDescent="0.25">
      <c r="A110" s="253"/>
      <c r="B110" s="253"/>
      <c r="C110" s="253"/>
      <c r="D110" s="389"/>
      <c r="E110" s="390"/>
      <c r="F110" s="386"/>
      <c r="G110" s="509"/>
    </row>
    <row r="111" spans="1:11" x14ac:dyDescent="0.25">
      <c r="A111" s="253"/>
      <c r="B111" s="253"/>
      <c r="C111" s="253"/>
      <c r="D111" s="389"/>
      <c r="E111" s="390"/>
      <c r="F111" s="386"/>
      <c r="G111" s="509"/>
    </row>
    <row r="112" spans="1:11" x14ac:dyDescent="0.25">
      <c r="A112" s="253" t="s">
        <v>1317</v>
      </c>
      <c r="B112" s="253"/>
      <c r="C112" s="254" t="s">
        <v>2002</v>
      </c>
      <c r="D112" s="389"/>
      <c r="E112" s="390"/>
      <c r="F112" s="386"/>
      <c r="G112" s="509"/>
    </row>
    <row r="113" spans="1:11" x14ac:dyDescent="0.25">
      <c r="A113" s="253"/>
      <c r="B113" s="253"/>
      <c r="C113" s="253" t="s">
        <v>2003</v>
      </c>
      <c r="D113" s="389"/>
      <c r="E113" s="390"/>
      <c r="F113" s="386"/>
      <c r="G113" s="509"/>
    </row>
    <row r="114" spans="1:11" x14ac:dyDescent="0.25">
      <c r="A114" s="253"/>
      <c r="B114" s="253"/>
      <c r="C114" s="253" t="s">
        <v>1994</v>
      </c>
      <c r="D114" s="389"/>
      <c r="E114" s="390"/>
      <c r="F114" s="386"/>
      <c r="G114" s="509"/>
    </row>
    <row r="115" spans="1:11" ht="45" x14ac:dyDescent="0.25">
      <c r="A115" s="253"/>
      <c r="B115" s="253"/>
      <c r="C115" s="253" t="s">
        <v>1289</v>
      </c>
      <c r="D115" s="389" t="s">
        <v>597</v>
      </c>
      <c r="E115" s="390">
        <v>1</v>
      </c>
      <c r="F115" s="291"/>
      <c r="G115" s="229">
        <f>+F115*E115</f>
        <v>0</v>
      </c>
      <c r="H115" s="430">
        <f>+F115*PK</f>
        <v>0</v>
      </c>
      <c r="I115" s="430">
        <f>+H115*E115</f>
        <v>0</v>
      </c>
      <c r="J115" s="429">
        <f>+F115-H115</f>
        <v>0</v>
      </c>
      <c r="K115" s="429">
        <f>+J115*E115</f>
        <v>0</v>
      </c>
    </row>
    <row r="116" spans="1:11" x14ac:dyDescent="0.25">
      <c r="A116" s="253"/>
      <c r="B116" s="253"/>
      <c r="C116" s="253"/>
      <c r="D116" s="389"/>
      <c r="E116" s="390"/>
      <c r="F116" s="386"/>
      <c r="G116" s="509"/>
    </row>
    <row r="117" spans="1:11" x14ac:dyDescent="0.25">
      <c r="A117" s="253"/>
      <c r="B117" s="253"/>
      <c r="C117" s="253"/>
      <c r="D117" s="389"/>
      <c r="E117" s="390"/>
      <c r="F117" s="386"/>
      <c r="G117" s="509"/>
    </row>
    <row r="118" spans="1:11" x14ac:dyDescent="0.25">
      <c r="A118" s="253" t="s">
        <v>1320</v>
      </c>
      <c r="B118" s="253"/>
      <c r="C118" s="254" t="s">
        <v>2004</v>
      </c>
      <c r="D118" s="389"/>
      <c r="E118" s="390"/>
      <c r="F118" s="386"/>
      <c r="G118" s="509"/>
    </row>
    <row r="119" spans="1:11" x14ac:dyDescent="0.25">
      <c r="A119" s="253"/>
      <c r="B119" s="253"/>
      <c r="C119" s="253" t="s">
        <v>2003</v>
      </c>
      <c r="D119" s="389"/>
      <c r="E119" s="390"/>
      <c r="F119" s="386"/>
      <c r="G119" s="509"/>
    </row>
    <row r="120" spans="1:11" x14ac:dyDescent="0.25">
      <c r="A120" s="253"/>
      <c r="B120" s="253"/>
      <c r="C120" s="253" t="s">
        <v>1994</v>
      </c>
      <c r="D120" s="389"/>
      <c r="E120" s="390"/>
      <c r="F120" s="386"/>
      <c r="G120" s="509"/>
    </row>
    <row r="121" spans="1:11" ht="45" x14ac:dyDescent="0.25">
      <c r="A121" s="253"/>
      <c r="B121" s="253"/>
      <c r="C121" s="253" t="s">
        <v>1289</v>
      </c>
      <c r="D121" s="389" t="s">
        <v>597</v>
      </c>
      <c r="E121" s="390">
        <v>1</v>
      </c>
      <c r="F121" s="291"/>
      <c r="G121" s="229">
        <f>+F121*E121</f>
        <v>0</v>
      </c>
      <c r="H121" s="430">
        <f>+F121*PK</f>
        <v>0</v>
      </c>
      <c r="I121" s="430">
        <f>+H121*E121</f>
        <v>0</v>
      </c>
      <c r="J121" s="429">
        <f>+F121-H121</f>
        <v>0</v>
      </c>
      <c r="K121" s="429">
        <f>+J121*E121</f>
        <v>0</v>
      </c>
    </row>
    <row r="122" spans="1:11" x14ac:dyDescent="0.25">
      <c r="A122" s="253"/>
      <c r="B122" s="253"/>
      <c r="C122" s="253"/>
      <c r="D122" s="389"/>
      <c r="E122" s="390"/>
      <c r="F122" s="386"/>
      <c r="G122" s="509"/>
    </row>
    <row r="123" spans="1:11" x14ac:dyDescent="0.25">
      <c r="A123" s="253"/>
      <c r="B123" s="253"/>
      <c r="C123" s="253"/>
      <c r="D123" s="389"/>
      <c r="E123" s="390"/>
      <c r="F123" s="386"/>
      <c r="G123" s="509"/>
    </row>
    <row r="124" spans="1:11" x14ac:dyDescent="0.25">
      <c r="A124" s="253" t="s">
        <v>1323</v>
      </c>
      <c r="B124" s="253"/>
      <c r="C124" s="254" t="s">
        <v>2005</v>
      </c>
      <c r="D124" s="389"/>
      <c r="E124" s="390"/>
      <c r="F124" s="386"/>
      <c r="G124" s="509"/>
    </row>
    <row r="125" spans="1:11" x14ac:dyDescent="0.25">
      <c r="A125" s="253"/>
      <c r="B125" s="253"/>
      <c r="C125" s="253" t="s">
        <v>2006</v>
      </c>
      <c r="D125" s="389"/>
      <c r="E125" s="390"/>
      <c r="F125" s="386"/>
      <c r="G125" s="509"/>
    </row>
    <row r="126" spans="1:11" ht="180" x14ac:dyDescent="0.25">
      <c r="A126" s="253"/>
      <c r="B126" s="253"/>
      <c r="C126" s="253" t="s">
        <v>2007</v>
      </c>
      <c r="D126" s="389"/>
      <c r="E126" s="390"/>
      <c r="F126" s="386"/>
      <c r="G126" s="509"/>
    </row>
    <row r="127" spans="1:11" ht="45" x14ac:dyDescent="0.25">
      <c r="A127" s="253"/>
      <c r="B127" s="253"/>
      <c r="C127" s="253" t="s">
        <v>1289</v>
      </c>
      <c r="D127" s="389" t="s">
        <v>597</v>
      </c>
      <c r="E127" s="390">
        <v>1</v>
      </c>
      <c r="F127" s="291"/>
      <c r="G127" s="229">
        <f>+F127*E127</f>
        <v>0</v>
      </c>
      <c r="H127" s="430">
        <f>+F127*PK</f>
        <v>0</v>
      </c>
      <c r="I127" s="430">
        <f>+H127*E127</f>
        <v>0</v>
      </c>
      <c r="J127" s="429">
        <f>+F127-H127</f>
        <v>0</v>
      </c>
      <c r="K127" s="429">
        <f>+J127*E127</f>
        <v>0</v>
      </c>
    </row>
    <row r="128" spans="1:11" x14ac:dyDescent="0.25">
      <c r="A128" s="253"/>
      <c r="B128" s="253"/>
      <c r="C128" s="253"/>
      <c r="D128" s="389"/>
      <c r="E128" s="390"/>
      <c r="F128" s="386"/>
      <c r="G128" s="509"/>
    </row>
    <row r="129" spans="1:11" x14ac:dyDescent="0.25">
      <c r="A129" s="253"/>
      <c r="B129" s="253"/>
      <c r="C129" s="253"/>
      <c r="D129" s="389"/>
      <c r="E129" s="390"/>
      <c r="F129" s="386"/>
      <c r="G129" s="509"/>
    </row>
    <row r="130" spans="1:11" x14ac:dyDescent="0.25">
      <c r="A130" s="253" t="s">
        <v>1326</v>
      </c>
      <c r="B130" s="253"/>
      <c r="C130" s="254" t="s">
        <v>2008</v>
      </c>
      <c r="D130" s="389"/>
      <c r="E130" s="390"/>
      <c r="F130" s="386"/>
      <c r="G130" s="509"/>
    </row>
    <row r="131" spans="1:11" x14ac:dyDescent="0.25">
      <c r="A131" s="253"/>
      <c r="B131" s="253"/>
      <c r="C131" s="253" t="s">
        <v>2006</v>
      </c>
      <c r="D131" s="389"/>
      <c r="E131" s="390"/>
      <c r="F131" s="386"/>
      <c r="G131" s="509"/>
    </row>
    <row r="132" spans="1:11" ht="180" x14ac:dyDescent="0.25">
      <c r="A132" s="253"/>
      <c r="B132" s="253"/>
      <c r="C132" s="253" t="s">
        <v>2007</v>
      </c>
      <c r="D132" s="389"/>
      <c r="E132" s="390"/>
      <c r="F132" s="386"/>
      <c r="G132" s="509"/>
    </row>
    <row r="133" spans="1:11" ht="45" x14ac:dyDescent="0.25">
      <c r="A133" s="253"/>
      <c r="B133" s="253"/>
      <c r="C133" s="253" t="s">
        <v>1289</v>
      </c>
      <c r="D133" s="389" t="s">
        <v>597</v>
      </c>
      <c r="E133" s="390">
        <v>1</v>
      </c>
      <c r="F133" s="291"/>
      <c r="G133" s="229">
        <f>+F133*E133</f>
        <v>0</v>
      </c>
      <c r="H133" s="430">
        <f>+F133*PK</f>
        <v>0</v>
      </c>
      <c r="I133" s="430">
        <f>+H133*E133</f>
        <v>0</v>
      </c>
      <c r="J133" s="429">
        <f>+F133-H133</f>
        <v>0</v>
      </c>
      <c r="K133" s="429">
        <f>+J133*E133</f>
        <v>0</v>
      </c>
    </row>
    <row r="134" spans="1:11" x14ac:dyDescent="0.25">
      <c r="A134" s="253"/>
      <c r="B134" s="253"/>
      <c r="C134" s="253"/>
      <c r="D134" s="389"/>
      <c r="E134" s="390"/>
      <c r="F134" s="386"/>
      <c r="G134" s="509"/>
    </row>
    <row r="135" spans="1:11" x14ac:dyDescent="0.25">
      <c r="A135" s="253"/>
      <c r="B135" s="253"/>
      <c r="C135" s="253"/>
      <c r="D135" s="389"/>
      <c r="E135" s="390"/>
      <c r="F135" s="386"/>
      <c r="G135" s="509"/>
    </row>
    <row r="136" spans="1:11" x14ac:dyDescent="0.25">
      <c r="A136" s="253" t="s">
        <v>1330</v>
      </c>
      <c r="B136" s="253"/>
      <c r="C136" s="254" t="s">
        <v>2009</v>
      </c>
      <c r="D136" s="389"/>
      <c r="E136" s="390"/>
      <c r="F136" s="386"/>
      <c r="G136" s="509"/>
    </row>
    <row r="137" spans="1:11" x14ac:dyDescent="0.25">
      <c r="A137" s="253"/>
      <c r="B137" s="253"/>
      <c r="C137" s="253" t="s">
        <v>2003</v>
      </c>
      <c r="D137" s="389"/>
      <c r="E137" s="390"/>
      <c r="F137" s="386"/>
      <c r="G137" s="509"/>
    </row>
    <row r="138" spans="1:11" x14ac:dyDescent="0.25">
      <c r="A138" s="253"/>
      <c r="B138" s="253"/>
      <c r="C138" s="253" t="s">
        <v>1994</v>
      </c>
      <c r="D138" s="389"/>
      <c r="E138" s="390"/>
      <c r="F138" s="386"/>
      <c r="G138" s="509"/>
    </row>
    <row r="139" spans="1:11" ht="45" x14ac:dyDescent="0.25">
      <c r="A139" s="253"/>
      <c r="B139" s="253"/>
      <c r="C139" s="253" t="s">
        <v>1289</v>
      </c>
      <c r="D139" s="389" t="s">
        <v>597</v>
      </c>
      <c r="E139" s="390">
        <v>1</v>
      </c>
      <c r="F139" s="291"/>
      <c r="G139" s="229">
        <f>+F139*E139</f>
        <v>0</v>
      </c>
      <c r="H139" s="430">
        <f>+F139*PK</f>
        <v>0</v>
      </c>
      <c r="I139" s="430">
        <f>+H139*E139</f>
        <v>0</v>
      </c>
      <c r="J139" s="429">
        <f>+F139-H139</f>
        <v>0</v>
      </c>
      <c r="K139" s="429">
        <f>+J139*E139</f>
        <v>0</v>
      </c>
    </row>
    <row r="140" spans="1:11" x14ac:dyDescent="0.25">
      <c r="A140" s="253"/>
      <c r="B140" s="253"/>
      <c r="C140" s="253"/>
      <c r="D140" s="389"/>
      <c r="E140" s="390"/>
      <c r="F140" s="386"/>
      <c r="G140" s="509"/>
    </row>
    <row r="141" spans="1:11" x14ac:dyDescent="0.25">
      <c r="A141" s="253"/>
      <c r="B141" s="253"/>
      <c r="C141" s="253"/>
      <c r="D141" s="389"/>
      <c r="E141" s="390"/>
      <c r="F141" s="386"/>
      <c r="G141" s="509"/>
    </row>
    <row r="142" spans="1:11" x14ac:dyDescent="0.25">
      <c r="A142" s="253" t="s">
        <v>1335</v>
      </c>
      <c r="B142" s="253"/>
      <c r="C142" s="254" t="s">
        <v>2010</v>
      </c>
      <c r="D142" s="389"/>
      <c r="E142" s="390"/>
      <c r="F142" s="386"/>
      <c r="G142" s="509"/>
    </row>
    <row r="143" spans="1:11" x14ac:dyDescent="0.25">
      <c r="A143" s="253"/>
      <c r="B143" s="253"/>
      <c r="C143" s="253" t="s">
        <v>2003</v>
      </c>
      <c r="D143" s="389"/>
      <c r="E143" s="390"/>
      <c r="F143" s="386"/>
      <c r="G143" s="509"/>
    </row>
    <row r="144" spans="1:11" x14ac:dyDescent="0.25">
      <c r="A144" s="253"/>
      <c r="B144" s="253"/>
      <c r="C144" s="253" t="s">
        <v>1994</v>
      </c>
      <c r="D144" s="389"/>
      <c r="E144" s="390"/>
      <c r="F144" s="386"/>
      <c r="G144" s="509"/>
    </row>
    <row r="145" spans="1:11" ht="45" x14ac:dyDescent="0.25">
      <c r="A145" s="253"/>
      <c r="B145" s="253"/>
      <c r="C145" s="253" t="s">
        <v>1289</v>
      </c>
      <c r="D145" s="389" t="s">
        <v>597</v>
      </c>
      <c r="E145" s="390">
        <v>1</v>
      </c>
      <c r="F145" s="291"/>
      <c r="G145" s="229">
        <f>+F145*E145</f>
        <v>0</v>
      </c>
      <c r="H145" s="430">
        <f>+F145*PK</f>
        <v>0</v>
      </c>
      <c r="I145" s="430">
        <f>+H145*E145</f>
        <v>0</v>
      </c>
      <c r="J145" s="429">
        <f>+F145-H145</f>
        <v>0</v>
      </c>
      <c r="K145" s="429">
        <f>+J145*E145</f>
        <v>0</v>
      </c>
    </row>
    <row r="146" spans="1:11" x14ac:dyDescent="0.25">
      <c r="A146" s="253"/>
      <c r="B146" s="253"/>
      <c r="C146" s="253"/>
      <c r="D146" s="389"/>
      <c r="E146" s="390"/>
      <c r="F146" s="386"/>
      <c r="G146" s="509"/>
    </row>
    <row r="147" spans="1:11" x14ac:dyDescent="0.25">
      <c r="A147" s="253"/>
      <c r="B147" s="253"/>
      <c r="C147" s="253"/>
      <c r="D147" s="389"/>
      <c r="E147" s="390"/>
      <c r="F147" s="386"/>
      <c r="G147" s="509"/>
    </row>
    <row r="148" spans="1:11" x14ac:dyDescent="0.25">
      <c r="A148" s="253" t="s">
        <v>1448</v>
      </c>
      <c r="B148" s="253"/>
      <c r="C148" s="254" t="s">
        <v>2011</v>
      </c>
      <c r="D148" s="389"/>
      <c r="E148" s="390"/>
      <c r="F148" s="386"/>
      <c r="G148" s="509"/>
    </row>
    <row r="149" spans="1:11" x14ac:dyDescent="0.25">
      <c r="A149" s="253"/>
      <c r="B149" s="253"/>
      <c r="C149" s="253" t="s">
        <v>2012</v>
      </c>
      <c r="D149" s="389"/>
      <c r="E149" s="390"/>
      <c r="F149" s="386"/>
      <c r="G149" s="509"/>
    </row>
    <row r="150" spans="1:11" x14ac:dyDescent="0.25">
      <c r="A150" s="253"/>
      <c r="B150" s="253"/>
      <c r="C150" s="253" t="s">
        <v>2013</v>
      </c>
      <c r="D150" s="389"/>
      <c r="E150" s="390"/>
      <c r="F150" s="386"/>
      <c r="G150" s="509"/>
    </row>
    <row r="151" spans="1:11" ht="60" x14ac:dyDescent="0.25">
      <c r="A151" s="253"/>
      <c r="B151" s="253"/>
      <c r="C151" s="253" t="s">
        <v>2014</v>
      </c>
      <c r="D151" s="389"/>
      <c r="E151" s="390"/>
      <c r="F151" s="386"/>
      <c r="G151" s="509"/>
    </row>
    <row r="152" spans="1:11" ht="45" x14ac:dyDescent="0.25">
      <c r="A152" s="253"/>
      <c r="B152" s="253"/>
      <c r="C152" s="253" t="s">
        <v>1289</v>
      </c>
      <c r="D152" s="389" t="s">
        <v>597</v>
      </c>
      <c r="E152" s="390">
        <v>1</v>
      </c>
      <c r="F152" s="291"/>
      <c r="G152" s="229">
        <f>+F152*E152</f>
        <v>0</v>
      </c>
      <c r="H152" s="430">
        <f>+F152*PK</f>
        <v>0</v>
      </c>
      <c r="I152" s="430">
        <f>+H152*E152</f>
        <v>0</v>
      </c>
      <c r="J152" s="429">
        <f>+F152-H152</f>
        <v>0</v>
      </c>
      <c r="K152" s="429">
        <f>+J152*E152</f>
        <v>0</v>
      </c>
    </row>
    <row r="153" spans="1:11" x14ac:dyDescent="0.25">
      <c r="A153" s="253"/>
      <c r="B153" s="253"/>
      <c r="C153" s="253"/>
      <c r="D153" s="389"/>
      <c r="E153" s="390"/>
      <c r="F153" s="386"/>
      <c r="G153" s="509"/>
    </row>
    <row r="154" spans="1:11" x14ac:dyDescent="0.25">
      <c r="A154" s="253"/>
      <c r="B154" s="253"/>
      <c r="C154" s="253"/>
      <c r="D154" s="389"/>
      <c r="E154" s="390"/>
      <c r="F154" s="386"/>
      <c r="G154" s="509"/>
    </row>
    <row r="155" spans="1:11" x14ac:dyDescent="0.25">
      <c r="A155" s="253" t="s">
        <v>1456</v>
      </c>
      <c r="B155" s="253"/>
      <c r="C155" s="254" t="s">
        <v>2015</v>
      </c>
      <c r="D155" s="389"/>
      <c r="E155" s="511"/>
      <c r="F155" s="386"/>
      <c r="G155" s="509"/>
    </row>
    <row r="156" spans="1:11" x14ac:dyDescent="0.25">
      <c r="A156" s="253"/>
      <c r="B156" s="253"/>
      <c r="C156" s="253" t="s">
        <v>2016</v>
      </c>
      <c r="D156" s="389"/>
      <c r="E156" s="390"/>
      <c r="F156" s="386"/>
      <c r="G156" s="509"/>
    </row>
    <row r="157" spans="1:11" ht="75" x14ac:dyDescent="0.25">
      <c r="A157" s="253"/>
      <c r="B157" s="253"/>
      <c r="C157" s="253" t="s">
        <v>2017</v>
      </c>
      <c r="D157" s="389"/>
      <c r="E157" s="390"/>
      <c r="F157" s="386"/>
      <c r="G157" s="509"/>
    </row>
    <row r="158" spans="1:11" ht="45" x14ac:dyDescent="0.25">
      <c r="A158" s="253"/>
      <c r="B158" s="253"/>
      <c r="C158" s="253" t="s">
        <v>1289</v>
      </c>
      <c r="D158" s="389" t="s">
        <v>597</v>
      </c>
      <c r="E158" s="390">
        <v>1</v>
      </c>
      <c r="F158" s="291"/>
      <c r="G158" s="229">
        <f>+F158*E158</f>
        <v>0</v>
      </c>
      <c r="H158" s="430">
        <f>+F158*PK</f>
        <v>0</v>
      </c>
      <c r="I158" s="430">
        <f>+H158*E158</f>
        <v>0</v>
      </c>
      <c r="J158" s="429">
        <f>+F158-H158</f>
        <v>0</v>
      </c>
      <c r="K158" s="429">
        <f>+J158*E158</f>
        <v>0</v>
      </c>
    </row>
    <row r="159" spans="1:11" x14ac:dyDescent="0.25">
      <c r="A159" s="253"/>
      <c r="B159" s="253"/>
      <c r="C159" s="253"/>
      <c r="D159" s="389"/>
      <c r="E159" s="390"/>
      <c r="F159" s="386"/>
      <c r="G159" s="509"/>
    </row>
    <row r="160" spans="1:11" x14ac:dyDescent="0.25">
      <c r="A160" s="253"/>
      <c r="B160" s="253"/>
      <c r="C160" s="253"/>
      <c r="D160" s="389"/>
      <c r="E160" s="390"/>
      <c r="F160" s="386"/>
      <c r="G160" s="509"/>
    </row>
    <row r="161" spans="1:7" ht="90" x14ac:dyDescent="0.25">
      <c r="A161" s="253" t="s">
        <v>470</v>
      </c>
      <c r="B161" s="253"/>
      <c r="C161" s="251" t="s">
        <v>1339</v>
      </c>
      <c r="D161" s="401"/>
      <c r="E161" s="402"/>
      <c r="F161" s="436"/>
      <c r="G161" s="437"/>
    </row>
    <row r="162" spans="1:7" x14ac:dyDescent="0.25">
      <c r="A162" s="409"/>
      <c r="B162" s="409"/>
      <c r="C162" s="251"/>
      <c r="D162" s="401"/>
      <c r="E162" s="402"/>
      <c r="F162" s="436"/>
      <c r="G162" s="437"/>
    </row>
    <row r="163" spans="1:7" x14ac:dyDescent="0.25">
      <c r="A163" s="409"/>
      <c r="B163" s="409"/>
      <c r="C163" s="259"/>
      <c r="D163" s="401"/>
      <c r="E163" s="402"/>
      <c r="F163" s="395"/>
      <c r="G163" s="396"/>
    </row>
    <row r="164" spans="1:7" x14ac:dyDescent="0.25">
      <c r="A164" s="253"/>
      <c r="B164" s="253"/>
      <c r="C164" s="451" t="s">
        <v>1340</v>
      </c>
      <c r="D164" s="389"/>
      <c r="E164" s="390"/>
      <c r="F164" s="386"/>
      <c r="G164" s="509"/>
    </row>
    <row r="165" spans="1:7" ht="15.75" thickBot="1" x14ac:dyDescent="0.3">
      <c r="A165" s="253"/>
      <c r="B165" s="253"/>
      <c r="C165" s="253"/>
      <c r="D165" s="389"/>
      <c r="E165" s="390"/>
      <c r="F165" s="386"/>
      <c r="G165" s="509"/>
    </row>
    <row r="166" spans="1:7" ht="270.75" thickBot="1" x14ac:dyDescent="0.3">
      <c r="A166" s="253"/>
      <c r="B166" s="253"/>
      <c r="C166" s="512" t="s">
        <v>1341</v>
      </c>
      <c r="D166" s="389"/>
      <c r="E166" s="390"/>
      <c r="F166" s="386"/>
      <c r="G166" s="509"/>
    </row>
    <row r="167" spans="1:7" x14ac:dyDescent="0.25">
      <c r="A167" s="409"/>
      <c r="B167" s="409"/>
      <c r="C167" s="444"/>
      <c r="D167" s="401"/>
      <c r="E167" s="402"/>
      <c r="F167" s="436"/>
      <c r="G167" s="437"/>
    </row>
    <row r="168" spans="1:7" x14ac:dyDescent="0.25">
      <c r="A168" s="253" t="s">
        <v>978</v>
      </c>
      <c r="B168" s="253"/>
      <c r="C168" s="254" t="s">
        <v>2018</v>
      </c>
      <c r="D168" s="389"/>
      <c r="E168" s="390"/>
      <c r="F168" s="386"/>
      <c r="G168" s="509"/>
    </row>
    <row r="169" spans="1:7" ht="30" x14ac:dyDescent="0.25">
      <c r="A169" s="253"/>
      <c r="B169" s="253"/>
      <c r="C169" s="253" t="s">
        <v>1415</v>
      </c>
      <c r="D169" s="389"/>
      <c r="E169" s="390"/>
      <c r="F169" s="386"/>
      <c r="G169" s="509"/>
    </row>
    <row r="170" spans="1:7" x14ac:dyDescent="0.25">
      <c r="A170" s="253"/>
      <c r="B170" s="253"/>
      <c r="C170" s="253" t="s">
        <v>2019</v>
      </c>
      <c r="D170" s="389"/>
      <c r="E170" s="390"/>
      <c r="F170" s="386"/>
      <c r="G170" s="509"/>
    </row>
    <row r="171" spans="1:7" x14ac:dyDescent="0.25">
      <c r="A171" s="253"/>
      <c r="B171" s="253"/>
      <c r="C171" s="253" t="s">
        <v>2020</v>
      </c>
      <c r="D171" s="389"/>
      <c r="E171" s="390"/>
      <c r="F171" s="386"/>
      <c r="G171" s="509"/>
    </row>
    <row r="172" spans="1:7" x14ac:dyDescent="0.25">
      <c r="A172" s="253"/>
      <c r="B172" s="253"/>
      <c r="C172" s="253" t="s">
        <v>2021</v>
      </c>
      <c r="D172" s="389"/>
      <c r="E172" s="390"/>
      <c r="F172" s="386"/>
      <c r="G172" s="509"/>
    </row>
    <row r="173" spans="1:7" x14ac:dyDescent="0.25">
      <c r="A173" s="253"/>
      <c r="B173" s="253"/>
      <c r="C173" s="253" t="s">
        <v>2022</v>
      </c>
      <c r="D173" s="389"/>
      <c r="E173" s="390"/>
      <c r="F173" s="386"/>
      <c r="G173" s="509"/>
    </row>
    <row r="174" spans="1:7" ht="30" x14ac:dyDescent="0.25">
      <c r="A174" s="253"/>
      <c r="B174" s="253"/>
      <c r="C174" s="253" t="s">
        <v>1420</v>
      </c>
      <c r="D174" s="389"/>
      <c r="E174" s="390"/>
      <c r="F174" s="386"/>
      <c r="G174" s="509"/>
    </row>
    <row r="175" spans="1:7" ht="30" x14ac:dyDescent="0.25">
      <c r="A175" s="253"/>
      <c r="B175" s="253"/>
      <c r="C175" s="253" t="s">
        <v>1421</v>
      </c>
      <c r="D175" s="389"/>
      <c r="E175" s="390"/>
      <c r="F175" s="386"/>
      <c r="G175" s="509"/>
    </row>
    <row r="176" spans="1:7" x14ac:dyDescent="0.25">
      <c r="A176" s="253"/>
      <c r="B176" s="253"/>
      <c r="C176" s="253" t="s">
        <v>1454</v>
      </c>
      <c r="D176" s="389"/>
      <c r="E176" s="390"/>
      <c r="F176" s="386"/>
      <c r="G176" s="509"/>
    </row>
    <row r="177" spans="1:11" x14ac:dyDescent="0.25">
      <c r="A177" s="253"/>
      <c r="B177" s="253"/>
      <c r="C177" s="253" t="s">
        <v>1350</v>
      </c>
      <c r="D177" s="389"/>
      <c r="E177" s="390"/>
      <c r="F177" s="386"/>
      <c r="G177" s="509"/>
    </row>
    <row r="178" spans="1:11" x14ac:dyDescent="0.25">
      <c r="A178" s="253"/>
      <c r="B178" s="253"/>
      <c r="C178" s="253" t="s">
        <v>1351</v>
      </c>
      <c r="D178" s="389"/>
      <c r="E178" s="390"/>
      <c r="F178" s="386"/>
      <c r="G178" s="509"/>
    </row>
    <row r="179" spans="1:11" x14ac:dyDescent="0.25">
      <c r="A179" s="253"/>
      <c r="B179" s="253"/>
      <c r="C179" s="253" t="s">
        <v>1395</v>
      </c>
      <c r="D179" s="389"/>
      <c r="E179" s="390"/>
      <c r="F179" s="386"/>
      <c r="G179" s="509"/>
    </row>
    <row r="180" spans="1:11" ht="45" x14ac:dyDescent="0.25">
      <c r="A180" s="253"/>
      <c r="B180" s="253"/>
      <c r="C180" s="253" t="s">
        <v>1289</v>
      </c>
      <c r="D180" s="389" t="s">
        <v>597</v>
      </c>
      <c r="E180" s="390">
        <v>1</v>
      </c>
      <c r="F180" s="291"/>
      <c r="G180" s="229">
        <f>+F180*E180</f>
        <v>0</v>
      </c>
      <c r="H180" s="430">
        <f>+F180*PK</f>
        <v>0</v>
      </c>
      <c r="I180" s="430">
        <f>+H180*E180</f>
        <v>0</v>
      </c>
      <c r="J180" s="429">
        <f>+F180-H180</f>
        <v>0</v>
      </c>
      <c r="K180" s="429">
        <f>+J180*E180</f>
        <v>0</v>
      </c>
    </row>
    <row r="181" spans="1:11" x14ac:dyDescent="0.25">
      <c r="A181" s="253"/>
      <c r="B181" s="253"/>
      <c r="C181" s="253"/>
      <c r="D181" s="389"/>
      <c r="E181" s="390"/>
      <c r="F181" s="386"/>
      <c r="G181" s="509"/>
    </row>
    <row r="182" spans="1:11" x14ac:dyDescent="0.25">
      <c r="A182" s="253"/>
      <c r="B182" s="253"/>
      <c r="C182" s="253"/>
      <c r="D182" s="389"/>
      <c r="E182" s="390"/>
      <c r="F182" s="386"/>
      <c r="G182" s="509"/>
    </row>
    <row r="183" spans="1:11" x14ac:dyDescent="0.25">
      <c r="A183" s="253" t="s">
        <v>980</v>
      </c>
      <c r="B183" s="253"/>
      <c r="C183" s="254" t="s">
        <v>2023</v>
      </c>
      <c r="D183" s="389"/>
      <c r="E183" s="390"/>
      <c r="F183" s="386"/>
      <c r="G183" s="509"/>
    </row>
    <row r="184" spans="1:11" ht="30" x14ac:dyDescent="0.25">
      <c r="A184" s="253"/>
      <c r="B184" s="253"/>
      <c r="C184" s="253" t="s">
        <v>2024</v>
      </c>
      <c r="D184" s="389"/>
      <c r="E184" s="390"/>
      <c r="F184" s="386"/>
      <c r="G184" s="509"/>
    </row>
    <row r="185" spans="1:11" x14ac:dyDescent="0.25">
      <c r="A185" s="253"/>
      <c r="B185" s="253"/>
      <c r="C185" s="253" t="s">
        <v>2025</v>
      </c>
      <c r="D185" s="389"/>
      <c r="E185" s="390"/>
      <c r="F185" s="386"/>
      <c r="G185" s="509"/>
    </row>
    <row r="186" spans="1:11" x14ac:dyDescent="0.25">
      <c r="A186" s="253"/>
      <c r="B186" s="253"/>
      <c r="C186" s="253" t="s">
        <v>2026</v>
      </c>
      <c r="D186" s="389"/>
      <c r="E186" s="390"/>
      <c r="F186" s="386"/>
      <c r="G186" s="509"/>
    </row>
    <row r="187" spans="1:11" x14ac:dyDescent="0.25">
      <c r="A187" s="253"/>
      <c r="B187" s="253"/>
      <c r="C187" s="253" t="s">
        <v>2021</v>
      </c>
      <c r="D187" s="389"/>
      <c r="E187" s="390"/>
      <c r="F187" s="386"/>
      <c r="G187" s="509"/>
    </row>
    <row r="188" spans="1:11" x14ac:dyDescent="0.25">
      <c r="A188" s="253"/>
      <c r="B188" s="253"/>
      <c r="C188" s="253" t="s">
        <v>2027</v>
      </c>
      <c r="D188" s="389"/>
      <c r="E188" s="390"/>
      <c r="F188" s="386"/>
      <c r="G188" s="509"/>
    </row>
    <row r="189" spans="1:11" ht="30" x14ac:dyDescent="0.25">
      <c r="A189" s="253"/>
      <c r="B189" s="253"/>
      <c r="C189" s="253" t="s">
        <v>1420</v>
      </c>
      <c r="D189" s="389"/>
      <c r="E189" s="390"/>
      <c r="F189" s="386"/>
      <c r="G189" s="509"/>
    </row>
    <row r="190" spans="1:11" ht="30" x14ac:dyDescent="0.25">
      <c r="A190" s="253"/>
      <c r="B190" s="253"/>
      <c r="C190" s="253" t="s">
        <v>1421</v>
      </c>
      <c r="D190" s="389"/>
      <c r="E190" s="390"/>
      <c r="F190" s="386"/>
      <c r="G190" s="509"/>
    </row>
    <row r="191" spans="1:11" x14ac:dyDescent="0.25">
      <c r="A191" s="253"/>
      <c r="B191" s="253"/>
      <c r="C191" s="253" t="s">
        <v>1454</v>
      </c>
      <c r="D191" s="389"/>
      <c r="E191" s="390"/>
      <c r="F191" s="386"/>
      <c r="G191" s="509"/>
    </row>
    <row r="192" spans="1:11" x14ac:dyDescent="0.25">
      <c r="A192" s="253"/>
      <c r="B192" s="253"/>
      <c r="C192" s="253" t="s">
        <v>1350</v>
      </c>
      <c r="D192" s="389"/>
      <c r="E192" s="390"/>
      <c r="F192" s="386"/>
      <c r="G192" s="509"/>
    </row>
    <row r="193" spans="1:11" x14ac:dyDescent="0.25">
      <c r="A193" s="253"/>
      <c r="B193" s="253"/>
      <c r="C193" s="253" t="s">
        <v>1351</v>
      </c>
      <c r="D193" s="389"/>
      <c r="E193" s="390"/>
      <c r="F193" s="386"/>
      <c r="G193" s="509"/>
    </row>
    <row r="194" spans="1:11" x14ac:dyDescent="0.25">
      <c r="A194" s="253"/>
      <c r="B194" s="253"/>
      <c r="C194" s="253" t="s">
        <v>2028</v>
      </c>
      <c r="D194" s="389"/>
      <c r="E194" s="390"/>
      <c r="F194" s="386"/>
      <c r="G194" s="509"/>
    </row>
    <row r="195" spans="1:11" ht="45" x14ac:dyDescent="0.25">
      <c r="A195" s="253"/>
      <c r="B195" s="253"/>
      <c r="C195" s="253" t="s">
        <v>1289</v>
      </c>
      <c r="D195" s="389" t="s">
        <v>597</v>
      </c>
      <c r="E195" s="390">
        <v>1</v>
      </c>
      <c r="F195" s="291"/>
      <c r="G195" s="229">
        <f>+F195*E195</f>
        <v>0</v>
      </c>
      <c r="H195" s="430">
        <f>+F195*PK</f>
        <v>0</v>
      </c>
      <c r="I195" s="430">
        <f>+H195*E195</f>
        <v>0</v>
      </c>
      <c r="J195" s="429">
        <f>+F195-H195</f>
        <v>0</v>
      </c>
      <c r="K195" s="429">
        <f>+J195*E195</f>
        <v>0</v>
      </c>
    </row>
    <row r="196" spans="1:11" x14ac:dyDescent="0.25">
      <c r="A196" s="253"/>
      <c r="B196" s="253"/>
      <c r="C196" s="253"/>
      <c r="D196" s="389"/>
      <c r="E196" s="390"/>
      <c r="F196" s="386"/>
      <c r="G196" s="509"/>
    </row>
    <row r="197" spans="1:11" x14ac:dyDescent="0.25">
      <c r="A197" s="253"/>
      <c r="B197" s="253"/>
      <c r="C197" s="253"/>
      <c r="D197" s="389"/>
      <c r="E197" s="390"/>
      <c r="F197" s="386"/>
      <c r="G197" s="509"/>
    </row>
    <row r="198" spans="1:11" x14ac:dyDescent="0.25">
      <c r="A198" s="253" t="s">
        <v>982</v>
      </c>
      <c r="B198" s="253"/>
      <c r="C198" s="254" t="s">
        <v>2029</v>
      </c>
      <c r="D198" s="389"/>
      <c r="E198" s="390"/>
      <c r="F198" s="386"/>
      <c r="G198" s="509"/>
    </row>
    <row r="199" spans="1:11" x14ac:dyDescent="0.25">
      <c r="A199" s="253"/>
      <c r="B199" s="253"/>
      <c r="C199" s="253" t="s">
        <v>1354</v>
      </c>
      <c r="D199" s="389"/>
      <c r="E199" s="390"/>
      <c r="F199" s="386"/>
      <c r="G199" s="509"/>
    </row>
    <row r="200" spans="1:11" x14ac:dyDescent="0.25">
      <c r="A200" s="253"/>
      <c r="B200" s="253"/>
      <c r="C200" s="253" t="s">
        <v>2030</v>
      </c>
      <c r="D200" s="389"/>
      <c r="E200" s="390"/>
      <c r="F200" s="386"/>
      <c r="G200" s="509"/>
    </row>
    <row r="201" spans="1:11" x14ac:dyDescent="0.25">
      <c r="A201" s="253"/>
      <c r="B201" s="253"/>
      <c r="C201" s="253" t="s">
        <v>2031</v>
      </c>
      <c r="D201" s="389"/>
      <c r="E201" s="390"/>
      <c r="F201" s="386"/>
      <c r="G201" s="509"/>
    </row>
    <row r="202" spans="1:11" x14ac:dyDescent="0.25">
      <c r="A202" s="253"/>
      <c r="B202" s="253"/>
      <c r="C202" s="253" t="s">
        <v>1346</v>
      </c>
      <c r="D202" s="389"/>
      <c r="E202" s="390"/>
      <c r="F202" s="386"/>
      <c r="G202" s="509"/>
    </row>
    <row r="203" spans="1:11" x14ac:dyDescent="0.25">
      <c r="A203" s="253"/>
      <c r="B203" s="253"/>
      <c r="C203" s="253" t="s">
        <v>1366</v>
      </c>
      <c r="D203" s="389"/>
      <c r="E203" s="390"/>
      <c r="F203" s="386"/>
      <c r="G203" s="509"/>
    </row>
    <row r="204" spans="1:11" x14ac:dyDescent="0.25">
      <c r="A204" s="253"/>
      <c r="B204" s="253"/>
      <c r="C204" s="253" t="s">
        <v>1405</v>
      </c>
      <c r="D204" s="389"/>
      <c r="E204" s="390"/>
      <c r="F204" s="386"/>
      <c r="G204" s="509"/>
    </row>
    <row r="205" spans="1:11" ht="30" x14ac:dyDescent="0.25">
      <c r="A205" s="253"/>
      <c r="B205" s="253"/>
      <c r="C205" s="253" t="s">
        <v>1406</v>
      </c>
      <c r="D205" s="389"/>
      <c r="E205" s="390"/>
      <c r="F205" s="386"/>
      <c r="G205" s="509"/>
    </row>
    <row r="206" spans="1:11" x14ac:dyDescent="0.25">
      <c r="A206" s="253"/>
      <c r="B206" s="253"/>
      <c r="C206" s="253" t="s">
        <v>1349</v>
      </c>
      <c r="D206" s="389"/>
      <c r="E206" s="390"/>
      <c r="F206" s="386"/>
      <c r="G206" s="509"/>
    </row>
    <row r="207" spans="1:11" x14ac:dyDescent="0.25">
      <c r="A207" s="253"/>
      <c r="B207" s="253"/>
      <c r="C207" s="253" t="s">
        <v>1350</v>
      </c>
      <c r="D207" s="389"/>
      <c r="E207" s="390"/>
      <c r="F207" s="386"/>
      <c r="G207" s="509"/>
    </row>
    <row r="208" spans="1:11" x14ac:dyDescent="0.25">
      <c r="A208" s="253"/>
      <c r="B208" s="253"/>
      <c r="C208" s="253" t="s">
        <v>1375</v>
      </c>
      <c r="D208" s="389"/>
      <c r="E208" s="390"/>
      <c r="F208" s="386"/>
      <c r="G208" s="509"/>
    </row>
    <row r="209" spans="1:11" x14ac:dyDescent="0.25">
      <c r="A209" s="253"/>
      <c r="B209" s="253"/>
      <c r="C209" s="253" t="s">
        <v>1361</v>
      </c>
      <c r="D209" s="389"/>
      <c r="E209" s="390"/>
      <c r="F209" s="386"/>
      <c r="G209" s="509"/>
    </row>
    <row r="210" spans="1:11" ht="45" x14ac:dyDescent="0.25">
      <c r="A210" s="253"/>
      <c r="B210" s="253"/>
      <c r="C210" s="253" t="s">
        <v>1289</v>
      </c>
      <c r="D210" s="389" t="s">
        <v>597</v>
      </c>
      <c r="E210" s="390">
        <v>1</v>
      </c>
      <c r="F210" s="291"/>
      <c r="G210" s="229">
        <f>+F210*E210</f>
        <v>0</v>
      </c>
      <c r="H210" s="430">
        <f>+F210*PK</f>
        <v>0</v>
      </c>
      <c r="I210" s="430">
        <f>+H210*E210</f>
        <v>0</v>
      </c>
      <c r="J210" s="429">
        <f>+F210-H210</f>
        <v>0</v>
      </c>
      <c r="K210" s="429">
        <f>+J210*E210</f>
        <v>0</v>
      </c>
    </row>
    <row r="211" spans="1:11" x14ac:dyDescent="0.25">
      <c r="A211" s="253"/>
      <c r="B211" s="253"/>
      <c r="C211" s="253"/>
      <c r="D211" s="389"/>
      <c r="E211" s="390"/>
      <c r="F211" s="386"/>
      <c r="G211" s="509"/>
    </row>
    <row r="212" spans="1:11" x14ac:dyDescent="0.25">
      <c r="A212" s="253"/>
      <c r="B212" s="253"/>
      <c r="C212" s="253"/>
      <c r="D212" s="389"/>
      <c r="E212" s="390"/>
      <c r="F212" s="386"/>
      <c r="G212" s="509"/>
    </row>
    <row r="213" spans="1:11" x14ac:dyDescent="0.25">
      <c r="A213" s="253" t="s">
        <v>983</v>
      </c>
      <c r="B213" s="253"/>
      <c r="C213" s="254" t="s">
        <v>2032</v>
      </c>
      <c r="D213" s="389"/>
      <c r="E213" s="390"/>
      <c r="F213" s="386"/>
      <c r="G213" s="509"/>
    </row>
    <row r="214" spans="1:11" ht="30" x14ac:dyDescent="0.25">
      <c r="A214" s="253"/>
      <c r="B214" s="253"/>
      <c r="C214" s="253" t="s">
        <v>2024</v>
      </c>
      <c r="D214" s="389"/>
      <c r="E214" s="390"/>
      <c r="F214" s="386"/>
      <c r="G214" s="509"/>
    </row>
    <row r="215" spans="1:11" x14ac:dyDescent="0.25">
      <c r="A215" s="253"/>
      <c r="B215" s="253"/>
      <c r="C215" s="253" t="s">
        <v>1451</v>
      </c>
      <c r="D215" s="389"/>
      <c r="E215" s="390"/>
      <c r="F215" s="386"/>
      <c r="G215" s="509"/>
    </row>
    <row r="216" spans="1:11" x14ac:dyDescent="0.25">
      <c r="A216" s="253"/>
      <c r="B216" s="253"/>
      <c r="C216" s="253" t="s">
        <v>2026</v>
      </c>
      <c r="D216" s="389"/>
      <c r="E216" s="390"/>
      <c r="F216" s="386"/>
      <c r="G216" s="509"/>
    </row>
    <row r="217" spans="1:11" x14ac:dyDescent="0.25">
      <c r="A217" s="253"/>
      <c r="B217" s="253"/>
      <c r="C217" s="253" t="s">
        <v>2033</v>
      </c>
      <c r="D217" s="389"/>
      <c r="E217" s="390"/>
      <c r="F217" s="386"/>
      <c r="G217" s="509"/>
    </row>
    <row r="218" spans="1:11" x14ac:dyDescent="0.25">
      <c r="A218" s="253"/>
      <c r="B218" s="253"/>
      <c r="C218" s="253" t="s">
        <v>2027</v>
      </c>
      <c r="D218" s="389"/>
      <c r="E218" s="390"/>
      <c r="F218" s="386"/>
      <c r="G218" s="509"/>
    </row>
    <row r="219" spans="1:11" ht="30" x14ac:dyDescent="0.25">
      <c r="A219" s="253"/>
      <c r="B219" s="253"/>
      <c r="C219" s="253" t="s">
        <v>1420</v>
      </c>
      <c r="D219" s="389"/>
      <c r="E219" s="390"/>
      <c r="F219" s="386"/>
      <c r="G219" s="509"/>
    </row>
    <row r="220" spans="1:11" ht="30" x14ac:dyDescent="0.25">
      <c r="A220" s="253"/>
      <c r="B220" s="253"/>
      <c r="C220" s="253" t="s">
        <v>1421</v>
      </c>
      <c r="D220" s="389"/>
      <c r="E220" s="390"/>
      <c r="F220" s="386"/>
      <c r="G220" s="509"/>
    </row>
    <row r="221" spans="1:11" x14ac:dyDescent="0.25">
      <c r="A221" s="253"/>
      <c r="B221" s="253"/>
      <c r="C221" s="253" t="s">
        <v>1454</v>
      </c>
      <c r="D221" s="389"/>
      <c r="E221" s="390"/>
      <c r="F221" s="386"/>
      <c r="G221" s="509"/>
    </row>
    <row r="222" spans="1:11" x14ac:dyDescent="0.25">
      <c r="A222" s="253"/>
      <c r="B222" s="253"/>
      <c r="C222" s="253" t="s">
        <v>1350</v>
      </c>
      <c r="D222" s="389"/>
      <c r="E222" s="390"/>
      <c r="F222" s="386"/>
      <c r="G222" s="509"/>
    </row>
    <row r="223" spans="1:11" x14ac:dyDescent="0.25">
      <c r="A223" s="253"/>
      <c r="B223" s="253"/>
      <c r="C223" s="253" t="s">
        <v>1351</v>
      </c>
      <c r="D223" s="389"/>
      <c r="E223" s="390"/>
      <c r="F223" s="386"/>
      <c r="G223" s="509"/>
    </row>
    <row r="224" spans="1:11" x14ac:dyDescent="0.25">
      <c r="A224" s="253"/>
      <c r="B224" s="253"/>
      <c r="C224" s="253" t="s">
        <v>2028</v>
      </c>
      <c r="D224" s="389"/>
      <c r="E224" s="390"/>
      <c r="F224" s="386"/>
      <c r="G224" s="509"/>
    </row>
    <row r="225" spans="1:11" ht="45" x14ac:dyDescent="0.25">
      <c r="A225" s="253"/>
      <c r="B225" s="253"/>
      <c r="C225" s="253" t="s">
        <v>1289</v>
      </c>
      <c r="D225" s="389" t="s">
        <v>597</v>
      </c>
      <c r="E225" s="390">
        <v>3</v>
      </c>
      <c r="F225" s="291"/>
      <c r="G225" s="229">
        <f>+F225*E225</f>
        <v>0</v>
      </c>
      <c r="H225" s="430">
        <f>+F225*PK</f>
        <v>0</v>
      </c>
      <c r="I225" s="430">
        <f>+H225*E225</f>
        <v>0</v>
      </c>
      <c r="J225" s="429">
        <f>+F225-H225</f>
        <v>0</v>
      </c>
      <c r="K225" s="429">
        <f>+J225*E225</f>
        <v>0</v>
      </c>
    </row>
    <row r="226" spans="1:11" x14ac:dyDescent="0.25">
      <c r="A226" s="253"/>
      <c r="B226" s="253"/>
      <c r="C226" s="253"/>
      <c r="D226" s="389"/>
      <c r="E226" s="390"/>
      <c r="F226" s="386"/>
      <c r="G226" s="509"/>
    </row>
    <row r="227" spans="1:11" x14ac:dyDescent="0.25">
      <c r="A227" s="253"/>
      <c r="B227" s="253"/>
      <c r="C227" s="253"/>
      <c r="D227" s="389"/>
      <c r="E227" s="390"/>
      <c r="F227" s="386"/>
      <c r="G227" s="509"/>
    </row>
    <row r="228" spans="1:11" x14ac:dyDescent="0.25">
      <c r="A228" s="253" t="s">
        <v>1068</v>
      </c>
      <c r="B228" s="253"/>
      <c r="C228" s="254" t="s">
        <v>2034</v>
      </c>
      <c r="D228" s="389"/>
      <c r="E228" s="390"/>
      <c r="F228" s="386"/>
      <c r="G228" s="509"/>
    </row>
    <row r="229" spans="1:11" ht="30" x14ac:dyDescent="0.25">
      <c r="A229" s="253"/>
      <c r="B229" s="253"/>
      <c r="C229" s="253" t="s">
        <v>2024</v>
      </c>
      <c r="D229" s="389"/>
      <c r="E229" s="390"/>
      <c r="F229" s="386"/>
      <c r="G229" s="509"/>
    </row>
    <row r="230" spans="1:11" x14ac:dyDescent="0.25">
      <c r="A230" s="253"/>
      <c r="B230" s="253"/>
      <c r="C230" s="253" t="s">
        <v>2030</v>
      </c>
      <c r="D230" s="389"/>
      <c r="E230" s="390"/>
      <c r="F230" s="386"/>
      <c r="G230" s="509"/>
    </row>
    <row r="231" spans="1:11" x14ac:dyDescent="0.25">
      <c r="A231" s="253"/>
      <c r="B231" s="253"/>
      <c r="C231" s="253" t="s">
        <v>2035</v>
      </c>
      <c r="D231" s="389"/>
      <c r="E231" s="390"/>
      <c r="F231" s="386"/>
      <c r="G231" s="509"/>
    </row>
    <row r="232" spans="1:11" x14ac:dyDescent="0.25">
      <c r="A232" s="253"/>
      <c r="B232" s="253"/>
      <c r="C232" s="253" t="s">
        <v>1442</v>
      </c>
      <c r="D232" s="389"/>
      <c r="E232" s="390"/>
      <c r="F232" s="386"/>
      <c r="G232" s="509"/>
    </row>
    <row r="233" spans="1:11" x14ac:dyDescent="0.25">
      <c r="A233" s="253"/>
      <c r="B233" s="253"/>
      <c r="C233" s="253" t="s">
        <v>2027</v>
      </c>
      <c r="D233" s="389"/>
      <c r="E233" s="390"/>
      <c r="F233" s="386"/>
      <c r="G233" s="509"/>
    </row>
    <row r="234" spans="1:11" ht="30" x14ac:dyDescent="0.25">
      <c r="A234" s="253"/>
      <c r="B234" s="253"/>
      <c r="C234" s="253" t="s">
        <v>1420</v>
      </c>
      <c r="D234" s="389"/>
      <c r="E234" s="390"/>
      <c r="F234" s="386"/>
      <c r="G234" s="509"/>
    </row>
    <row r="235" spans="1:11" ht="30" x14ac:dyDescent="0.25">
      <c r="A235" s="253"/>
      <c r="B235" s="253"/>
      <c r="C235" s="253" t="s">
        <v>1421</v>
      </c>
      <c r="D235" s="389"/>
      <c r="E235" s="390"/>
      <c r="F235" s="386"/>
      <c r="G235" s="509"/>
    </row>
    <row r="236" spans="1:11" x14ac:dyDescent="0.25">
      <c r="A236" s="253"/>
      <c r="B236" s="253"/>
      <c r="C236" s="253" t="s">
        <v>1454</v>
      </c>
      <c r="D236" s="389"/>
      <c r="E236" s="390"/>
      <c r="F236" s="386"/>
      <c r="G236" s="509"/>
    </row>
    <row r="237" spans="1:11" x14ac:dyDescent="0.25">
      <c r="A237" s="253"/>
      <c r="B237" s="253"/>
      <c r="C237" s="253" t="s">
        <v>1350</v>
      </c>
      <c r="D237" s="389"/>
      <c r="E237" s="390"/>
      <c r="F237" s="386"/>
      <c r="G237" s="509"/>
    </row>
    <row r="238" spans="1:11" x14ac:dyDescent="0.25">
      <c r="A238" s="253"/>
      <c r="B238" s="253"/>
      <c r="C238" s="253" t="s">
        <v>1351</v>
      </c>
      <c r="D238" s="389"/>
      <c r="E238" s="390"/>
      <c r="F238" s="386"/>
      <c r="G238" s="509"/>
    </row>
    <row r="239" spans="1:11" x14ac:dyDescent="0.25">
      <c r="A239" s="253"/>
      <c r="B239" s="253"/>
      <c r="C239" s="253" t="s">
        <v>1395</v>
      </c>
      <c r="D239" s="389"/>
      <c r="E239" s="390"/>
      <c r="F239" s="386"/>
      <c r="G239" s="509"/>
    </row>
    <row r="240" spans="1:11" ht="45" x14ac:dyDescent="0.25">
      <c r="A240" s="253"/>
      <c r="B240" s="253"/>
      <c r="C240" s="253" t="s">
        <v>1289</v>
      </c>
      <c r="D240" s="389" t="s">
        <v>597</v>
      </c>
      <c r="E240" s="390">
        <v>1</v>
      </c>
      <c r="F240" s="291"/>
      <c r="G240" s="229">
        <f>+F240*E240</f>
        <v>0</v>
      </c>
      <c r="H240" s="430">
        <f>+F240*PK</f>
        <v>0</v>
      </c>
      <c r="I240" s="430">
        <f>+H240*E240</f>
        <v>0</v>
      </c>
      <c r="J240" s="429">
        <f>+F240-H240</f>
        <v>0</v>
      </c>
      <c r="K240" s="429">
        <f>+J240*E240</f>
        <v>0</v>
      </c>
    </row>
    <row r="241" spans="1:11" x14ac:dyDescent="0.25">
      <c r="A241" s="253"/>
      <c r="B241" s="253"/>
      <c r="C241" s="253"/>
      <c r="D241" s="389"/>
      <c r="E241" s="390"/>
      <c r="F241" s="386"/>
      <c r="G241" s="509"/>
    </row>
    <row r="242" spans="1:11" x14ac:dyDescent="0.25">
      <c r="A242" s="253"/>
      <c r="B242" s="253"/>
      <c r="C242" s="253"/>
      <c r="D242" s="389"/>
      <c r="E242" s="390"/>
      <c r="F242" s="386"/>
      <c r="G242" s="509"/>
    </row>
    <row r="243" spans="1:11" x14ac:dyDescent="0.25">
      <c r="A243" s="253" t="s">
        <v>1100</v>
      </c>
      <c r="B243" s="253"/>
      <c r="C243" s="254" t="s">
        <v>2036</v>
      </c>
      <c r="D243" s="389"/>
      <c r="E243" s="390"/>
      <c r="F243" s="386"/>
      <c r="G243" s="509"/>
    </row>
    <row r="244" spans="1:11" ht="30" x14ac:dyDescent="0.25">
      <c r="A244" s="253"/>
      <c r="B244" s="253"/>
      <c r="C244" s="253" t="s">
        <v>1415</v>
      </c>
      <c r="D244" s="389"/>
      <c r="E244" s="390"/>
      <c r="F244" s="386"/>
      <c r="G244" s="509"/>
    </row>
    <row r="245" spans="1:11" x14ac:dyDescent="0.25">
      <c r="A245" s="253"/>
      <c r="B245" s="253"/>
      <c r="C245" s="253" t="s">
        <v>1344</v>
      </c>
      <c r="D245" s="389"/>
      <c r="E245" s="390"/>
      <c r="F245" s="386"/>
      <c r="G245" s="509"/>
    </row>
    <row r="246" spans="1:11" x14ac:dyDescent="0.25">
      <c r="A246" s="253"/>
      <c r="B246" s="253"/>
      <c r="C246" s="253" t="s">
        <v>2037</v>
      </c>
      <c r="D246" s="389"/>
      <c r="E246" s="390"/>
      <c r="F246" s="386"/>
      <c r="G246" s="509"/>
    </row>
    <row r="247" spans="1:11" x14ac:dyDescent="0.25">
      <c r="A247" s="253"/>
      <c r="B247" s="253"/>
      <c r="C247" s="253" t="s">
        <v>1371</v>
      </c>
      <c r="D247" s="389"/>
      <c r="E247" s="390"/>
      <c r="F247" s="386"/>
      <c r="G247" s="509"/>
    </row>
    <row r="248" spans="1:11" x14ac:dyDescent="0.25">
      <c r="A248" s="253"/>
      <c r="B248" s="253"/>
      <c r="C248" s="253" t="s">
        <v>2038</v>
      </c>
      <c r="D248" s="389"/>
      <c r="E248" s="390"/>
      <c r="F248" s="386"/>
      <c r="G248" s="509"/>
    </row>
    <row r="249" spans="1:11" ht="30" x14ac:dyDescent="0.25">
      <c r="A249" s="253"/>
      <c r="B249" s="253"/>
      <c r="C249" s="253" t="s">
        <v>1420</v>
      </c>
      <c r="D249" s="389"/>
      <c r="E249" s="390"/>
      <c r="F249" s="386"/>
      <c r="G249" s="509"/>
    </row>
    <row r="250" spans="1:11" ht="30" x14ac:dyDescent="0.25">
      <c r="A250" s="253"/>
      <c r="B250" s="253"/>
      <c r="C250" s="253" t="s">
        <v>1421</v>
      </c>
      <c r="D250" s="389"/>
      <c r="E250" s="390"/>
      <c r="F250" s="386"/>
      <c r="G250" s="509"/>
    </row>
    <row r="251" spans="1:11" x14ac:dyDescent="0.25">
      <c r="A251" s="253"/>
      <c r="B251" s="253"/>
      <c r="C251" s="253" t="s">
        <v>1454</v>
      </c>
      <c r="D251" s="389"/>
      <c r="E251" s="390"/>
      <c r="F251" s="386"/>
      <c r="G251" s="509"/>
    </row>
    <row r="252" spans="1:11" x14ac:dyDescent="0.25">
      <c r="A252" s="253"/>
      <c r="B252" s="253"/>
      <c r="C252" s="253" t="s">
        <v>1350</v>
      </c>
      <c r="D252" s="389"/>
      <c r="E252" s="390"/>
      <c r="F252" s="386"/>
      <c r="G252" s="509"/>
    </row>
    <row r="253" spans="1:11" x14ac:dyDescent="0.25">
      <c r="A253" s="253"/>
      <c r="B253" s="253"/>
      <c r="C253" s="253" t="s">
        <v>2039</v>
      </c>
      <c r="D253" s="389"/>
      <c r="E253" s="390"/>
      <c r="F253" s="386"/>
      <c r="G253" s="509"/>
    </row>
    <row r="254" spans="1:11" x14ac:dyDescent="0.25">
      <c r="A254" s="253"/>
      <c r="B254" s="253"/>
      <c r="C254" s="253" t="s">
        <v>1395</v>
      </c>
      <c r="D254" s="389"/>
      <c r="E254" s="390"/>
      <c r="F254" s="386"/>
      <c r="G254" s="509"/>
    </row>
    <row r="255" spans="1:11" ht="45" x14ac:dyDescent="0.25">
      <c r="A255" s="253"/>
      <c r="B255" s="253"/>
      <c r="C255" s="253" t="s">
        <v>1289</v>
      </c>
      <c r="D255" s="389" t="s">
        <v>597</v>
      </c>
      <c r="E255" s="390">
        <v>1</v>
      </c>
      <c r="F255" s="291"/>
      <c r="G255" s="229">
        <f>+F255*E255</f>
        <v>0</v>
      </c>
      <c r="H255" s="430">
        <f>+F255*PK</f>
        <v>0</v>
      </c>
      <c r="I255" s="430">
        <f>+H255*E255</f>
        <v>0</v>
      </c>
      <c r="J255" s="429">
        <f>+F255-H255</f>
        <v>0</v>
      </c>
      <c r="K255" s="429">
        <f>+J255*E255</f>
        <v>0</v>
      </c>
    </row>
    <row r="256" spans="1:11" x14ac:dyDescent="0.25">
      <c r="A256" s="253"/>
      <c r="B256" s="253"/>
      <c r="C256" s="253"/>
      <c r="D256" s="389"/>
      <c r="E256" s="390"/>
      <c r="F256" s="386"/>
      <c r="G256" s="509"/>
    </row>
    <row r="257" spans="1:11" x14ac:dyDescent="0.25">
      <c r="A257" s="253"/>
      <c r="B257" s="253"/>
      <c r="C257" s="253"/>
      <c r="D257" s="389"/>
      <c r="E257" s="390"/>
      <c r="F257" s="386"/>
      <c r="G257" s="509"/>
    </row>
    <row r="258" spans="1:11" ht="30" x14ac:dyDescent="0.25">
      <c r="A258" s="253" t="s">
        <v>1103</v>
      </c>
      <c r="B258" s="253"/>
      <c r="C258" s="254" t="s">
        <v>2040</v>
      </c>
      <c r="D258" s="389"/>
      <c r="E258" s="390"/>
      <c r="F258" s="386"/>
      <c r="G258" s="509"/>
    </row>
    <row r="259" spans="1:11" x14ac:dyDescent="0.25">
      <c r="A259" s="253"/>
      <c r="B259" s="253"/>
      <c r="C259" s="253" t="s">
        <v>1388</v>
      </c>
      <c r="D259" s="389"/>
      <c r="E259" s="390"/>
      <c r="F259" s="386"/>
      <c r="G259" s="509"/>
    </row>
    <row r="260" spans="1:11" x14ac:dyDescent="0.25">
      <c r="A260" s="253"/>
      <c r="B260" s="253"/>
      <c r="C260" s="253" t="s">
        <v>2019</v>
      </c>
      <c r="D260" s="389"/>
      <c r="E260" s="390"/>
      <c r="F260" s="386"/>
      <c r="G260" s="509"/>
    </row>
    <row r="261" spans="1:11" x14ac:dyDescent="0.25">
      <c r="A261" s="253"/>
      <c r="B261" s="253"/>
      <c r="C261" s="253" t="s">
        <v>2041</v>
      </c>
      <c r="D261" s="389"/>
      <c r="E261" s="390"/>
      <c r="F261" s="386"/>
      <c r="G261" s="509"/>
    </row>
    <row r="262" spans="1:11" x14ac:dyDescent="0.25">
      <c r="A262" s="253"/>
      <c r="B262" s="253"/>
      <c r="C262" s="253" t="s">
        <v>1391</v>
      </c>
      <c r="D262" s="389"/>
      <c r="E262" s="390"/>
      <c r="F262" s="386"/>
      <c r="G262" s="509"/>
    </row>
    <row r="263" spans="1:11" x14ac:dyDescent="0.25">
      <c r="A263" s="253"/>
      <c r="B263" s="253"/>
      <c r="C263" s="253" t="s">
        <v>2042</v>
      </c>
      <c r="D263" s="389"/>
      <c r="E263" s="390"/>
      <c r="F263" s="386"/>
      <c r="G263" s="509"/>
    </row>
    <row r="264" spans="1:11" ht="30" x14ac:dyDescent="0.25">
      <c r="A264" s="253"/>
      <c r="B264" s="253"/>
      <c r="C264" s="253" t="s">
        <v>1393</v>
      </c>
      <c r="D264" s="389"/>
      <c r="E264" s="390"/>
      <c r="F264" s="386"/>
      <c r="G264" s="509"/>
    </row>
    <row r="265" spans="1:11" x14ac:dyDescent="0.25">
      <c r="A265" s="253"/>
      <c r="B265" s="253"/>
      <c r="C265" s="253" t="s">
        <v>1394</v>
      </c>
      <c r="D265" s="389"/>
      <c r="E265" s="390"/>
      <c r="F265" s="386"/>
      <c r="G265" s="509"/>
    </row>
    <row r="266" spans="1:11" x14ac:dyDescent="0.25">
      <c r="A266" s="253"/>
      <c r="B266" s="253"/>
      <c r="C266" s="253" t="s">
        <v>1383</v>
      </c>
      <c r="D266" s="389"/>
      <c r="E266" s="390"/>
      <c r="F266" s="386"/>
      <c r="G266" s="509"/>
    </row>
    <row r="267" spans="1:11" x14ac:dyDescent="0.25">
      <c r="A267" s="253"/>
      <c r="B267" s="253"/>
      <c r="C267" s="253" t="s">
        <v>1384</v>
      </c>
      <c r="D267" s="389"/>
      <c r="E267" s="390"/>
      <c r="F267" s="386"/>
      <c r="G267" s="509"/>
    </row>
    <row r="268" spans="1:11" x14ac:dyDescent="0.25">
      <c r="A268" s="253"/>
      <c r="B268" s="253"/>
      <c r="C268" s="253" t="s">
        <v>1385</v>
      </c>
      <c r="D268" s="389"/>
      <c r="E268" s="390"/>
      <c r="F268" s="386"/>
      <c r="G268" s="509"/>
    </row>
    <row r="269" spans="1:11" x14ac:dyDescent="0.25">
      <c r="A269" s="253"/>
      <c r="B269" s="253"/>
      <c r="C269" s="253" t="s">
        <v>1395</v>
      </c>
      <c r="D269" s="389"/>
      <c r="E269" s="390"/>
      <c r="F269" s="386"/>
      <c r="G269" s="509"/>
    </row>
    <row r="270" spans="1:11" ht="45" x14ac:dyDescent="0.25">
      <c r="A270" s="253"/>
      <c r="B270" s="253"/>
      <c r="C270" s="253" t="s">
        <v>1289</v>
      </c>
      <c r="D270" s="389" t="s">
        <v>597</v>
      </c>
      <c r="E270" s="390">
        <v>2</v>
      </c>
      <c r="F270" s="291"/>
      <c r="G270" s="229">
        <f>+F270*E270</f>
        <v>0</v>
      </c>
      <c r="H270" s="430">
        <f>+F270*PK</f>
        <v>0</v>
      </c>
      <c r="I270" s="430">
        <f>+H270*E270</f>
        <v>0</v>
      </c>
      <c r="J270" s="429">
        <f>+F270-H270</f>
        <v>0</v>
      </c>
      <c r="K270" s="429">
        <f>+J270*E270</f>
        <v>0</v>
      </c>
    </row>
    <row r="271" spans="1:11" x14ac:dyDescent="0.25">
      <c r="A271" s="253"/>
      <c r="B271" s="253"/>
      <c r="C271" s="253"/>
      <c r="D271" s="389"/>
      <c r="E271" s="390"/>
      <c r="F271" s="386"/>
      <c r="G271" s="509"/>
    </row>
    <row r="272" spans="1:11" x14ac:dyDescent="0.25">
      <c r="A272" s="253"/>
      <c r="B272" s="253"/>
      <c r="C272" s="253"/>
      <c r="D272" s="389"/>
      <c r="E272" s="390"/>
      <c r="F272" s="386"/>
      <c r="G272" s="509"/>
    </row>
    <row r="273" spans="1:11" x14ac:dyDescent="0.25">
      <c r="A273" s="253" t="s">
        <v>1304</v>
      </c>
      <c r="B273" s="253"/>
      <c r="C273" s="254" t="s">
        <v>2043</v>
      </c>
      <c r="D273" s="389"/>
      <c r="E273" s="390"/>
      <c r="F273" s="386"/>
      <c r="G273" s="509"/>
    </row>
    <row r="274" spans="1:11" x14ac:dyDescent="0.25">
      <c r="A274" s="253"/>
      <c r="B274" s="253"/>
      <c r="C274" s="253" t="s">
        <v>2044</v>
      </c>
      <c r="D274" s="389"/>
      <c r="E274" s="390"/>
      <c r="F274" s="386"/>
      <c r="G274" s="509"/>
    </row>
    <row r="275" spans="1:11" ht="45" x14ac:dyDescent="0.25">
      <c r="A275" s="253"/>
      <c r="B275" s="253"/>
      <c r="C275" s="253" t="s">
        <v>1289</v>
      </c>
      <c r="D275" s="389" t="s">
        <v>597</v>
      </c>
      <c r="E275" s="390">
        <v>1</v>
      </c>
      <c r="F275" s="291"/>
      <c r="G275" s="229">
        <f>+F275*E275</f>
        <v>0</v>
      </c>
      <c r="H275" s="430">
        <f>+F275*PK</f>
        <v>0</v>
      </c>
      <c r="I275" s="430">
        <f>+H275*E275</f>
        <v>0</v>
      </c>
      <c r="J275" s="429">
        <f>+F275-H275</f>
        <v>0</v>
      </c>
      <c r="K275" s="429">
        <f>+J275*E275</f>
        <v>0</v>
      </c>
    </row>
    <row r="276" spans="1:11" x14ac:dyDescent="0.25">
      <c r="A276" s="253"/>
      <c r="B276" s="253"/>
      <c r="C276" s="253"/>
      <c r="D276" s="389"/>
      <c r="E276" s="390"/>
      <c r="F276" s="386"/>
      <c r="G276" s="509"/>
    </row>
    <row r="277" spans="1:11" x14ac:dyDescent="0.25">
      <c r="A277" s="253"/>
      <c r="B277" s="253"/>
      <c r="C277" s="253"/>
      <c r="D277" s="389"/>
      <c r="E277" s="390"/>
      <c r="F277" s="386"/>
      <c r="G277" s="509"/>
    </row>
    <row r="278" spans="1:11" x14ac:dyDescent="0.25">
      <c r="A278" s="253" t="s">
        <v>1308</v>
      </c>
      <c r="B278" s="253"/>
      <c r="C278" s="254" t="s">
        <v>2045</v>
      </c>
      <c r="D278" s="389"/>
      <c r="E278" s="390"/>
      <c r="F278" s="386"/>
      <c r="G278" s="509"/>
    </row>
    <row r="279" spans="1:11" x14ac:dyDescent="0.25">
      <c r="A279" s="253"/>
      <c r="B279" s="253"/>
      <c r="C279" s="253" t="s">
        <v>1388</v>
      </c>
      <c r="D279" s="389"/>
      <c r="E279" s="390"/>
      <c r="F279" s="386"/>
      <c r="G279" s="509"/>
    </row>
    <row r="280" spans="1:11" x14ac:dyDescent="0.25">
      <c r="A280" s="253"/>
      <c r="B280" s="253"/>
      <c r="C280" s="253" t="s">
        <v>2046</v>
      </c>
      <c r="D280" s="389"/>
      <c r="E280" s="390"/>
      <c r="F280" s="386"/>
      <c r="G280" s="509"/>
    </row>
    <row r="281" spans="1:11" x14ac:dyDescent="0.25">
      <c r="A281" s="253"/>
      <c r="B281" s="253"/>
      <c r="C281" s="253" t="s">
        <v>2047</v>
      </c>
      <c r="D281" s="389"/>
      <c r="E281" s="390"/>
      <c r="F281" s="386"/>
      <c r="G281" s="509"/>
    </row>
    <row r="282" spans="1:11" x14ac:dyDescent="0.25">
      <c r="A282" s="253"/>
      <c r="B282" s="253"/>
      <c r="C282" s="253" t="s">
        <v>2048</v>
      </c>
      <c r="D282" s="389"/>
      <c r="E282" s="390"/>
      <c r="F282" s="386"/>
      <c r="G282" s="509"/>
    </row>
    <row r="283" spans="1:11" x14ac:dyDescent="0.25">
      <c r="A283" s="253"/>
      <c r="B283" s="253"/>
      <c r="C283" s="253" t="s">
        <v>2049</v>
      </c>
      <c r="D283" s="389"/>
      <c r="E283" s="390"/>
      <c r="F283" s="386"/>
      <c r="G283" s="509"/>
    </row>
    <row r="284" spans="1:11" ht="30" x14ac:dyDescent="0.25">
      <c r="A284" s="253"/>
      <c r="B284" s="253"/>
      <c r="C284" s="253" t="s">
        <v>1393</v>
      </c>
      <c r="D284" s="389"/>
      <c r="E284" s="390"/>
      <c r="F284" s="386"/>
      <c r="G284" s="509"/>
    </row>
    <row r="285" spans="1:11" x14ac:dyDescent="0.25">
      <c r="A285" s="253"/>
      <c r="B285" s="253"/>
      <c r="C285" s="253" t="s">
        <v>1394</v>
      </c>
      <c r="D285" s="389"/>
      <c r="E285" s="390"/>
      <c r="F285" s="386"/>
      <c r="G285" s="509"/>
    </row>
    <row r="286" spans="1:11" x14ac:dyDescent="0.25">
      <c r="A286" s="253"/>
      <c r="B286" s="253"/>
      <c r="C286" s="253" t="s">
        <v>1383</v>
      </c>
      <c r="D286" s="389"/>
      <c r="E286" s="390"/>
      <c r="F286" s="386"/>
      <c r="G286" s="509"/>
    </row>
    <row r="287" spans="1:11" x14ac:dyDescent="0.25">
      <c r="A287" s="253"/>
      <c r="B287" s="253"/>
      <c r="C287" s="253" t="s">
        <v>1384</v>
      </c>
      <c r="D287" s="389"/>
      <c r="E287" s="390"/>
      <c r="F287" s="386"/>
      <c r="G287" s="509"/>
    </row>
    <row r="288" spans="1:11" x14ac:dyDescent="0.25">
      <c r="A288" s="253"/>
      <c r="B288" s="253"/>
      <c r="C288" s="253" t="s">
        <v>1385</v>
      </c>
      <c r="D288" s="389"/>
      <c r="E288" s="390"/>
      <c r="F288" s="386"/>
      <c r="G288" s="509"/>
    </row>
    <row r="289" spans="1:11" x14ac:dyDescent="0.25">
      <c r="A289" s="253"/>
      <c r="B289" s="253"/>
      <c r="C289" s="253" t="s">
        <v>1395</v>
      </c>
      <c r="D289" s="389"/>
      <c r="E289" s="390"/>
      <c r="F289" s="386"/>
      <c r="G289" s="509"/>
    </row>
    <row r="290" spans="1:11" ht="45" x14ac:dyDescent="0.25">
      <c r="A290" s="253"/>
      <c r="B290" s="253"/>
      <c r="C290" s="253" t="s">
        <v>1289</v>
      </c>
      <c r="D290" s="389" t="s">
        <v>597</v>
      </c>
      <c r="E290" s="390">
        <v>1</v>
      </c>
      <c r="F290" s="291"/>
      <c r="G290" s="229">
        <f>+F290*E290</f>
        <v>0</v>
      </c>
      <c r="H290" s="430">
        <f>+F290*PK</f>
        <v>0</v>
      </c>
      <c r="I290" s="430">
        <f>+H290*E290</f>
        <v>0</v>
      </c>
      <c r="J290" s="429">
        <f>+F290-H290</f>
        <v>0</v>
      </c>
      <c r="K290" s="429">
        <f>+J290*E290</f>
        <v>0</v>
      </c>
    </row>
    <row r="291" spans="1:11" x14ac:dyDescent="0.25">
      <c r="A291" s="253"/>
      <c r="B291" s="253"/>
      <c r="C291" s="253"/>
      <c r="D291" s="389"/>
      <c r="E291" s="390"/>
      <c r="F291" s="386"/>
      <c r="G291" s="509"/>
    </row>
    <row r="292" spans="1:11" x14ac:dyDescent="0.25">
      <c r="A292" s="253"/>
      <c r="B292" s="253"/>
      <c r="C292" s="253"/>
      <c r="D292" s="389"/>
      <c r="E292" s="390"/>
      <c r="F292" s="386"/>
      <c r="G292" s="509"/>
    </row>
    <row r="293" spans="1:11" ht="30" x14ac:dyDescent="0.25">
      <c r="A293" s="253" t="s">
        <v>1311</v>
      </c>
      <c r="B293" s="253"/>
      <c r="C293" s="254" t="s">
        <v>2050</v>
      </c>
      <c r="D293" s="389"/>
      <c r="E293" s="390"/>
      <c r="F293" s="386"/>
      <c r="G293" s="509"/>
    </row>
    <row r="294" spans="1:11" ht="30" x14ac:dyDescent="0.25">
      <c r="A294" s="253"/>
      <c r="B294" s="253"/>
      <c r="C294" s="253" t="s">
        <v>2051</v>
      </c>
      <c r="D294" s="389"/>
      <c r="E294" s="390"/>
      <c r="F294" s="386"/>
      <c r="G294" s="509"/>
    </row>
    <row r="295" spans="1:11" x14ac:dyDescent="0.25">
      <c r="A295" s="253"/>
      <c r="B295" s="253"/>
      <c r="C295" s="253" t="s">
        <v>2052</v>
      </c>
      <c r="D295" s="389"/>
      <c r="E295" s="390"/>
      <c r="F295" s="386"/>
      <c r="G295" s="509"/>
    </row>
    <row r="296" spans="1:11" x14ac:dyDescent="0.25">
      <c r="A296" s="253"/>
      <c r="B296" s="253"/>
      <c r="C296" s="253" t="s">
        <v>2053</v>
      </c>
      <c r="D296" s="389"/>
      <c r="E296" s="390"/>
      <c r="F296" s="386"/>
      <c r="G296" s="509"/>
    </row>
    <row r="297" spans="1:11" ht="30" x14ac:dyDescent="0.25">
      <c r="A297" s="253"/>
      <c r="B297" s="253"/>
      <c r="C297" s="253" t="s">
        <v>2054</v>
      </c>
      <c r="D297" s="389"/>
      <c r="E297" s="390"/>
      <c r="F297" s="386"/>
      <c r="G297" s="509"/>
    </row>
    <row r="298" spans="1:11" x14ac:dyDescent="0.25">
      <c r="A298" s="253"/>
      <c r="B298" s="253"/>
      <c r="C298" s="253" t="s">
        <v>2055</v>
      </c>
      <c r="D298" s="389"/>
      <c r="E298" s="390"/>
      <c r="F298" s="386"/>
      <c r="G298" s="509"/>
    </row>
    <row r="299" spans="1:11" x14ac:dyDescent="0.25">
      <c r="A299" s="253"/>
      <c r="B299" s="253"/>
      <c r="C299" s="253" t="s">
        <v>1428</v>
      </c>
      <c r="D299" s="389"/>
      <c r="E299" s="390"/>
      <c r="F299" s="386"/>
      <c r="G299" s="509"/>
    </row>
    <row r="300" spans="1:11" ht="30" x14ac:dyDescent="0.25">
      <c r="A300" s="253"/>
      <c r="B300" s="253"/>
      <c r="C300" s="253" t="s">
        <v>2056</v>
      </c>
      <c r="D300" s="389"/>
      <c r="E300" s="390"/>
      <c r="F300" s="386"/>
      <c r="G300" s="509"/>
    </row>
    <row r="301" spans="1:11" x14ac:dyDescent="0.25">
      <c r="A301" s="253"/>
      <c r="B301" s="253"/>
      <c r="C301" s="253" t="s">
        <v>2057</v>
      </c>
      <c r="D301" s="389"/>
      <c r="E301" s="390"/>
      <c r="F301" s="386"/>
      <c r="G301" s="509"/>
    </row>
    <row r="302" spans="1:11" x14ac:dyDescent="0.25">
      <c r="A302" s="253"/>
      <c r="B302" s="253"/>
      <c r="C302" s="253" t="s">
        <v>2058</v>
      </c>
      <c r="D302" s="389"/>
      <c r="E302" s="390"/>
      <c r="F302" s="386"/>
      <c r="G302" s="509"/>
    </row>
    <row r="303" spans="1:11" x14ac:dyDescent="0.25">
      <c r="A303" s="253"/>
      <c r="B303" s="253"/>
      <c r="C303" s="253" t="s">
        <v>2059</v>
      </c>
      <c r="D303" s="389"/>
      <c r="E303" s="390"/>
      <c r="F303" s="386"/>
      <c r="G303" s="509"/>
    </row>
    <row r="304" spans="1:11" x14ac:dyDescent="0.25">
      <c r="A304" s="253"/>
      <c r="B304" s="253"/>
      <c r="C304" s="253" t="s">
        <v>1429</v>
      </c>
      <c r="D304" s="389"/>
      <c r="E304" s="390"/>
      <c r="F304" s="386"/>
      <c r="G304" s="509"/>
    </row>
    <row r="305" spans="1:11" ht="45" x14ac:dyDescent="0.25">
      <c r="A305" s="253"/>
      <c r="B305" s="253"/>
      <c r="C305" s="253" t="s">
        <v>1289</v>
      </c>
      <c r="D305" s="389" t="s">
        <v>597</v>
      </c>
      <c r="E305" s="390">
        <v>1</v>
      </c>
      <c r="F305" s="291"/>
      <c r="G305" s="229">
        <f>+F305*E305</f>
        <v>0</v>
      </c>
      <c r="H305" s="430">
        <f>+F305*PK</f>
        <v>0</v>
      </c>
      <c r="I305" s="430">
        <f>+H305*E305</f>
        <v>0</v>
      </c>
      <c r="J305" s="429">
        <f>+F305-H305</f>
        <v>0</v>
      </c>
      <c r="K305" s="429">
        <f>+J305*E305</f>
        <v>0</v>
      </c>
    </row>
    <row r="306" spans="1:11" x14ac:dyDescent="0.25">
      <c r="A306" s="253"/>
      <c r="B306" s="253"/>
      <c r="C306" s="253"/>
      <c r="D306" s="389"/>
      <c r="E306" s="390"/>
      <c r="F306" s="445"/>
      <c r="G306" s="446"/>
    </row>
    <row r="307" spans="1:11" x14ac:dyDescent="0.25">
      <c r="A307" s="253"/>
      <c r="B307" s="253"/>
      <c r="C307" s="253"/>
      <c r="D307" s="389"/>
      <c r="E307" s="390"/>
      <c r="F307" s="445"/>
      <c r="G307" s="446"/>
    </row>
    <row r="308" spans="1:11" ht="30" x14ac:dyDescent="0.25">
      <c r="A308" s="253" t="s">
        <v>1313</v>
      </c>
      <c r="B308" s="253"/>
      <c r="C308" s="253" t="s">
        <v>2060</v>
      </c>
      <c r="D308" s="389" t="s">
        <v>993</v>
      </c>
      <c r="E308" s="390">
        <v>25</v>
      </c>
      <c r="F308" s="291"/>
      <c r="G308" s="229">
        <f>+F308*E308</f>
        <v>0</v>
      </c>
      <c r="H308" s="430">
        <f>+F308*PK</f>
        <v>0</v>
      </c>
      <c r="I308" s="430">
        <f>+H308*E308</f>
        <v>0</v>
      </c>
      <c r="J308" s="429">
        <f>+F308-H308</f>
        <v>0</v>
      </c>
      <c r="K308" s="429">
        <f>+J308*E308</f>
        <v>0</v>
      </c>
    </row>
    <row r="309" spans="1:11" x14ac:dyDescent="0.25">
      <c r="A309" s="253"/>
      <c r="B309" s="253"/>
      <c r="C309" s="253"/>
      <c r="D309" s="389"/>
      <c r="E309" s="390"/>
      <c r="F309" s="386"/>
      <c r="G309" s="509"/>
    </row>
    <row r="310" spans="1:11" ht="15.75" thickBot="1" x14ac:dyDescent="0.3">
      <c r="A310" s="409"/>
      <c r="B310" s="409"/>
      <c r="C310" s="409"/>
      <c r="D310" s="460"/>
      <c r="E310" s="461"/>
      <c r="F310" s="513"/>
      <c r="G310" s="514"/>
    </row>
    <row r="311" spans="1:11" ht="45.75" thickBot="1" x14ac:dyDescent="0.3">
      <c r="A311" s="399"/>
      <c r="B311" s="399"/>
      <c r="C311" s="515" t="s">
        <v>1496</v>
      </c>
      <c r="D311" s="401"/>
      <c r="E311" s="402"/>
      <c r="F311" s="436"/>
      <c r="G311" s="437"/>
    </row>
    <row r="312" spans="1:11" x14ac:dyDescent="0.25">
      <c r="A312" s="253"/>
      <c r="B312" s="253"/>
      <c r="C312" s="465"/>
      <c r="D312" s="74"/>
      <c r="E312" s="271"/>
      <c r="F312" s="294"/>
      <c r="G312" s="127"/>
    </row>
    <row r="313" spans="1:11" ht="60" x14ac:dyDescent="0.25">
      <c r="A313" s="253" t="s">
        <v>492</v>
      </c>
      <c r="B313" s="253"/>
      <c r="C313" s="465" t="s">
        <v>1497</v>
      </c>
      <c r="D313" s="74"/>
      <c r="E313" s="271"/>
      <c r="F313" s="294"/>
      <c r="G313" s="127"/>
    </row>
    <row r="314" spans="1:11" x14ac:dyDescent="0.25">
      <c r="A314" s="253"/>
      <c r="B314" s="253"/>
      <c r="C314" s="465" t="s">
        <v>1498</v>
      </c>
      <c r="D314" s="74"/>
      <c r="E314" s="271"/>
      <c r="F314" s="293"/>
      <c r="G314" s="40"/>
    </row>
    <row r="315" spans="1:11" ht="30" x14ac:dyDescent="0.25">
      <c r="A315" s="253"/>
      <c r="B315" s="253"/>
      <c r="C315" s="465" t="s">
        <v>1499</v>
      </c>
      <c r="D315" s="74"/>
      <c r="E315" s="271"/>
      <c r="F315" s="294"/>
      <c r="G315" s="127"/>
    </row>
    <row r="316" spans="1:11" ht="30" x14ac:dyDescent="0.25">
      <c r="A316" s="253"/>
      <c r="B316" s="253"/>
      <c r="C316" s="465" t="s">
        <v>1500</v>
      </c>
      <c r="D316" s="74"/>
      <c r="E316" s="271"/>
      <c r="F316" s="294"/>
      <c r="G316" s="127"/>
    </row>
    <row r="317" spans="1:11" ht="30" x14ac:dyDescent="0.25">
      <c r="A317" s="253"/>
      <c r="B317" s="253"/>
      <c r="C317" s="465" t="s">
        <v>1501</v>
      </c>
      <c r="D317" s="74"/>
      <c r="E317" s="271"/>
      <c r="F317" s="294"/>
      <c r="G317" s="127"/>
    </row>
    <row r="318" spans="1:11" x14ac:dyDescent="0.25">
      <c r="A318" s="253"/>
      <c r="B318" s="253"/>
      <c r="C318" s="465" t="s">
        <v>2061</v>
      </c>
      <c r="D318" s="74" t="s">
        <v>613</v>
      </c>
      <c r="E318" s="271">
        <v>2</v>
      </c>
      <c r="F318" s="291"/>
      <c r="G318" s="229">
        <f t="shared" ref="G318:G332" si="0">+F318*E318</f>
        <v>0</v>
      </c>
      <c r="H318" s="430">
        <f t="shared" ref="H318:H332" si="1">+F318*PK</f>
        <v>0</v>
      </c>
      <c r="I318" s="430">
        <f t="shared" ref="I318:I332" si="2">+H318*E318</f>
        <v>0</v>
      </c>
      <c r="J318" s="429">
        <f t="shared" ref="J318:J332" si="3">+F318-H318</f>
        <v>0</v>
      </c>
      <c r="K318" s="429">
        <f t="shared" ref="K318:K332" si="4">+J318*E318</f>
        <v>0</v>
      </c>
    </row>
    <row r="319" spans="1:11" x14ac:dyDescent="0.25">
      <c r="A319" s="253"/>
      <c r="B319" s="253"/>
      <c r="C319" s="465" t="s">
        <v>2062</v>
      </c>
      <c r="D319" s="74" t="s">
        <v>613</v>
      </c>
      <c r="E319" s="271">
        <v>2</v>
      </c>
      <c r="F319" s="291"/>
      <c r="G319" s="229">
        <f t="shared" si="0"/>
        <v>0</v>
      </c>
      <c r="H319" s="430">
        <f t="shared" si="1"/>
        <v>0</v>
      </c>
      <c r="I319" s="430">
        <f t="shared" si="2"/>
        <v>0</v>
      </c>
      <c r="J319" s="429">
        <f t="shared" si="3"/>
        <v>0</v>
      </c>
      <c r="K319" s="429">
        <f t="shared" si="4"/>
        <v>0</v>
      </c>
    </row>
    <row r="320" spans="1:11" x14ac:dyDescent="0.25">
      <c r="A320" s="253"/>
      <c r="B320" s="253"/>
      <c r="C320" s="465" t="s">
        <v>2063</v>
      </c>
      <c r="D320" s="74" t="s">
        <v>613</v>
      </c>
      <c r="E320" s="271">
        <v>2</v>
      </c>
      <c r="F320" s="291"/>
      <c r="G320" s="229">
        <f t="shared" si="0"/>
        <v>0</v>
      </c>
      <c r="H320" s="430">
        <f t="shared" si="1"/>
        <v>0</v>
      </c>
      <c r="I320" s="430">
        <f t="shared" si="2"/>
        <v>0</v>
      </c>
      <c r="J320" s="429">
        <f t="shared" si="3"/>
        <v>0</v>
      </c>
      <c r="K320" s="429">
        <f t="shared" si="4"/>
        <v>0</v>
      </c>
    </row>
    <row r="321" spans="1:11" x14ac:dyDescent="0.25">
      <c r="A321" s="253"/>
      <c r="B321" s="253"/>
      <c r="C321" s="465" t="s">
        <v>2064</v>
      </c>
      <c r="D321" s="74" t="s">
        <v>613</v>
      </c>
      <c r="E321" s="271">
        <v>4</v>
      </c>
      <c r="F321" s="291"/>
      <c r="G321" s="229">
        <f t="shared" si="0"/>
        <v>0</v>
      </c>
      <c r="H321" s="430">
        <f t="shared" si="1"/>
        <v>0</v>
      </c>
      <c r="I321" s="430">
        <f t="shared" si="2"/>
        <v>0</v>
      </c>
      <c r="J321" s="429">
        <f t="shared" si="3"/>
        <v>0</v>
      </c>
      <c r="K321" s="429">
        <f t="shared" si="4"/>
        <v>0</v>
      </c>
    </row>
    <row r="322" spans="1:11" x14ac:dyDescent="0.25">
      <c r="A322" s="253"/>
      <c r="B322" s="253"/>
      <c r="C322" s="465" t="s">
        <v>2065</v>
      </c>
      <c r="D322" s="74" t="s">
        <v>613</v>
      </c>
      <c r="E322" s="271">
        <f>2+2</f>
        <v>4</v>
      </c>
      <c r="F322" s="291"/>
      <c r="G322" s="229">
        <f t="shared" si="0"/>
        <v>0</v>
      </c>
      <c r="H322" s="430">
        <f t="shared" si="1"/>
        <v>0</v>
      </c>
      <c r="I322" s="430">
        <f t="shared" si="2"/>
        <v>0</v>
      </c>
      <c r="J322" s="429">
        <f t="shared" si="3"/>
        <v>0</v>
      </c>
      <c r="K322" s="429">
        <f t="shared" si="4"/>
        <v>0</v>
      </c>
    </row>
    <row r="323" spans="1:11" x14ac:dyDescent="0.25">
      <c r="A323" s="253"/>
      <c r="B323" s="253"/>
      <c r="C323" s="465" t="s">
        <v>2066</v>
      </c>
      <c r="D323" s="74" t="s">
        <v>613</v>
      </c>
      <c r="E323" s="271">
        <v>2</v>
      </c>
      <c r="F323" s="291"/>
      <c r="G323" s="229">
        <f t="shared" si="0"/>
        <v>0</v>
      </c>
      <c r="H323" s="430">
        <f t="shared" si="1"/>
        <v>0</v>
      </c>
      <c r="I323" s="430">
        <f t="shared" si="2"/>
        <v>0</v>
      </c>
      <c r="J323" s="429">
        <f t="shared" si="3"/>
        <v>0</v>
      </c>
      <c r="K323" s="429">
        <f t="shared" si="4"/>
        <v>0</v>
      </c>
    </row>
    <row r="324" spans="1:11" x14ac:dyDescent="0.25">
      <c r="A324" s="253"/>
      <c r="B324" s="253"/>
      <c r="C324" s="465" t="s">
        <v>2067</v>
      </c>
      <c r="D324" s="74" t="s">
        <v>613</v>
      </c>
      <c r="E324" s="271">
        <v>2</v>
      </c>
      <c r="F324" s="291"/>
      <c r="G324" s="229">
        <f t="shared" si="0"/>
        <v>0</v>
      </c>
      <c r="H324" s="430">
        <f t="shared" si="1"/>
        <v>0</v>
      </c>
      <c r="I324" s="430">
        <f t="shared" si="2"/>
        <v>0</v>
      </c>
      <c r="J324" s="429">
        <f t="shared" si="3"/>
        <v>0</v>
      </c>
      <c r="K324" s="429">
        <f t="shared" si="4"/>
        <v>0</v>
      </c>
    </row>
    <row r="325" spans="1:11" x14ac:dyDescent="0.25">
      <c r="A325" s="253"/>
      <c r="B325" s="253"/>
      <c r="C325" s="465" t="s">
        <v>2068</v>
      </c>
      <c r="D325" s="74" t="s">
        <v>613</v>
      </c>
      <c r="E325" s="271">
        <v>1</v>
      </c>
      <c r="F325" s="291"/>
      <c r="G325" s="229">
        <f t="shared" si="0"/>
        <v>0</v>
      </c>
      <c r="H325" s="430">
        <f t="shared" si="1"/>
        <v>0</v>
      </c>
      <c r="I325" s="430">
        <f t="shared" si="2"/>
        <v>0</v>
      </c>
      <c r="J325" s="429">
        <f t="shared" si="3"/>
        <v>0</v>
      </c>
      <c r="K325" s="429">
        <f t="shared" si="4"/>
        <v>0</v>
      </c>
    </row>
    <row r="326" spans="1:11" x14ac:dyDescent="0.25">
      <c r="A326" s="253"/>
      <c r="B326" s="253"/>
      <c r="C326" s="465" t="s">
        <v>2069</v>
      </c>
      <c r="D326" s="74" t="s">
        <v>613</v>
      </c>
      <c r="E326" s="271">
        <v>2</v>
      </c>
      <c r="F326" s="291"/>
      <c r="G326" s="229">
        <f t="shared" si="0"/>
        <v>0</v>
      </c>
      <c r="H326" s="430">
        <f t="shared" si="1"/>
        <v>0</v>
      </c>
      <c r="I326" s="430">
        <f t="shared" si="2"/>
        <v>0</v>
      </c>
      <c r="J326" s="429">
        <f t="shared" si="3"/>
        <v>0</v>
      </c>
      <c r="K326" s="429">
        <f t="shared" si="4"/>
        <v>0</v>
      </c>
    </row>
    <row r="327" spans="1:11" x14ac:dyDescent="0.25">
      <c r="A327" s="253"/>
      <c r="B327" s="253"/>
      <c r="C327" s="465" t="s">
        <v>2070</v>
      </c>
      <c r="D327" s="74" t="s">
        <v>613</v>
      </c>
      <c r="E327" s="271">
        <v>3</v>
      </c>
      <c r="F327" s="291"/>
      <c r="G327" s="229">
        <f t="shared" si="0"/>
        <v>0</v>
      </c>
      <c r="H327" s="430">
        <f t="shared" si="1"/>
        <v>0</v>
      </c>
      <c r="I327" s="430">
        <f t="shared" si="2"/>
        <v>0</v>
      </c>
      <c r="J327" s="429">
        <f t="shared" si="3"/>
        <v>0</v>
      </c>
      <c r="K327" s="429">
        <f t="shared" si="4"/>
        <v>0</v>
      </c>
    </row>
    <row r="328" spans="1:11" x14ac:dyDescent="0.25">
      <c r="A328" s="253"/>
      <c r="B328" s="253"/>
      <c r="C328" s="465" t="s">
        <v>2071</v>
      </c>
      <c r="D328" s="74" t="s">
        <v>613</v>
      </c>
      <c r="E328" s="271">
        <v>1</v>
      </c>
      <c r="F328" s="291"/>
      <c r="G328" s="229">
        <f t="shared" si="0"/>
        <v>0</v>
      </c>
      <c r="H328" s="430">
        <f t="shared" si="1"/>
        <v>0</v>
      </c>
      <c r="I328" s="430">
        <f t="shared" si="2"/>
        <v>0</v>
      </c>
      <c r="J328" s="429">
        <f t="shared" si="3"/>
        <v>0</v>
      </c>
      <c r="K328" s="429">
        <f t="shared" si="4"/>
        <v>0</v>
      </c>
    </row>
    <row r="329" spans="1:11" x14ac:dyDescent="0.25">
      <c r="A329" s="253"/>
      <c r="B329" s="253"/>
      <c r="C329" s="465" t="s">
        <v>2072</v>
      </c>
      <c r="D329" s="74" t="s">
        <v>613</v>
      </c>
      <c r="E329" s="271">
        <f>4+2</f>
        <v>6</v>
      </c>
      <c r="F329" s="291"/>
      <c r="G329" s="229">
        <f t="shared" si="0"/>
        <v>0</v>
      </c>
      <c r="H329" s="430">
        <f t="shared" si="1"/>
        <v>0</v>
      </c>
      <c r="I329" s="430">
        <f t="shared" si="2"/>
        <v>0</v>
      </c>
      <c r="J329" s="429">
        <f t="shared" si="3"/>
        <v>0</v>
      </c>
      <c r="K329" s="429">
        <f t="shared" si="4"/>
        <v>0</v>
      </c>
    </row>
    <row r="330" spans="1:11" x14ac:dyDescent="0.25">
      <c r="A330" s="253"/>
      <c r="B330" s="253"/>
      <c r="C330" s="465" t="s">
        <v>2073</v>
      </c>
      <c r="D330" s="74" t="s">
        <v>613</v>
      </c>
      <c r="E330" s="271">
        <v>3</v>
      </c>
      <c r="F330" s="291"/>
      <c r="G330" s="229">
        <f t="shared" si="0"/>
        <v>0</v>
      </c>
      <c r="H330" s="430">
        <f t="shared" si="1"/>
        <v>0</v>
      </c>
      <c r="I330" s="430">
        <f t="shared" si="2"/>
        <v>0</v>
      </c>
      <c r="J330" s="429">
        <f t="shared" si="3"/>
        <v>0</v>
      </c>
      <c r="K330" s="429">
        <f t="shared" si="4"/>
        <v>0</v>
      </c>
    </row>
    <row r="331" spans="1:11" x14ac:dyDescent="0.25">
      <c r="A331" s="253"/>
      <c r="B331" s="253"/>
      <c r="C331" s="465" t="s">
        <v>2074</v>
      </c>
      <c r="D331" s="74" t="s">
        <v>613</v>
      </c>
      <c r="E331" s="271">
        <v>3</v>
      </c>
      <c r="F331" s="291"/>
      <c r="G331" s="229">
        <f t="shared" si="0"/>
        <v>0</v>
      </c>
      <c r="H331" s="430">
        <f t="shared" si="1"/>
        <v>0</v>
      </c>
      <c r="I331" s="430">
        <f t="shared" si="2"/>
        <v>0</v>
      </c>
      <c r="J331" s="429">
        <f t="shared" si="3"/>
        <v>0</v>
      </c>
      <c r="K331" s="429">
        <f t="shared" si="4"/>
        <v>0</v>
      </c>
    </row>
    <row r="332" spans="1:11" x14ac:dyDescent="0.25">
      <c r="A332" s="253"/>
      <c r="B332" s="253"/>
      <c r="C332" s="465" t="s">
        <v>2075</v>
      </c>
      <c r="D332" s="74" t="s">
        <v>613</v>
      </c>
      <c r="E332" s="271">
        <v>4</v>
      </c>
      <c r="F332" s="291"/>
      <c r="G332" s="229">
        <f t="shared" si="0"/>
        <v>0</v>
      </c>
      <c r="H332" s="430">
        <f t="shared" si="1"/>
        <v>0</v>
      </c>
      <c r="I332" s="430">
        <f t="shared" si="2"/>
        <v>0</v>
      </c>
      <c r="J332" s="429">
        <f t="shared" si="3"/>
        <v>0</v>
      </c>
      <c r="K332" s="429">
        <f t="shared" si="4"/>
        <v>0</v>
      </c>
    </row>
    <row r="334" spans="1:11" x14ac:dyDescent="0.25">
      <c r="A334" s="765">
        <v>1</v>
      </c>
      <c r="B334" s="766" t="s">
        <v>2432</v>
      </c>
      <c r="C334" s="767"/>
      <c r="D334" s="767"/>
      <c r="E334" s="768"/>
      <c r="F334" s="797"/>
      <c r="G334" s="767"/>
      <c r="H334" s="767"/>
      <c r="I334" s="767"/>
      <c r="J334" s="767"/>
      <c r="K334" s="767"/>
    </row>
    <row r="335" spans="1:11" x14ac:dyDescent="0.25">
      <c r="A335" s="769"/>
      <c r="B335" s="770"/>
      <c r="C335" s="771"/>
      <c r="D335" s="771"/>
      <c r="E335" s="772"/>
    </row>
    <row r="336" spans="1:11" x14ac:dyDescent="0.25">
      <c r="A336" s="773">
        <v>8</v>
      </c>
      <c r="B336" s="564" t="s">
        <v>2418</v>
      </c>
      <c r="C336" s="565" t="s">
        <v>2417</v>
      </c>
      <c r="D336" s="774" t="s">
        <v>2416</v>
      </c>
      <c r="E336" s="226">
        <v>6</v>
      </c>
      <c r="F336" s="291"/>
      <c r="G336" s="229">
        <f t="shared" ref="G336" si="5">+F336*E336</f>
        <v>0</v>
      </c>
      <c r="H336" s="430">
        <f t="shared" ref="H336" si="6">+F336*PK</f>
        <v>0</v>
      </c>
      <c r="I336" s="430">
        <f t="shared" ref="I336" si="7">+H336*E336</f>
        <v>0</v>
      </c>
      <c r="J336" s="429">
        <f t="shared" ref="J336" si="8">+F336-H336</f>
        <v>0</v>
      </c>
      <c r="K336" s="429">
        <f t="shared" ref="K336" si="9">+J336*E336</f>
        <v>0</v>
      </c>
    </row>
    <row r="337" spans="1:11" ht="255.75" x14ac:dyDescent="0.25">
      <c r="A337" s="773"/>
      <c r="B337" s="564"/>
      <c r="C337" s="563" t="s">
        <v>3661</v>
      </c>
      <c r="D337" s="774"/>
      <c r="E337" s="226"/>
    </row>
    <row r="338" spans="1:11" x14ac:dyDescent="0.25">
      <c r="A338" s="765">
        <v>2</v>
      </c>
      <c r="B338" s="766" t="s">
        <v>2431</v>
      </c>
      <c r="C338" s="767"/>
      <c r="D338" s="775"/>
      <c r="E338" s="776"/>
      <c r="F338" s="797"/>
      <c r="G338" s="767"/>
      <c r="H338" s="767"/>
      <c r="I338" s="767"/>
      <c r="J338" s="767"/>
      <c r="K338" s="767"/>
    </row>
    <row r="339" spans="1:11" x14ac:dyDescent="0.25">
      <c r="A339" s="769"/>
      <c r="B339" s="770"/>
      <c r="C339" s="771"/>
      <c r="D339" s="777"/>
      <c r="E339" s="778"/>
    </row>
    <row r="340" spans="1:11" x14ac:dyDescent="0.25">
      <c r="A340" s="773">
        <v>41</v>
      </c>
      <c r="B340" s="564" t="s">
        <v>2418</v>
      </c>
      <c r="C340" s="565" t="s">
        <v>2417</v>
      </c>
      <c r="D340" s="774" t="s">
        <v>2416</v>
      </c>
      <c r="E340" s="226">
        <v>12.4</v>
      </c>
      <c r="F340" s="291"/>
      <c r="G340" s="229">
        <f t="shared" ref="G340" si="10">+F340*E340</f>
        <v>0</v>
      </c>
      <c r="H340" s="430">
        <f t="shared" ref="H340" si="11">+F340*PK</f>
        <v>0</v>
      </c>
      <c r="I340" s="430">
        <f t="shared" ref="I340" si="12">+H340*E340</f>
        <v>0</v>
      </c>
      <c r="J340" s="429">
        <f t="shared" ref="J340" si="13">+F340-H340</f>
        <v>0</v>
      </c>
      <c r="K340" s="429">
        <f t="shared" ref="K340" si="14">+J340*E340</f>
        <v>0</v>
      </c>
    </row>
    <row r="341" spans="1:11" ht="255.75" x14ac:dyDescent="0.25">
      <c r="A341" s="27"/>
      <c r="B341" s="774"/>
      <c r="C341" s="563" t="s">
        <v>3662</v>
      </c>
      <c r="D341" s="774"/>
      <c r="E341" s="226"/>
    </row>
    <row r="342" spans="1:11" x14ac:dyDescent="0.25">
      <c r="A342" s="769"/>
      <c r="B342" s="770"/>
      <c r="C342" s="771"/>
      <c r="D342" s="777"/>
      <c r="E342" s="778"/>
    </row>
    <row r="343" spans="1:11" x14ac:dyDescent="0.25">
      <c r="A343" s="765">
        <v>4</v>
      </c>
      <c r="B343" s="766" t="s">
        <v>2430</v>
      </c>
      <c r="C343" s="767"/>
      <c r="D343" s="775"/>
      <c r="E343" s="776"/>
      <c r="F343" s="797"/>
      <c r="G343" s="767"/>
      <c r="H343" s="767"/>
      <c r="I343" s="767"/>
      <c r="J343" s="767"/>
      <c r="K343" s="767"/>
    </row>
    <row r="344" spans="1:11" x14ac:dyDescent="0.25">
      <c r="A344" s="769"/>
      <c r="B344" s="770"/>
      <c r="C344" s="771"/>
      <c r="D344" s="777"/>
      <c r="E344" s="778"/>
    </row>
    <row r="345" spans="1:11" x14ac:dyDescent="0.25">
      <c r="A345" s="773">
        <v>54</v>
      </c>
      <c r="B345" s="564" t="s">
        <v>2420</v>
      </c>
      <c r="C345" s="565" t="s">
        <v>2417</v>
      </c>
      <c r="D345" s="774" t="s">
        <v>2416</v>
      </c>
      <c r="E345" s="226">
        <v>3.6</v>
      </c>
      <c r="F345" s="291"/>
      <c r="G345" s="229">
        <f t="shared" ref="G345" si="15">+F345*E345</f>
        <v>0</v>
      </c>
      <c r="H345" s="430">
        <f t="shared" ref="H345" si="16">+F345*PK</f>
        <v>0</v>
      </c>
      <c r="I345" s="430">
        <f t="shared" ref="I345" si="17">+H345*E345</f>
        <v>0</v>
      </c>
      <c r="J345" s="429">
        <f t="shared" ref="J345" si="18">+F345-H345</f>
        <v>0</v>
      </c>
      <c r="K345" s="429">
        <f t="shared" ref="K345" si="19">+J345*E345</f>
        <v>0</v>
      </c>
    </row>
    <row r="346" spans="1:11" ht="243" x14ac:dyDescent="0.25">
      <c r="A346" s="773"/>
      <c r="B346" s="564"/>
      <c r="C346" s="215" t="s">
        <v>3663</v>
      </c>
      <c r="D346" s="774"/>
      <c r="E346" s="226"/>
    </row>
    <row r="347" spans="1:11" x14ac:dyDescent="0.25">
      <c r="A347" s="773"/>
      <c r="B347" s="564"/>
      <c r="C347" s="565"/>
      <c r="D347" s="774"/>
      <c r="E347" s="226"/>
    </row>
    <row r="348" spans="1:11" x14ac:dyDescent="0.25">
      <c r="A348" s="765">
        <v>5</v>
      </c>
      <c r="B348" s="766" t="s">
        <v>2429</v>
      </c>
      <c r="C348" s="767"/>
      <c r="D348" s="775"/>
      <c r="E348" s="776"/>
      <c r="F348" s="797"/>
      <c r="G348" s="767"/>
      <c r="H348" s="767"/>
      <c r="I348" s="767"/>
      <c r="J348" s="767"/>
      <c r="K348" s="767"/>
    </row>
    <row r="349" spans="1:11" x14ac:dyDescent="0.25">
      <c r="A349" s="769"/>
      <c r="B349" s="564"/>
      <c r="C349" s="771"/>
      <c r="D349" s="777"/>
      <c r="E349" s="778"/>
    </row>
    <row r="350" spans="1:11" x14ac:dyDescent="0.25">
      <c r="A350" s="773">
        <v>85</v>
      </c>
      <c r="B350" s="564" t="s">
        <v>2418</v>
      </c>
      <c r="C350" s="565" t="s">
        <v>2417</v>
      </c>
      <c r="D350" s="774" t="s">
        <v>2416</v>
      </c>
      <c r="E350" s="226">
        <v>4.7</v>
      </c>
      <c r="F350" s="291"/>
      <c r="G350" s="229">
        <f t="shared" ref="G350" si="20">+F350*E350</f>
        <v>0</v>
      </c>
      <c r="H350" s="430">
        <f t="shared" ref="H350" si="21">+F350*PK</f>
        <v>0</v>
      </c>
      <c r="I350" s="430">
        <f t="shared" ref="I350" si="22">+H350*E350</f>
        <v>0</v>
      </c>
      <c r="J350" s="429">
        <f t="shared" ref="J350" si="23">+F350-H350</f>
        <v>0</v>
      </c>
      <c r="K350" s="429">
        <f t="shared" ref="K350" si="24">+J350*E350</f>
        <v>0</v>
      </c>
    </row>
    <row r="351" spans="1:11" ht="255.75" x14ac:dyDescent="0.25">
      <c r="A351" s="773"/>
      <c r="B351" s="564"/>
      <c r="C351" s="215" t="s">
        <v>3662</v>
      </c>
      <c r="D351" s="774"/>
      <c r="E351" s="226"/>
    </row>
    <row r="352" spans="1:11" x14ac:dyDescent="0.25">
      <c r="A352" s="773"/>
      <c r="B352" s="564"/>
      <c r="C352" s="565"/>
      <c r="D352" s="774"/>
      <c r="E352" s="226"/>
    </row>
    <row r="353" spans="1:11" x14ac:dyDescent="0.25">
      <c r="A353" s="765">
        <v>6</v>
      </c>
      <c r="B353" s="766" t="s">
        <v>2428</v>
      </c>
      <c r="C353" s="767"/>
      <c r="D353" s="775"/>
      <c r="E353" s="776"/>
      <c r="F353" s="797"/>
      <c r="G353" s="767"/>
      <c r="H353" s="767"/>
      <c r="I353" s="767"/>
      <c r="J353" s="767"/>
      <c r="K353" s="767"/>
    </row>
    <row r="354" spans="1:11" x14ac:dyDescent="0.25">
      <c r="A354" s="769"/>
      <c r="B354" s="564"/>
      <c r="C354" s="771"/>
      <c r="D354" s="774"/>
      <c r="E354" s="778"/>
    </row>
    <row r="355" spans="1:11" x14ac:dyDescent="0.25">
      <c r="A355" s="773">
        <v>118</v>
      </c>
      <c r="B355" s="564" t="s">
        <v>2418</v>
      </c>
      <c r="C355" s="565" t="s">
        <v>2417</v>
      </c>
      <c r="D355" s="774" t="s">
        <v>2416</v>
      </c>
      <c r="E355" s="226">
        <v>4.7</v>
      </c>
      <c r="F355" s="291"/>
      <c r="G355" s="229">
        <f t="shared" ref="G355" si="25">+F355*E355</f>
        <v>0</v>
      </c>
      <c r="H355" s="430">
        <f t="shared" ref="H355" si="26">+F355*PK</f>
        <v>0</v>
      </c>
      <c r="I355" s="430">
        <f t="shared" ref="I355" si="27">+H355*E355</f>
        <v>0</v>
      </c>
      <c r="J355" s="429">
        <f t="shared" ref="J355" si="28">+F355-H355</f>
        <v>0</v>
      </c>
      <c r="K355" s="429">
        <f t="shared" ref="K355" si="29">+J355*E355</f>
        <v>0</v>
      </c>
    </row>
    <row r="356" spans="1:11" ht="255.75" x14ac:dyDescent="0.25">
      <c r="A356" s="773"/>
      <c r="B356" s="770"/>
      <c r="C356" s="215" t="s">
        <v>3662</v>
      </c>
      <c r="D356" s="777"/>
      <c r="E356" s="226"/>
    </row>
    <row r="357" spans="1:11" x14ac:dyDescent="0.25">
      <c r="A357" s="773"/>
      <c r="B357" s="770"/>
      <c r="C357" s="563"/>
      <c r="D357" s="777"/>
      <c r="E357" s="226"/>
    </row>
    <row r="358" spans="1:11" x14ac:dyDescent="0.25">
      <c r="A358" s="765">
        <v>11</v>
      </c>
      <c r="B358" s="766" t="s">
        <v>2427</v>
      </c>
      <c r="C358" s="767"/>
      <c r="D358" s="775"/>
      <c r="E358" s="776"/>
      <c r="F358" s="797"/>
      <c r="G358" s="767"/>
      <c r="H358" s="767"/>
      <c r="I358" s="767"/>
      <c r="J358" s="767"/>
      <c r="K358" s="767"/>
    </row>
    <row r="359" spans="1:11" x14ac:dyDescent="0.25">
      <c r="A359" s="773"/>
      <c r="B359" s="770"/>
      <c r="C359" s="563"/>
      <c r="D359" s="777"/>
      <c r="E359" s="226"/>
    </row>
    <row r="360" spans="1:11" x14ac:dyDescent="0.25">
      <c r="A360" s="779">
        <v>143</v>
      </c>
      <c r="B360" s="780" t="s">
        <v>2420</v>
      </c>
      <c r="C360" s="781" t="s">
        <v>2417</v>
      </c>
      <c r="D360" s="782" t="s">
        <v>2416</v>
      </c>
      <c r="E360" s="783">
        <v>3.6</v>
      </c>
      <c r="F360" s="291"/>
      <c r="G360" s="229">
        <f t="shared" ref="G360" si="30">+F360*E360</f>
        <v>0</v>
      </c>
      <c r="H360" s="430">
        <f t="shared" ref="H360" si="31">+F360*PK</f>
        <v>0</v>
      </c>
      <c r="I360" s="430">
        <f t="shared" ref="I360" si="32">+H360*E360</f>
        <v>0</v>
      </c>
      <c r="J360" s="429">
        <f t="shared" ref="J360" si="33">+F360-H360</f>
        <v>0</v>
      </c>
      <c r="K360" s="429">
        <f t="shared" ref="K360" si="34">+J360*E360</f>
        <v>0</v>
      </c>
    </row>
    <row r="361" spans="1:11" ht="228.75" x14ac:dyDescent="0.25">
      <c r="A361" s="212"/>
      <c r="B361" s="213"/>
      <c r="C361" s="764" t="s">
        <v>3663</v>
      </c>
      <c r="D361" s="213"/>
      <c r="E361" s="214"/>
    </row>
    <row r="362" spans="1:11" x14ac:dyDescent="0.25">
      <c r="A362" s="773"/>
      <c r="B362" s="770"/>
      <c r="C362" s="563"/>
      <c r="D362" s="777"/>
      <c r="E362" s="226"/>
    </row>
    <row r="363" spans="1:11" x14ac:dyDescent="0.25">
      <c r="A363" s="765">
        <v>12</v>
      </c>
      <c r="B363" s="766" t="s">
        <v>2426</v>
      </c>
      <c r="C363" s="767"/>
      <c r="D363" s="775"/>
      <c r="E363" s="776"/>
      <c r="F363" s="797"/>
      <c r="G363" s="767"/>
      <c r="H363" s="767"/>
      <c r="I363" s="767"/>
      <c r="J363" s="767"/>
      <c r="K363" s="767"/>
    </row>
    <row r="364" spans="1:11" x14ac:dyDescent="0.25">
      <c r="A364" s="769"/>
      <c r="B364" s="770"/>
      <c r="C364" s="771"/>
      <c r="D364" s="777"/>
      <c r="E364" s="778"/>
    </row>
    <row r="365" spans="1:11" x14ac:dyDescent="0.25">
      <c r="A365" s="773">
        <v>172</v>
      </c>
      <c r="B365" s="564" t="s">
        <v>2418</v>
      </c>
      <c r="C365" s="565" t="s">
        <v>2417</v>
      </c>
      <c r="D365" s="774" t="s">
        <v>2416</v>
      </c>
      <c r="E365" s="226">
        <v>4.7</v>
      </c>
      <c r="F365" s="291"/>
      <c r="G365" s="229">
        <f t="shared" ref="G365" si="35">+F365*E365</f>
        <v>0</v>
      </c>
      <c r="H365" s="430">
        <f t="shared" ref="H365" si="36">+F365*PK</f>
        <v>0</v>
      </c>
      <c r="I365" s="430">
        <f t="shared" ref="I365" si="37">+H365*E365</f>
        <v>0</v>
      </c>
      <c r="J365" s="429">
        <f t="shared" ref="J365" si="38">+F365-H365</f>
        <v>0</v>
      </c>
      <c r="K365" s="429">
        <f t="shared" ref="K365" si="39">+J365*E365</f>
        <v>0</v>
      </c>
    </row>
    <row r="366" spans="1:11" ht="255.75" x14ac:dyDescent="0.25">
      <c r="A366" s="27"/>
      <c r="B366" s="774"/>
      <c r="C366" s="563" t="s">
        <v>3662</v>
      </c>
      <c r="D366" s="774"/>
      <c r="E366" s="226"/>
    </row>
    <row r="367" spans="1:11" x14ac:dyDescent="0.25">
      <c r="A367" s="27"/>
      <c r="B367" s="774"/>
      <c r="C367" s="563"/>
      <c r="D367" s="774"/>
      <c r="E367" s="226"/>
    </row>
    <row r="368" spans="1:11" x14ac:dyDescent="0.25">
      <c r="A368" s="765">
        <v>13</v>
      </c>
      <c r="B368" s="766" t="s">
        <v>2425</v>
      </c>
      <c r="C368" s="767"/>
      <c r="D368" s="775"/>
      <c r="E368" s="776"/>
      <c r="F368" s="797"/>
      <c r="G368" s="767"/>
      <c r="H368" s="767"/>
      <c r="I368" s="767"/>
      <c r="J368" s="767"/>
      <c r="K368" s="767"/>
    </row>
    <row r="369" spans="1:11" x14ac:dyDescent="0.25">
      <c r="A369" s="27"/>
      <c r="B369" s="774"/>
      <c r="C369" s="563"/>
      <c r="D369" s="774"/>
      <c r="E369" s="226"/>
    </row>
    <row r="370" spans="1:11" x14ac:dyDescent="0.25">
      <c r="A370" s="27">
        <v>200</v>
      </c>
      <c r="B370" s="774" t="s">
        <v>2418</v>
      </c>
      <c r="C370" s="563" t="s">
        <v>2417</v>
      </c>
      <c r="D370" s="774" t="s">
        <v>2416</v>
      </c>
      <c r="E370" s="226">
        <v>4.7</v>
      </c>
      <c r="F370" s="291"/>
      <c r="G370" s="229">
        <f t="shared" ref="G370" si="40">+F370*E370</f>
        <v>0</v>
      </c>
      <c r="H370" s="430">
        <f t="shared" ref="H370" si="41">+F370*PK</f>
        <v>0</v>
      </c>
      <c r="I370" s="430">
        <f t="shared" ref="I370" si="42">+H370*E370</f>
        <v>0</v>
      </c>
      <c r="J370" s="429">
        <f t="shared" ref="J370" si="43">+F370-H370</f>
        <v>0</v>
      </c>
      <c r="K370" s="429">
        <f t="shared" ref="K370" si="44">+J370*E370</f>
        <v>0</v>
      </c>
    </row>
    <row r="371" spans="1:11" ht="255.75" x14ac:dyDescent="0.25">
      <c r="A371" s="27"/>
      <c r="B371" s="774"/>
      <c r="C371" s="563" t="s">
        <v>3662</v>
      </c>
      <c r="D371" s="774"/>
      <c r="E371" s="226"/>
    </row>
    <row r="372" spans="1:11" x14ac:dyDescent="0.25">
      <c r="A372" s="27"/>
      <c r="B372" s="770"/>
      <c r="C372" s="563"/>
      <c r="D372" s="777"/>
      <c r="E372" s="226"/>
    </row>
    <row r="373" spans="1:11" x14ac:dyDescent="0.25">
      <c r="A373" s="765">
        <v>14</v>
      </c>
      <c r="B373" s="766" t="s">
        <v>2424</v>
      </c>
      <c r="C373" s="767"/>
      <c r="D373" s="775"/>
      <c r="E373" s="776"/>
      <c r="F373" s="797"/>
      <c r="G373" s="767"/>
      <c r="H373" s="767"/>
      <c r="I373" s="767"/>
      <c r="J373" s="767"/>
      <c r="K373" s="767"/>
    </row>
    <row r="374" spans="1:11" x14ac:dyDescent="0.25">
      <c r="A374" s="27"/>
      <c r="B374" s="770"/>
      <c r="C374" s="563"/>
      <c r="D374" s="777"/>
      <c r="E374" s="226"/>
    </row>
    <row r="375" spans="1:11" x14ac:dyDescent="0.25">
      <c r="A375" s="27">
        <v>208</v>
      </c>
      <c r="B375" s="770" t="s">
        <v>2420</v>
      </c>
      <c r="C375" s="563" t="s">
        <v>2417</v>
      </c>
      <c r="D375" s="777" t="s">
        <v>2416</v>
      </c>
      <c r="E375" s="226">
        <v>3.6</v>
      </c>
      <c r="F375" s="291"/>
      <c r="G375" s="229">
        <f t="shared" ref="G375" si="45">+F375*E375</f>
        <v>0</v>
      </c>
      <c r="H375" s="430">
        <f t="shared" ref="H375" si="46">+F375*PK</f>
        <v>0</v>
      </c>
      <c r="I375" s="430">
        <f t="shared" ref="I375" si="47">+H375*E375</f>
        <v>0</v>
      </c>
      <c r="J375" s="429">
        <f t="shared" ref="J375" si="48">+F375-H375</f>
        <v>0</v>
      </c>
      <c r="K375" s="429">
        <f t="shared" ref="K375" si="49">+J375*E375</f>
        <v>0</v>
      </c>
    </row>
    <row r="376" spans="1:11" ht="217.5" x14ac:dyDescent="0.25">
      <c r="A376" s="27"/>
      <c r="B376" s="770"/>
      <c r="C376" s="563" t="s">
        <v>3664</v>
      </c>
      <c r="D376" s="777"/>
      <c r="E376" s="226"/>
    </row>
    <row r="377" spans="1:11" x14ac:dyDescent="0.25">
      <c r="A377" s="27"/>
      <c r="B377" s="770"/>
      <c r="C377" s="563"/>
      <c r="D377" s="777"/>
      <c r="E377" s="226"/>
    </row>
    <row r="378" spans="1:11" x14ac:dyDescent="0.25">
      <c r="A378" s="765">
        <v>15</v>
      </c>
      <c r="B378" s="766" t="s">
        <v>2423</v>
      </c>
      <c r="C378" s="767"/>
      <c r="D378" s="775"/>
      <c r="E378" s="776"/>
      <c r="F378" s="797"/>
      <c r="G378" s="767"/>
      <c r="H378" s="767"/>
      <c r="I378" s="767"/>
      <c r="J378" s="767"/>
      <c r="K378" s="767"/>
    </row>
    <row r="379" spans="1:11" x14ac:dyDescent="0.25">
      <c r="A379" s="769"/>
      <c r="B379" s="564"/>
      <c r="C379" s="771"/>
      <c r="D379" s="774"/>
      <c r="E379" s="778"/>
    </row>
    <row r="380" spans="1:11" x14ac:dyDescent="0.25">
      <c r="A380" s="773">
        <v>233</v>
      </c>
      <c r="B380" s="564" t="s">
        <v>2418</v>
      </c>
      <c r="C380" s="565" t="s">
        <v>2417</v>
      </c>
      <c r="D380" s="774" t="s">
        <v>2416</v>
      </c>
      <c r="E380" s="226">
        <v>12.4</v>
      </c>
      <c r="F380" s="291"/>
      <c r="G380" s="229">
        <f t="shared" ref="G380" si="50">+F380*E380</f>
        <v>0</v>
      </c>
      <c r="H380" s="430">
        <f t="shared" ref="H380" si="51">+F380*PK</f>
        <v>0</v>
      </c>
      <c r="I380" s="430">
        <f t="shared" ref="I380" si="52">+H380*E380</f>
        <v>0</v>
      </c>
      <c r="J380" s="429">
        <f t="shared" ref="J380" si="53">+F380-H380</f>
        <v>0</v>
      </c>
      <c r="K380" s="429">
        <f t="shared" ref="K380" si="54">+J380*E380</f>
        <v>0</v>
      </c>
    </row>
    <row r="381" spans="1:11" ht="255.75" x14ac:dyDescent="0.25">
      <c r="A381" s="27"/>
      <c r="B381" s="774"/>
      <c r="C381" s="563" t="s">
        <v>3662</v>
      </c>
      <c r="D381" s="774"/>
      <c r="E381" s="226"/>
    </row>
    <row r="382" spans="1:11" x14ac:dyDescent="0.25">
      <c r="A382" s="765">
        <v>16</v>
      </c>
      <c r="B382" s="766" t="s">
        <v>2422</v>
      </c>
      <c r="C382" s="767"/>
      <c r="D382" s="775"/>
      <c r="E382" s="776"/>
      <c r="F382" s="797"/>
      <c r="G382" s="767"/>
      <c r="H382" s="767"/>
      <c r="I382" s="767"/>
      <c r="J382" s="767"/>
      <c r="K382" s="767"/>
    </row>
    <row r="383" spans="1:11" x14ac:dyDescent="0.25">
      <c r="A383" s="769"/>
      <c r="B383" s="564"/>
      <c r="C383" s="771"/>
      <c r="D383" s="774"/>
      <c r="E383" s="778"/>
    </row>
    <row r="384" spans="1:11" x14ac:dyDescent="0.25">
      <c r="A384" s="773">
        <v>252</v>
      </c>
      <c r="B384" s="564" t="s">
        <v>2418</v>
      </c>
      <c r="C384" s="565" t="s">
        <v>2417</v>
      </c>
      <c r="D384" s="774" t="s">
        <v>2416</v>
      </c>
      <c r="E384" s="226">
        <v>6</v>
      </c>
      <c r="F384" s="291"/>
      <c r="G384" s="229">
        <f t="shared" ref="G384" si="55">+F384*E384</f>
        <v>0</v>
      </c>
      <c r="H384" s="430">
        <f t="shared" ref="H384" si="56">+F384*PK</f>
        <v>0</v>
      </c>
      <c r="I384" s="430">
        <f t="shared" ref="I384" si="57">+H384*E384</f>
        <v>0</v>
      </c>
      <c r="J384" s="429">
        <f t="shared" ref="J384" si="58">+F384-H384</f>
        <v>0</v>
      </c>
      <c r="K384" s="429">
        <f t="shared" ref="K384" si="59">+J384*E384</f>
        <v>0</v>
      </c>
    </row>
    <row r="385" spans="1:11" ht="255.75" x14ac:dyDescent="0.25">
      <c r="A385" s="27"/>
      <c r="B385" s="774"/>
      <c r="C385" s="563" t="s">
        <v>3665</v>
      </c>
      <c r="D385" s="774"/>
      <c r="E385" s="226"/>
    </row>
    <row r="386" spans="1:11" x14ac:dyDescent="0.25">
      <c r="A386" s="765">
        <v>17</v>
      </c>
      <c r="B386" s="766" t="s">
        <v>2421</v>
      </c>
      <c r="C386" s="767"/>
      <c r="D386" s="775"/>
      <c r="E386" s="776"/>
      <c r="F386" s="797"/>
      <c r="G386" s="767"/>
      <c r="H386" s="767"/>
      <c r="I386" s="767"/>
      <c r="J386" s="767"/>
      <c r="K386" s="767"/>
    </row>
    <row r="387" spans="1:11" x14ac:dyDescent="0.25">
      <c r="A387" s="769"/>
      <c r="B387" s="564"/>
      <c r="C387" s="771"/>
      <c r="D387" s="774"/>
      <c r="E387" s="778"/>
    </row>
    <row r="388" spans="1:11" x14ac:dyDescent="0.25">
      <c r="A388" s="773">
        <v>259</v>
      </c>
      <c r="B388" s="564" t="s">
        <v>2420</v>
      </c>
      <c r="C388" s="565" t="s">
        <v>2417</v>
      </c>
      <c r="D388" s="774" t="s">
        <v>2416</v>
      </c>
      <c r="E388" s="226">
        <v>6</v>
      </c>
      <c r="F388" s="291"/>
      <c r="G388" s="229">
        <f t="shared" ref="G388" si="60">+F388*E388</f>
        <v>0</v>
      </c>
      <c r="H388" s="430">
        <f t="shared" ref="H388" si="61">+F388*PK</f>
        <v>0</v>
      </c>
      <c r="I388" s="430">
        <f t="shared" ref="I388" si="62">+H388*E388</f>
        <v>0</v>
      </c>
      <c r="J388" s="429">
        <f t="shared" ref="J388" si="63">+F388-H388</f>
        <v>0</v>
      </c>
      <c r="K388" s="429">
        <f t="shared" ref="K388" si="64">+J388*E388</f>
        <v>0</v>
      </c>
    </row>
    <row r="389" spans="1:11" ht="230.25" x14ac:dyDescent="0.25">
      <c r="A389" s="27"/>
      <c r="B389" s="774"/>
      <c r="C389" s="563" t="s">
        <v>3666</v>
      </c>
      <c r="D389" s="774"/>
      <c r="E389" s="226"/>
    </row>
    <row r="390" spans="1:11" x14ac:dyDescent="0.25">
      <c r="A390" s="769"/>
      <c r="B390" s="564"/>
      <c r="C390" s="771"/>
      <c r="D390" s="774"/>
      <c r="E390" s="778"/>
    </row>
    <row r="391" spans="1:11" x14ac:dyDescent="0.25">
      <c r="A391" s="765">
        <v>20</v>
      </c>
      <c r="B391" s="766" t="s">
        <v>2419</v>
      </c>
      <c r="C391" s="767"/>
      <c r="D391" s="775"/>
      <c r="E391" s="776"/>
      <c r="F391" s="797"/>
      <c r="G391" s="767"/>
      <c r="H391" s="767"/>
      <c r="I391" s="767"/>
      <c r="J391" s="767"/>
      <c r="K391" s="767"/>
    </row>
    <row r="392" spans="1:11" x14ac:dyDescent="0.25">
      <c r="A392" s="769"/>
      <c r="B392" s="564"/>
      <c r="C392" s="771"/>
      <c r="D392" s="774"/>
      <c r="E392" s="778"/>
    </row>
    <row r="393" spans="1:11" x14ac:dyDescent="0.25">
      <c r="A393" s="773">
        <v>269</v>
      </c>
      <c r="B393" s="564" t="s">
        <v>2418</v>
      </c>
      <c r="C393" s="565" t="s">
        <v>2417</v>
      </c>
      <c r="D393" s="774" t="s">
        <v>2416</v>
      </c>
      <c r="E393" s="226">
        <v>6</v>
      </c>
      <c r="F393" s="291"/>
      <c r="G393" s="229">
        <f t="shared" ref="G393" si="65">+F393*E393</f>
        <v>0</v>
      </c>
      <c r="H393" s="430">
        <f t="shared" ref="H393" si="66">+F393*PK</f>
        <v>0</v>
      </c>
      <c r="I393" s="430">
        <f t="shared" ref="I393" si="67">+H393*E393</f>
        <v>0</v>
      </c>
      <c r="J393" s="429">
        <f t="shared" ref="J393" si="68">+F393-H393</f>
        <v>0</v>
      </c>
      <c r="K393" s="429">
        <f t="shared" ref="K393" si="69">+J393*E393</f>
        <v>0</v>
      </c>
    </row>
    <row r="394" spans="1:11" ht="255.75" x14ac:dyDescent="0.25">
      <c r="A394" s="27"/>
      <c r="B394" s="774"/>
      <c r="C394" s="563" t="s">
        <v>3662</v>
      </c>
      <c r="D394" s="774"/>
      <c r="E394" s="226"/>
    </row>
    <row r="396" spans="1:11" s="181" customFormat="1" ht="35.1" customHeight="1" x14ac:dyDescent="0.2">
      <c r="A396" s="175"/>
      <c r="B396" s="175"/>
      <c r="C396" s="175" t="s">
        <v>569</v>
      </c>
      <c r="D396" s="176"/>
      <c r="E396" s="177"/>
      <c r="F396" s="178"/>
      <c r="G396" s="179">
        <f>SUM(G27:G395)</f>
        <v>0</v>
      </c>
      <c r="H396" s="180"/>
      <c r="I396" s="179">
        <f>SUM(I27:I395)</f>
        <v>0</v>
      </c>
      <c r="J396" s="180"/>
      <c r="K396" s="179">
        <f>SUM(K27:K395)</f>
        <v>0</v>
      </c>
    </row>
  </sheetData>
  <sheetProtection algorithmName="SHA-512" hashValue="d8I0HWDo6X0pqHKHHVWkU7S0NCRJpmJ8VPSuD5sFAxQ+XyGnX18DPbme/SQLRR5y5zS+RHb3dQTUz7090WRLBg==" saltValue="KyMQpegGdZgkDi1E+nG1ow==" spinCount="100000" sheet="1" objects="1" scenarios="1"/>
  <autoFilter ref="A26:K332"/>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51"/>
  <sheetViews>
    <sheetView showZeros="0" topLeftCell="A8" zoomScaleNormal="100" zoomScaleSheetLayoutView="110" workbookViewId="0">
      <selection activeCell="E14" sqref="E14:E149"/>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203" customFormat="1" ht="26.25" x14ac:dyDescent="0.4">
      <c r="A1" s="197" t="s">
        <v>566</v>
      </c>
      <c r="B1" s="198" t="s">
        <v>581</v>
      </c>
      <c r="C1" s="325"/>
      <c r="D1" s="326"/>
      <c r="E1" s="201"/>
      <c r="F1" s="202"/>
      <c r="G1" s="202"/>
      <c r="H1" s="202"/>
      <c r="I1" s="202"/>
      <c r="J1" s="202"/>
    </row>
    <row r="3" spans="1:11" s="78" customFormat="1" ht="26.25" x14ac:dyDescent="0.4">
      <c r="A3" s="187">
        <v>5</v>
      </c>
      <c r="B3" s="38" t="s">
        <v>570</v>
      </c>
      <c r="C3" s="269"/>
      <c r="D3" s="270"/>
      <c r="E3" s="194"/>
      <c r="F3" s="190"/>
      <c r="G3" s="190"/>
      <c r="H3" s="190"/>
      <c r="I3" s="190"/>
      <c r="J3" s="190"/>
    </row>
    <row r="4" spans="1:11" x14ac:dyDescent="0.25">
      <c r="A4" s="156"/>
      <c r="B4" s="157"/>
      <c r="C4" s="158"/>
      <c r="D4" s="159"/>
      <c r="E4" s="191"/>
      <c r="F4" s="160"/>
    </row>
    <row r="5" spans="1:11" ht="178.5" x14ac:dyDescent="0.25">
      <c r="B5" s="792" t="s">
        <v>845</v>
      </c>
      <c r="C5" s="162"/>
      <c r="D5" s="163"/>
      <c r="E5" s="192"/>
      <c r="F5" s="164"/>
    </row>
    <row r="6" spans="1:11" ht="165.75" x14ac:dyDescent="0.25">
      <c r="B6" s="793" t="s">
        <v>846</v>
      </c>
      <c r="C6" s="162"/>
      <c r="D6" s="163"/>
      <c r="E6" s="192"/>
      <c r="F6" s="164"/>
    </row>
    <row r="7" spans="1:11" ht="204" x14ac:dyDescent="0.25">
      <c r="B7" s="793" t="s">
        <v>847</v>
      </c>
      <c r="C7" s="162"/>
      <c r="D7" s="163"/>
      <c r="E7" s="192"/>
      <c r="F7" s="164"/>
    </row>
    <row r="8" spans="1:11" ht="153.75" thickBot="1" x14ac:dyDescent="0.3">
      <c r="B8" s="794" t="s">
        <v>848</v>
      </c>
      <c r="C8" s="162"/>
      <c r="D8" s="163"/>
      <c r="E8" s="192"/>
      <c r="F8" s="164"/>
    </row>
    <row r="9" spans="1:11" x14ac:dyDescent="0.25">
      <c r="B9" s="795" t="s">
        <v>612</v>
      </c>
      <c r="C9" s="162"/>
      <c r="D9" s="163"/>
      <c r="E9" s="192"/>
      <c r="F9" s="164"/>
    </row>
    <row r="10" spans="1:11" ht="39" thickBot="1" x14ac:dyDescent="0.3">
      <c r="B10" s="796" t="s">
        <v>849</v>
      </c>
      <c r="C10" s="162"/>
      <c r="D10" s="163"/>
      <c r="E10" s="192"/>
      <c r="F10" s="164"/>
    </row>
    <row r="11" spans="1:11" x14ac:dyDescent="0.25">
      <c r="B11" s="165"/>
      <c r="C11" s="162"/>
      <c r="D11" s="163"/>
      <c r="E11" s="192"/>
      <c r="F11" s="164"/>
    </row>
    <row r="12" spans="1:11" s="174" customFormat="1" ht="30" x14ac:dyDescent="0.25">
      <c r="A12" s="334" t="s">
        <v>523</v>
      </c>
      <c r="B12" s="167" t="s">
        <v>524</v>
      </c>
      <c r="C12" s="168" t="s">
        <v>525</v>
      </c>
      <c r="D12" s="169" t="s">
        <v>526</v>
      </c>
      <c r="E12" s="170" t="s">
        <v>527</v>
      </c>
      <c r="F12" s="171" t="s">
        <v>528</v>
      </c>
      <c r="G12" s="171" t="s">
        <v>529</v>
      </c>
      <c r="H12" s="171" t="s">
        <v>530</v>
      </c>
      <c r="I12" s="171" t="s">
        <v>531</v>
      </c>
      <c r="J12" s="172" t="s">
        <v>532</v>
      </c>
      <c r="K12" s="173"/>
    </row>
    <row r="14" spans="1:11" ht="30" x14ac:dyDescent="0.25">
      <c r="A14" s="257" t="s">
        <v>468</v>
      </c>
      <c r="B14" s="253" t="s">
        <v>1520</v>
      </c>
      <c r="C14" s="74"/>
      <c r="D14" s="271"/>
      <c r="E14" s="391"/>
      <c r="F14" s="276"/>
    </row>
    <row r="15" spans="1:11" x14ac:dyDescent="0.25">
      <c r="A15" s="257"/>
      <c r="B15" s="253"/>
      <c r="C15" s="74"/>
      <c r="D15" s="271"/>
      <c r="E15" s="391"/>
      <c r="F15" s="276"/>
    </row>
    <row r="16" spans="1:11" x14ac:dyDescent="0.25">
      <c r="A16" s="257" t="s">
        <v>978</v>
      </c>
      <c r="B16" s="254" t="s">
        <v>1224</v>
      </c>
      <c r="C16" s="74" t="s">
        <v>976</v>
      </c>
      <c r="D16" s="271">
        <v>200</v>
      </c>
      <c r="E16" s="291"/>
      <c r="F16" s="229">
        <f>+E16*D16</f>
        <v>0</v>
      </c>
      <c r="G16" s="430">
        <f>+E16*PK</f>
        <v>0</v>
      </c>
      <c r="H16" s="430">
        <f>+G16*D16</f>
        <v>0</v>
      </c>
      <c r="I16" s="429">
        <f>+E16-G16</f>
        <v>0</v>
      </c>
      <c r="J16" s="429">
        <f>+I16*D16</f>
        <v>0</v>
      </c>
    </row>
    <row r="17" spans="1:10" ht="30" x14ac:dyDescent="0.25">
      <c r="A17" s="257"/>
      <c r="B17" s="467" t="s">
        <v>1521</v>
      </c>
      <c r="C17" s="252"/>
      <c r="D17" s="73">
        <v>0</v>
      </c>
      <c r="E17" s="403"/>
      <c r="F17" s="404"/>
    </row>
    <row r="18" spans="1:10" x14ac:dyDescent="0.25">
      <c r="A18" s="257"/>
      <c r="B18" s="468" t="s">
        <v>1522</v>
      </c>
      <c r="C18" s="252"/>
      <c r="D18" s="73">
        <v>0</v>
      </c>
      <c r="E18" s="403"/>
      <c r="F18" s="404"/>
    </row>
    <row r="19" spans="1:10" ht="60" x14ac:dyDescent="0.25">
      <c r="A19" s="257"/>
      <c r="B19" s="253" t="s">
        <v>2076</v>
      </c>
      <c r="C19" s="74"/>
      <c r="D19" s="271">
        <v>0</v>
      </c>
      <c r="E19" s="391"/>
      <c r="F19" s="276"/>
    </row>
    <row r="20" spans="1:10" ht="75" x14ac:dyDescent="0.25">
      <c r="A20" s="257"/>
      <c r="B20" s="253" t="s">
        <v>2077</v>
      </c>
      <c r="C20" s="74"/>
      <c r="D20" s="271">
        <v>0</v>
      </c>
      <c r="E20" s="391"/>
      <c r="F20" s="276"/>
    </row>
    <row r="21" spans="1:10" ht="30" x14ac:dyDescent="0.25">
      <c r="A21" s="257"/>
      <c r="B21" s="253" t="s">
        <v>1525</v>
      </c>
      <c r="C21" s="74"/>
      <c r="D21" s="271">
        <v>0</v>
      </c>
      <c r="E21" s="391"/>
      <c r="F21" s="276"/>
    </row>
    <row r="22" spans="1:10" ht="75" x14ac:dyDescent="0.25">
      <c r="A22" s="257"/>
      <c r="B22" s="253" t="s">
        <v>1526</v>
      </c>
      <c r="C22" s="74"/>
      <c r="D22" s="271">
        <v>0</v>
      </c>
      <c r="E22" s="391"/>
      <c r="F22" s="276"/>
    </row>
    <row r="23" spans="1:10" x14ac:dyDescent="0.25">
      <c r="A23" s="257"/>
      <c r="B23" s="253" t="s">
        <v>1527</v>
      </c>
      <c r="C23" s="252"/>
      <c r="D23" s="73">
        <v>0</v>
      </c>
      <c r="E23" s="292"/>
      <c r="F23" s="73"/>
    </row>
    <row r="24" spans="1:10" x14ac:dyDescent="0.25">
      <c r="A24" s="257"/>
      <c r="B24" s="253"/>
      <c r="C24" s="74"/>
      <c r="D24" s="271">
        <v>0</v>
      </c>
      <c r="E24" s="391"/>
      <c r="F24" s="276"/>
    </row>
    <row r="25" spans="1:10" x14ac:dyDescent="0.25">
      <c r="A25" s="257" t="s">
        <v>980</v>
      </c>
      <c r="B25" s="254" t="s">
        <v>2078</v>
      </c>
      <c r="C25" s="74" t="s">
        <v>976</v>
      </c>
      <c r="D25" s="271">
        <v>162</v>
      </c>
      <c r="E25" s="291"/>
      <c r="F25" s="229">
        <f>+E25*D25</f>
        <v>0</v>
      </c>
      <c r="G25" s="430">
        <f>+E25*PK</f>
        <v>0</v>
      </c>
      <c r="H25" s="430">
        <f>+G25*D25</f>
        <v>0</v>
      </c>
      <c r="I25" s="429">
        <f>+E25-G25</f>
        <v>0</v>
      </c>
      <c r="J25" s="429">
        <f>+I25*D25</f>
        <v>0</v>
      </c>
    </row>
    <row r="26" spans="1:10" ht="60" x14ac:dyDescent="0.25">
      <c r="A26" s="257"/>
      <c r="B26" s="253" t="s">
        <v>2079</v>
      </c>
      <c r="C26" s="74"/>
      <c r="D26" s="271">
        <v>0</v>
      </c>
      <c r="E26" s="391"/>
      <c r="F26" s="276"/>
    </row>
    <row r="27" spans="1:10" ht="60" x14ac:dyDescent="0.25">
      <c r="A27" s="257"/>
      <c r="B27" s="253" t="s">
        <v>2080</v>
      </c>
      <c r="C27" s="74"/>
      <c r="D27" s="271">
        <v>0</v>
      </c>
      <c r="E27" s="391"/>
      <c r="F27" s="276"/>
    </row>
    <row r="28" spans="1:10" ht="30" x14ac:dyDescent="0.25">
      <c r="A28" s="257"/>
      <c r="B28" s="253" t="s">
        <v>1525</v>
      </c>
      <c r="C28" s="74"/>
      <c r="D28" s="271">
        <v>0</v>
      </c>
      <c r="E28" s="391"/>
      <c r="F28" s="276"/>
    </row>
    <row r="29" spans="1:10" ht="75" x14ac:dyDescent="0.25">
      <c r="A29" s="257"/>
      <c r="B29" s="253" t="s">
        <v>2081</v>
      </c>
      <c r="C29" s="74"/>
      <c r="D29" s="271">
        <v>0</v>
      </c>
      <c r="E29" s="391"/>
      <c r="F29" s="276"/>
    </row>
    <row r="30" spans="1:10" x14ac:dyDescent="0.25">
      <c r="A30" s="257"/>
      <c r="B30" s="253" t="s">
        <v>1527</v>
      </c>
      <c r="C30" s="252"/>
      <c r="D30" s="73">
        <v>0</v>
      </c>
      <c r="E30" s="292"/>
      <c r="F30" s="73"/>
    </row>
    <row r="31" spans="1:10" x14ac:dyDescent="0.25">
      <c r="A31" s="257"/>
      <c r="B31" s="253"/>
      <c r="C31" s="74"/>
      <c r="D31" s="271">
        <v>0</v>
      </c>
      <c r="E31" s="391"/>
      <c r="F31" s="276"/>
    </row>
    <row r="32" spans="1:10" x14ac:dyDescent="0.25">
      <c r="A32" s="257" t="s">
        <v>982</v>
      </c>
      <c r="B32" s="254" t="s">
        <v>2082</v>
      </c>
      <c r="C32" s="74" t="s">
        <v>976</v>
      </c>
      <c r="D32" s="271">
        <v>162</v>
      </c>
      <c r="E32" s="291"/>
      <c r="F32" s="229">
        <f>+E32*D32</f>
        <v>0</v>
      </c>
      <c r="G32" s="430">
        <f>+E32*PK</f>
        <v>0</v>
      </c>
      <c r="H32" s="430">
        <f>+G32*D32</f>
        <v>0</v>
      </c>
      <c r="I32" s="429">
        <f>+E32-G32</f>
        <v>0</v>
      </c>
      <c r="J32" s="429">
        <f>+I32*D32</f>
        <v>0</v>
      </c>
    </row>
    <row r="33" spans="1:6" ht="60" x14ac:dyDescent="0.25">
      <c r="A33" s="257"/>
      <c r="B33" s="253" t="s">
        <v>2083</v>
      </c>
      <c r="C33" s="74"/>
      <c r="D33" s="271">
        <v>0</v>
      </c>
      <c r="E33" s="391"/>
      <c r="F33" s="276"/>
    </row>
    <row r="34" spans="1:6" ht="60" x14ac:dyDescent="0.25">
      <c r="A34" s="257"/>
      <c r="B34" s="253" t="s">
        <v>2084</v>
      </c>
      <c r="C34" s="74"/>
      <c r="D34" s="271">
        <v>0</v>
      </c>
      <c r="E34" s="391"/>
      <c r="F34" s="276"/>
    </row>
    <row r="35" spans="1:6" ht="30" x14ac:dyDescent="0.25">
      <c r="A35" s="257"/>
      <c r="B35" s="253" t="s">
        <v>2085</v>
      </c>
      <c r="C35" s="74"/>
      <c r="D35" s="271">
        <v>0</v>
      </c>
      <c r="E35" s="391"/>
      <c r="F35" s="276"/>
    </row>
    <row r="36" spans="1:6" x14ac:dyDescent="0.25">
      <c r="A36" s="257"/>
      <c r="B36" s="253" t="s">
        <v>1527</v>
      </c>
      <c r="C36" s="252"/>
      <c r="D36" s="73">
        <v>0</v>
      </c>
      <c r="E36" s="292"/>
      <c r="F36" s="73"/>
    </row>
    <row r="37" spans="1:6" x14ac:dyDescent="0.25">
      <c r="A37" s="257"/>
      <c r="B37" s="253"/>
      <c r="C37" s="74"/>
      <c r="D37" s="271">
        <v>0</v>
      </c>
      <c r="E37" s="391"/>
      <c r="F37" s="276"/>
    </row>
    <row r="38" spans="1:6" x14ac:dyDescent="0.25">
      <c r="A38" s="257"/>
      <c r="B38" s="253"/>
      <c r="C38" s="74"/>
      <c r="D38" s="271">
        <v>0</v>
      </c>
      <c r="E38" s="391"/>
      <c r="F38" s="276"/>
    </row>
    <row r="39" spans="1:6" ht="60" x14ac:dyDescent="0.25">
      <c r="A39" s="257" t="s">
        <v>470</v>
      </c>
      <c r="B39" s="253" t="s">
        <v>1528</v>
      </c>
      <c r="C39" s="74"/>
      <c r="D39" s="271">
        <v>0</v>
      </c>
      <c r="E39" s="391"/>
      <c r="F39" s="276"/>
    </row>
    <row r="40" spans="1:6" x14ac:dyDescent="0.25">
      <c r="A40" s="399"/>
      <c r="B40" s="253"/>
      <c r="C40" s="401"/>
      <c r="D40" s="402">
        <v>0</v>
      </c>
      <c r="E40" s="395"/>
      <c r="F40" s="396"/>
    </row>
    <row r="41" spans="1:6" ht="60" x14ac:dyDescent="0.25">
      <c r="A41" s="399"/>
      <c r="B41" s="302" t="s">
        <v>1529</v>
      </c>
      <c r="C41" s="401"/>
      <c r="D41" s="402">
        <v>0</v>
      </c>
      <c r="E41" s="395"/>
      <c r="F41" s="396"/>
    </row>
    <row r="42" spans="1:6" ht="30" x14ac:dyDescent="0.25">
      <c r="A42" s="399"/>
      <c r="B42" s="302" t="s">
        <v>1530</v>
      </c>
      <c r="C42" s="401"/>
      <c r="D42" s="402">
        <v>0</v>
      </c>
      <c r="E42" s="395"/>
      <c r="F42" s="396"/>
    </row>
    <row r="43" spans="1:6" ht="30" x14ac:dyDescent="0.25">
      <c r="A43" s="399"/>
      <c r="B43" s="302" t="s">
        <v>1531</v>
      </c>
      <c r="C43" s="401"/>
      <c r="D43" s="402">
        <v>0</v>
      </c>
      <c r="E43" s="395"/>
      <c r="F43" s="396"/>
    </row>
    <row r="44" spans="1:6" x14ac:dyDescent="0.25">
      <c r="A44" s="399"/>
      <c r="B44" s="253"/>
      <c r="C44" s="401"/>
      <c r="D44" s="402">
        <v>0</v>
      </c>
      <c r="E44" s="395"/>
      <c r="F44" s="396"/>
    </row>
    <row r="45" spans="1:6" x14ac:dyDescent="0.25">
      <c r="A45" s="399"/>
      <c r="B45" s="472" t="s">
        <v>1533</v>
      </c>
      <c r="C45" s="401"/>
      <c r="D45" s="402">
        <v>0</v>
      </c>
      <c r="E45" s="395"/>
      <c r="F45" s="396"/>
    </row>
    <row r="46" spans="1:6" x14ac:dyDescent="0.25">
      <c r="A46" s="399"/>
      <c r="B46" s="253"/>
      <c r="C46" s="401"/>
      <c r="D46" s="402">
        <v>0</v>
      </c>
      <c r="E46" s="395"/>
      <c r="F46" s="396"/>
    </row>
    <row r="47" spans="1:6" ht="30" x14ac:dyDescent="0.25">
      <c r="A47" s="257" t="s">
        <v>978</v>
      </c>
      <c r="B47" s="254" t="s">
        <v>1549</v>
      </c>
      <c r="C47" s="74"/>
      <c r="D47" s="271">
        <v>0</v>
      </c>
      <c r="E47" s="391"/>
      <c r="F47" s="276"/>
    </row>
    <row r="48" spans="1:6" ht="45" x14ac:dyDescent="0.25">
      <c r="A48" s="257"/>
      <c r="B48" s="253" t="s">
        <v>1544</v>
      </c>
      <c r="C48" s="74"/>
      <c r="D48" s="271">
        <v>0</v>
      </c>
      <c r="E48" s="391"/>
      <c r="F48" s="276"/>
    </row>
    <row r="49" spans="1:10" ht="60" x14ac:dyDescent="0.25">
      <c r="A49" s="257"/>
      <c r="B49" s="253" t="s">
        <v>1550</v>
      </c>
      <c r="C49" s="74"/>
      <c r="D49" s="271">
        <v>0</v>
      </c>
      <c r="E49" s="391"/>
      <c r="F49" s="276"/>
    </row>
    <row r="50" spans="1:10" ht="60" x14ac:dyDescent="0.25">
      <c r="A50" s="257"/>
      <c r="B50" s="253" t="s">
        <v>1546</v>
      </c>
      <c r="C50" s="74"/>
      <c r="D50" s="271">
        <v>0</v>
      </c>
      <c r="E50" s="391"/>
      <c r="F50" s="276"/>
    </row>
    <row r="51" spans="1:10" ht="60" x14ac:dyDescent="0.25">
      <c r="A51" s="257"/>
      <c r="B51" s="253" t="s">
        <v>1551</v>
      </c>
      <c r="C51" s="252"/>
      <c r="D51" s="73">
        <v>0</v>
      </c>
      <c r="E51" s="292"/>
      <c r="F51" s="73"/>
    </row>
    <row r="52" spans="1:10" x14ac:dyDescent="0.25">
      <c r="A52" s="257"/>
      <c r="B52" s="408" t="s">
        <v>1548</v>
      </c>
      <c r="C52" s="74"/>
      <c r="D52" s="271">
        <v>0</v>
      </c>
      <c r="E52" s="391"/>
      <c r="F52" s="276"/>
    </row>
    <row r="53" spans="1:10" x14ac:dyDescent="0.25">
      <c r="A53" s="257"/>
      <c r="B53" s="253" t="s">
        <v>1541</v>
      </c>
      <c r="C53" s="74" t="s">
        <v>976</v>
      </c>
      <c r="D53" s="271">
        <v>27</v>
      </c>
      <c r="E53" s="291"/>
      <c r="F53" s="229">
        <f>+E53*D53</f>
        <v>0</v>
      </c>
      <c r="G53" s="430">
        <f>+E53*PK</f>
        <v>0</v>
      </c>
      <c r="H53" s="430">
        <f>+G53*D53</f>
        <v>0</v>
      </c>
      <c r="I53" s="429">
        <f>+E53-G53</f>
        <v>0</v>
      </c>
      <c r="J53" s="429">
        <f>+I53*D53</f>
        <v>0</v>
      </c>
    </row>
    <row r="54" spans="1:10" x14ac:dyDescent="0.25">
      <c r="A54" s="257"/>
      <c r="B54" s="253"/>
      <c r="C54" s="74"/>
      <c r="D54" s="271">
        <v>0</v>
      </c>
      <c r="E54" s="391"/>
      <c r="F54" s="276"/>
    </row>
    <row r="55" spans="1:10" ht="30" x14ac:dyDescent="0.25">
      <c r="A55" s="257" t="s">
        <v>980</v>
      </c>
      <c r="B55" s="254" t="s">
        <v>1842</v>
      </c>
      <c r="C55" s="74"/>
      <c r="D55" s="271">
        <v>0</v>
      </c>
      <c r="E55" s="391"/>
      <c r="F55" s="276"/>
    </row>
    <row r="56" spans="1:10" x14ac:dyDescent="0.25">
      <c r="A56" s="257"/>
      <c r="B56" s="408" t="s">
        <v>2086</v>
      </c>
      <c r="C56" s="74"/>
      <c r="D56" s="271">
        <v>0</v>
      </c>
      <c r="E56" s="391"/>
      <c r="F56" s="276"/>
    </row>
    <row r="57" spans="1:10" ht="60" x14ac:dyDescent="0.25">
      <c r="A57" s="257"/>
      <c r="B57" s="253" t="s">
        <v>1551</v>
      </c>
      <c r="C57" s="252"/>
      <c r="D57" s="73">
        <v>0</v>
      </c>
      <c r="E57" s="292"/>
      <c r="F57" s="73"/>
    </row>
    <row r="58" spans="1:10" ht="60" x14ac:dyDescent="0.25">
      <c r="A58" s="257"/>
      <c r="B58" s="253" t="s">
        <v>2087</v>
      </c>
      <c r="C58" s="74"/>
      <c r="D58" s="271">
        <v>0</v>
      </c>
      <c r="E58" s="391"/>
      <c r="F58" s="276"/>
    </row>
    <row r="59" spans="1:10" ht="60" x14ac:dyDescent="0.25">
      <c r="A59" s="257"/>
      <c r="B59" s="253" t="s">
        <v>1550</v>
      </c>
      <c r="C59" s="74"/>
      <c r="D59" s="271">
        <v>0</v>
      </c>
      <c r="E59" s="391"/>
      <c r="F59" s="276"/>
    </row>
    <row r="60" spans="1:10" ht="45" x14ac:dyDescent="0.25">
      <c r="A60" s="257"/>
      <c r="B60" s="253" t="s">
        <v>1544</v>
      </c>
      <c r="C60" s="74"/>
      <c r="D60" s="271">
        <v>0</v>
      </c>
      <c r="E60" s="391"/>
      <c r="F60" s="276"/>
    </row>
    <row r="61" spans="1:10" x14ac:dyDescent="0.25">
      <c r="A61" s="257"/>
      <c r="B61" s="253" t="s">
        <v>1541</v>
      </c>
      <c r="C61" s="74" t="s">
        <v>976</v>
      </c>
      <c r="D61" s="271">
        <v>28</v>
      </c>
      <c r="E61" s="291"/>
      <c r="F61" s="229">
        <f>+E61*D61</f>
        <v>0</v>
      </c>
      <c r="G61" s="430">
        <f>+E61*PK</f>
        <v>0</v>
      </c>
      <c r="H61" s="430">
        <f>+G61*D61</f>
        <v>0</v>
      </c>
      <c r="I61" s="429">
        <f>+E61-G61</f>
        <v>0</v>
      </c>
      <c r="J61" s="429">
        <f>+I61*D61</f>
        <v>0</v>
      </c>
    </row>
    <row r="62" spans="1:10" x14ac:dyDescent="0.25">
      <c r="A62" s="257"/>
      <c r="B62" s="253"/>
      <c r="C62" s="74"/>
      <c r="D62" s="271">
        <v>0</v>
      </c>
      <c r="E62" s="391"/>
      <c r="F62" s="276"/>
    </row>
    <row r="63" spans="1:10" ht="30" x14ac:dyDescent="0.25">
      <c r="A63" s="257" t="s">
        <v>982</v>
      </c>
      <c r="B63" s="254" t="s">
        <v>1839</v>
      </c>
      <c r="C63" s="74"/>
      <c r="D63" s="271">
        <v>0</v>
      </c>
      <c r="E63" s="391"/>
      <c r="F63" s="276"/>
    </row>
    <row r="64" spans="1:10" x14ac:dyDescent="0.25">
      <c r="A64" s="257"/>
      <c r="B64" s="408" t="s">
        <v>2088</v>
      </c>
      <c r="C64" s="74"/>
      <c r="D64" s="271">
        <v>0</v>
      </c>
      <c r="E64" s="391"/>
      <c r="F64" s="276"/>
    </row>
    <row r="65" spans="1:10" ht="45" x14ac:dyDescent="0.25">
      <c r="A65" s="257"/>
      <c r="B65" s="253" t="s">
        <v>2089</v>
      </c>
      <c r="C65" s="74"/>
      <c r="D65" s="271">
        <v>0</v>
      </c>
      <c r="E65" s="391"/>
      <c r="F65" s="276"/>
    </row>
    <row r="66" spans="1:10" x14ac:dyDescent="0.25">
      <c r="A66" s="257"/>
      <c r="B66" s="253" t="s">
        <v>1541</v>
      </c>
      <c r="C66" s="74" t="s">
        <v>976</v>
      </c>
      <c r="D66" s="271">
        <v>64</v>
      </c>
      <c r="E66" s="291"/>
      <c r="F66" s="229">
        <f>+E66*D66</f>
        <v>0</v>
      </c>
      <c r="G66" s="430">
        <f>+E66*PK</f>
        <v>0</v>
      </c>
      <c r="H66" s="430">
        <f>+G66*D66</f>
        <v>0</v>
      </c>
      <c r="I66" s="429">
        <f>+E66-G66</f>
        <v>0</v>
      </c>
      <c r="J66" s="429">
        <f>+I66*D66</f>
        <v>0</v>
      </c>
    </row>
    <row r="67" spans="1:10" x14ac:dyDescent="0.25">
      <c r="A67" s="257"/>
      <c r="B67" s="253"/>
      <c r="C67" s="74"/>
      <c r="D67" s="271">
        <v>0</v>
      </c>
      <c r="E67" s="391"/>
      <c r="F67" s="276"/>
    </row>
    <row r="68" spans="1:10" ht="30" x14ac:dyDescent="0.25">
      <c r="A68" s="257" t="s">
        <v>983</v>
      </c>
      <c r="B68" s="254" t="s">
        <v>1542</v>
      </c>
      <c r="C68" s="74"/>
      <c r="D68" s="271">
        <v>0</v>
      </c>
      <c r="E68" s="391"/>
      <c r="F68" s="276"/>
    </row>
    <row r="69" spans="1:10" x14ac:dyDescent="0.25">
      <c r="A69" s="257"/>
      <c r="B69" s="408" t="s">
        <v>1543</v>
      </c>
      <c r="C69" s="74"/>
      <c r="D69" s="271">
        <v>0</v>
      </c>
      <c r="E69" s="391"/>
      <c r="F69" s="276"/>
    </row>
    <row r="70" spans="1:10" ht="45" x14ac:dyDescent="0.25">
      <c r="A70" s="257"/>
      <c r="B70" s="253" t="s">
        <v>1544</v>
      </c>
      <c r="C70" s="74"/>
      <c r="D70" s="271">
        <v>0</v>
      </c>
      <c r="E70" s="391"/>
      <c r="F70" s="276"/>
    </row>
    <row r="71" spans="1:10" ht="60" x14ac:dyDescent="0.25">
      <c r="A71" s="257"/>
      <c r="B71" s="253" t="s">
        <v>1545</v>
      </c>
      <c r="C71" s="74"/>
      <c r="D71" s="271">
        <v>0</v>
      </c>
      <c r="E71" s="391"/>
      <c r="F71" s="276"/>
    </row>
    <row r="72" spans="1:10" ht="60" x14ac:dyDescent="0.25">
      <c r="A72" s="257"/>
      <c r="B72" s="253" t="s">
        <v>1546</v>
      </c>
      <c r="C72" s="74"/>
      <c r="D72" s="271">
        <v>0</v>
      </c>
      <c r="E72" s="391"/>
      <c r="F72" s="276"/>
    </row>
    <row r="73" spans="1:10" ht="60" x14ac:dyDescent="0.25">
      <c r="A73" s="257"/>
      <c r="B73" s="253" t="s">
        <v>1547</v>
      </c>
      <c r="C73" s="252"/>
      <c r="D73" s="73">
        <v>0</v>
      </c>
      <c r="E73" s="292"/>
      <c r="F73" s="73"/>
    </row>
    <row r="74" spans="1:10" x14ac:dyDescent="0.25">
      <c r="A74" s="257"/>
      <c r="B74" s="408" t="s">
        <v>1548</v>
      </c>
      <c r="C74" s="74"/>
      <c r="D74" s="271">
        <v>0</v>
      </c>
      <c r="E74" s="391"/>
      <c r="F74" s="276"/>
    </row>
    <row r="75" spans="1:10" x14ac:dyDescent="0.25">
      <c r="A75" s="257"/>
      <c r="B75" s="253" t="s">
        <v>1541</v>
      </c>
      <c r="C75" s="74" t="s">
        <v>976</v>
      </c>
      <c r="D75" s="271">
        <v>89</v>
      </c>
      <c r="E75" s="291"/>
      <c r="F75" s="229">
        <f>+E75*D75</f>
        <v>0</v>
      </c>
      <c r="G75" s="430">
        <f>+E75*PK</f>
        <v>0</v>
      </c>
      <c r="H75" s="430">
        <f>+G75*D75</f>
        <v>0</v>
      </c>
      <c r="I75" s="429">
        <f>+E75-G75</f>
        <v>0</v>
      </c>
      <c r="J75" s="429">
        <f>+I75*D75</f>
        <v>0</v>
      </c>
    </row>
    <row r="76" spans="1:10" x14ac:dyDescent="0.25">
      <c r="A76" s="257"/>
      <c r="B76" s="253"/>
      <c r="C76" s="74"/>
      <c r="D76" s="271">
        <v>0</v>
      </c>
      <c r="E76" s="391"/>
      <c r="F76" s="276"/>
    </row>
    <row r="77" spans="1:10" ht="30" x14ac:dyDescent="0.25">
      <c r="A77" s="257" t="s">
        <v>1068</v>
      </c>
      <c r="B77" s="254" t="s">
        <v>2090</v>
      </c>
      <c r="C77" s="74"/>
      <c r="D77" s="271">
        <v>0</v>
      </c>
      <c r="E77" s="391"/>
      <c r="F77" s="276"/>
    </row>
    <row r="78" spans="1:10" x14ac:dyDescent="0.25">
      <c r="A78" s="257"/>
      <c r="B78" s="408" t="s">
        <v>1543</v>
      </c>
      <c r="C78" s="74"/>
      <c r="D78" s="271">
        <v>0</v>
      </c>
      <c r="E78" s="391"/>
      <c r="F78" s="276"/>
    </row>
    <row r="79" spans="1:10" ht="45" x14ac:dyDescent="0.25">
      <c r="A79" s="257"/>
      <c r="B79" s="253" t="s">
        <v>1544</v>
      </c>
      <c r="C79" s="74"/>
      <c r="D79" s="271">
        <v>0</v>
      </c>
      <c r="E79" s="391"/>
      <c r="F79" s="276"/>
    </row>
    <row r="80" spans="1:10" ht="60" x14ac:dyDescent="0.25">
      <c r="A80" s="257"/>
      <c r="B80" s="253" t="s">
        <v>1546</v>
      </c>
      <c r="C80" s="74"/>
      <c r="D80" s="271">
        <v>0</v>
      </c>
      <c r="E80" s="391"/>
      <c r="F80" s="276"/>
    </row>
    <row r="81" spans="1:10" ht="60" x14ac:dyDescent="0.25">
      <c r="A81" s="257"/>
      <c r="B81" s="253" t="s">
        <v>1195</v>
      </c>
      <c r="C81" s="285"/>
      <c r="D81" s="286">
        <v>0</v>
      </c>
      <c r="E81" s="324"/>
      <c r="F81" s="423"/>
    </row>
    <row r="82" spans="1:10" x14ac:dyDescent="0.25">
      <c r="A82" s="257"/>
      <c r="B82" s="408" t="s">
        <v>1548</v>
      </c>
      <c r="C82" s="74"/>
      <c r="D82" s="271">
        <v>0</v>
      </c>
      <c r="E82" s="391"/>
      <c r="F82" s="276"/>
    </row>
    <row r="83" spans="1:10" x14ac:dyDescent="0.25">
      <c r="A83" s="257"/>
      <c r="B83" s="253" t="s">
        <v>1541</v>
      </c>
      <c r="C83" s="74" t="s">
        <v>976</v>
      </c>
      <c r="D83" s="271">
        <v>32</v>
      </c>
      <c r="E83" s="291"/>
      <c r="F83" s="229">
        <f>+E83*D83</f>
        <v>0</v>
      </c>
      <c r="G83" s="430">
        <f>+E83*PK</f>
        <v>0</v>
      </c>
      <c r="H83" s="430">
        <f>+G83*D83</f>
        <v>0</v>
      </c>
      <c r="I83" s="429">
        <f>+E83-G83</f>
        <v>0</v>
      </c>
      <c r="J83" s="429">
        <f>+I83*D83</f>
        <v>0</v>
      </c>
    </row>
    <row r="84" spans="1:10" x14ac:dyDescent="0.25">
      <c r="A84" s="257"/>
      <c r="B84" s="253"/>
      <c r="C84" s="74"/>
      <c r="D84" s="271">
        <v>0</v>
      </c>
      <c r="E84" s="391"/>
      <c r="F84" s="276"/>
    </row>
    <row r="85" spans="1:10" x14ac:dyDescent="0.25">
      <c r="A85" s="257" t="s">
        <v>1100</v>
      </c>
      <c r="B85" s="254" t="s">
        <v>1832</v>
      </c>
      <c r="C85" s="74"/>
      <c r="D85" s="271">
        <v>0</v>
      </c>
      <c r="E85" s="391"/>
      <c r="F85" s="276"/>
    </row>
    <row r="86" spans="1:10" x14ac:dyDescent="0.25">
      <c r="A86" s="257"/>
      <c r="B86" s="408" t="s">
        <v>2091</v>
      </c>
      <c r="C86" s="74"/>
      <c r="D86" s="271">
        <v>0</v>
      </c>
      <c r="E86" s="391"/>
      <c r="F86" s="276"/>
    </row>
    <row r="87" spans="1:10" ht="60" x14ac:dyDescent="0.25">
      <c r="A87" s="257"/>
      <c r="B87" s="408" t="s">
        <v>2092</v>
      </c>
      <c r="C87" s="74"/>
      <c r="D87" s="271">
        <v>0</v>
      </c>
      <c r="E87" s="391"/>
      <c r="F87" s="276"/>
    </row>
    <row r="88" spans="1:10" ht="60" x14ac:dyDescent="0.25">
      <c r="A88" s="257"/>
      <c r="B88" s="253" t="s">
        <v>1546</v>
      </c>
      <c r="C88" s="74"/>
      <c r="D88" s="271">
        <v>0</v>
      </c>
      <c r="E88" s="391"/>
      <c r="F88" s="276"/>
    </row>
    <row r="89" spans="1:10" ht="45" x14ac:dyDescent="0.25">
      <c r="A89" s="257"/>
      <c r="B89" s="253" t="s">
        <v>1544</v>
      </c>
      <c r="C89" s="74"/>
      <c r="D89" s="271">
        <v>0</v>
      </c>
      <c r="E89" s="391"/>
      <c r="F89" s="276"/>
    </row>
    <row r="90" spans="1:10" x14ac:dyDescent="0.25">
      <c r="A90" s="257"/>
      <c r="B90" s="253" t="s">
        <v>1541</v>
      </c>
      <c r="C90" s="74" t="s">
        <v>976</v>
      </c>
      <c r="D90" s="271">
        <v>20</v>
      </c>
      <c r="E90" s="291"/>
      <c r="F90" s="229">
        <f>+E90*D90</f>
        <v>0</v>
      </c>
      <c r="G90" s="430">
        <f>+E90*PK</f>
        <v>0</v>
      </c>
      <c r="H90" s="430">
        <f>+G90*D90</f>
        <v>0</v>
      </c>
      <c r="I90" s="429">
        <f>+E90-G90</f>
        <v>0</v>
      </c>
      <c r="J90" s="429">
        <f>+I90*D90</f>
        <v>0</v>
      </c>
    </row>
    <row r="91" spans="1:10" x14ac:dyDescent="0.25">
      <c r="A91" s="257"/>
      <c r="B91" s="253"/>
      <c r="C91" s="74"/>
      <c r="D91" s="271">
        <v>0</v>
      </c>
      <c r="E91" s="391"/>
      <c r="F91" s="276"/>
    </row>
    <row r="92" spans="1:10" ht="30" x14ac:dyDescent="0.25">
      <c r="A92" s="257" t="s">
        <v>1103</v>
      </c>
      <c r="B92" s="254" t="s">
        <v>2093</v>
      </c>
      <c r="C92" s="401"/>
      <c r="D92" s="402">
        <v>0</v>
      </c>
      <c r="E92" s="395"/>
      <c r="F92" s="396"/>
    </row>
    <row r="93" spans="1:10" x14ac:dyDescent="0.25">
      <c r="A93" s="257"/>
      <c r="B93" s="408" t="s">
        <v>2094</v>
      </c>
      <c r="C93" s="401"/>
      <c r="D93" s="402">
        <v>0</v>
      </c>
      <c r="E93" s="395"/>
      <c r="F93" s="396"/>
    </row>
    <row r="94" spans="1:10" ht="60" x14ac:dyDescent="0.25">
      <c r="A94" s="399"/>
      <c r="B94" s="253" t="s">
        <v>2095</v>
      </c>
      <c r="C94" s="401"/>
      <c r="D94" s="402">
        <v>0</v>
      </c>
      <c r="E94" s="395"/>
      <c r="F94" s="396"/>
    </row>
    <row r="95" spans="1:10" ht="30" x14ac:dyDescent="0.25">
      <c r="A95" s="399"/>
      <c r="B95" s="253" t="s">
        <v>1555</v>
      </c>
      <c r="C95" s="401"/>
      <c r="D95" s="402">
        <v>0</v>
      </c>
      <c r="E95" s="395"/>
      <c r="F95" s="396"/>
    </row>
    <row r="96" spans="1:10" x14ac:dyDescent="0.25">
      <c r="A96" s="399"/>
      <c r="B96" s="253" t="s">
        <v>1541</v>
      </c>
      <c r="C96" s="74" t="s">
        <v>976</v>
      </c>
      <c r="D96" s="271">
        <v>16</v>
      </c>
      <c r="E96" s="291"/>
      <c r="F96" s="229">
        <f>+E96*D96</f>
        <v>0</v>
      </c>
      <c r="G96" s="430">
        <f>+E96*PK</f>
        <v>0</v>
      </c>
      <c r="H96" s="430">
        <f>+G96*D96</f>
        <v>0</v>
      </c>
      <c r="I96" s="429">
        <f>+E96-G96</f>
        <v>0</v>
      </c>
      <c r="J96" s="429">
        <f>+I96*D96</f>
        <v>0</v>
      </c>
    </row>
    <row r="97" spans="1:10" x14ac:dyDescent="0.25">
      <c r="A97" s="257"/>
      <c r="B97" s="253"/>
      <c r="C97" s="74"/>
      <c r="D97" s="271">
        <v>0</v>
      </c>
      <c r="E97" s="391"/>
      <c r="F97" s="276"/>
    </row>
    <row r="98" spans="1:10" ht="30" x14ac:dyDescent="0.25">
      <c r="A98" s="257" t="s">
        <v>1304</v>
      </c>
      <c r="B98" s="254" t="s">
        <v>2096</v>
      </c>
      <c r="C98" s="74"/>
      <c r="D98" s="271">
        <v>0</v>
      </c>
      <c r="E98" s="391"/>
      <c r="F98" s="276"/>
    </row>
    <row r="99" spans="1:10" x14ac:dyDescent="0.25">
      <c r="A99" s="257"/>
      <c r="B99" s="408" t="s">
        <v>2097</v>
      </c>
      <c r="C99" s="74"/>
      <c r="D99" s="271">
        <v>0</v>
      </c>
      <c r="E99" s="391"/>
      <c r="F99" s="276"/>
    </row>
    <row r="100" spans="1:10" x14ac:dyDescent="0.25">
      <c r="A100" s="257"/>
      <c r="B100" s="253" t="s">
        <v>1527</v>
      </c>
      <c r="C100" s="74"/>
      <c r="D100" s="271">
        <v>0</v>
      </c>
      <c r="E100" s="391"/>
      <c r="F100" s="276"/>
    </row>
    <row r="101" spans="1:10" x14ac:dyDescent="0.25">
      <c r="A101" s="257"/>
      <c r="B101" s="253" t="s">
        <v>1541</v>
      </c>
      <c r="C101" s="74" t="s">
        <v>976</v>
      </c>
      <c r="D101" s="271">
        <v>5</v>
      </c>
      <c r="E101" s="291"/>
      <c r="F101" s="229">
        <f>+E101*D101</f>
        <v>0</v>
      </c>
      <c r="G101" s="430">
        <f>+E101*PK</f>
        <v>0</v>
      </c>
      <c r="H101" s="430">
        <f>+G101*D101</f>
        <v>0</v>
      </c>
      <c r="I101" s="429">
        <f>+E101-G101</f>
        <v>0</v>
      </c>
      <c r="J101" s="429">
        <f>+I101*D101</f>
        <v>0</v>
      </c>
    </row>
    <row r="102" spans="1:10" x14ac:dyDescent="0.25">
      <c r="A102" s="257"/>
      <c r="B102" s="253"/>
      <c r="C102" s="74"/>
      <c r="D102" s="271">
        <v>0</v>
      </c>
      <c r="E102" s="391"/>
      <c r="F102" s="276"/>
    </row>
    <row r="103" spans="1:10" x14ac:dyDescent="0.25">
      <c r="A103" s="257"/>
      <c r="B103" s="253"/>
      <c r="C103" s="74"/>
      <c r="D103" s="271">
        <v>0</v>
      </c>
      <c r="E103" s="391"/>
      <c r="F103" s="276"/>
    </row>
    <row r="104" spans="1:10" x14ac:dyDescent="0.25">
      <c r="A104" s="399"/>
      <c r="B104" s="472" t="s">
        <v>1559</v>
      </c>
      <c r="C104" s="401"/>
      <c r="D104" s="402">
        <v>0</v>
      </c>
      <c r="E104" s="395"/>
      <c r="F104" s="396"/>
    </row>
    <row r="105" spans="1:10" x14ac:dyDescent="0.25">
      <c r="A105" s="399"/>
      <c r="B105" s="253"/>
      <c r="C105" s="401"/>
      <c r="D105" s="402">
        <v>0</v>
      </c>
      <c r="E105" s="395"/>
      <c r="F105" s="396"/>
    </row>
    <row r="106" spans="1:10" x14ac:dyDescent="0.25">
      <c r="A106" s="257" t="s">
        <v>1308</v>
      </c>
      <c r="B106" s="254" t="s">
        <v>2098</v>
      </c>
      <c r="C106" s="74"/>
      <c r="D106" s="271">
        <v>0</v>
      </c>
      <c r="E106" s="391"/>
      <c r="F106" s="276"/>
    </row>
    <row r="107" spans="1:10" x14ac:dyDescent="0.25">
      <c r="A107" s="257"/>
      <c r="B107" s="254" t="s">
        <v>1565</v>
      </c>
      <c r="C107" s="74"/>
      <c r="D107" s="271">
        <v>0</v>
      </c>
      <c r="E107" s="391"/>
      <c r="F107" s="276"/>
    </row>
    <row r="108" spans="1:10" ht="30" x14ac:dyDescent="0.25">
      <c r="A108" s="257"/>
      <c r="B108" s="253" t="s">
        <v>1562</v>
      </c>
      <c r="C108" s="74"/>
      <c r="D108" s="271">
        <v>0</v>
      </c>
      <c r="E108" s="391"/>
      <c r="F108" s="276"/>
    </row>
    <row r="109" spans="1:10" ht="90" x14ac:dyDescent="0.25">
      <c r="A109" s="257"/>
      <c r="B109" s="253" t="s">
        <v>2099</v>
      </c>
      <c r="C109" s="74"/>
      <c r="D109" s="271">
        <v>0</v>
      </c>
      <c r="E109" s="391"/>
      <c r="F109" s="276"/>
    </row>
    <row r="110" spans="1:10" ht="30" x14ac:dyDescent="0.25">
      <c r="A110" s="257"/>
      <c r="B110" s="253" t="s">
        <v>1555</v>
      </c>
      <c r="C110" s="74"/>
      <c r="D110" s="271">
        <v>0</v>
      </c>
      <c r="E110" s="391"/>
      <c r="F110" s="276"/>
    </row>
    <row r="111" spans="1:10" x14ac:dyDescent="0.25">
      <c r="A111" s="257"/>
      <c r="B111" s="253" t="s">
        <v>1541</v>
      </c>
      <c r="C111" s="74" t="s">
        <v>976</v>
      </c>
      <c r="D111" s="271">
        <v>58</v>
      </c>
      <c r="E111" s="291"/>
      <c r="F111" s="229">
        <f>+E111*D111</f>
        <v>0</v>
      </c>
      <c r="G111" s="430">
        <f>+E111*PK</f>
        <v>0</v>
      </c>
      <c r="H111" s="430">
        <f>+G111*D111</f>
        <v>0</v>
      </c>
      <c r="I111" s="429">
        <f>+E111-G111</f>
        <v>0</v>
      </c>
      <c r="J111" s="429">
        <f>+I111*D111</f>
        <v>0</v>
      </c>
    </row>
    <row r="112" spans="1:10" x14ac:dyDescent="0.25">
      <c r="A112" s="257"/>
      <c r="B112" s="253"/>
      <c r="C112" s="74"/>
      <c r="D112" s="271">
        <v>0</v>
      </c>
      <c r="E112" s="391"/>
      <c r="F112" s="276"/>
    </row>
    <row r="113" spans="1:10" x14ac:dyDescent="0.25">
      <c r="A113" s="257" t="s">
        <v>1311</v>
      </c>
      <c r="B113" s="254" t="s">
        <v>2100</v>
      </c>
      <c r="C113" s="74"/>
      <c r="D113" s="271">
        <v>0</v>
      </c>
      <c r="E113" s="391"/>
      <c r="F113" s="276"/>
    </row>
    <row r="114" spans="1:10" ht="30" x14ac:dyDescent="0.25">
      <c r="A114" s="257"/>
      <c r="B114" s="253" t="s">
        <v>2101</v>
      </c>
      <c r="C114" s="74"/>
      <c r="D114" s="271">
        <v>0</v>
      </c>
      <c r="E114" s="391"/>
      <c r="F114" s="276"/>
    </row>
    <row r="115" spans="1:10" ht="90" x14ac:dyDescent="0.25">
      <c r="A115" s="257"/>
      <c r="B115" s="253" t="s">
        <v>2102</v>
      </c>
      <c r="C115" s="74"/>
      <c r="D115" s="271">
        <v>0</v>
      </c>
      <c r="E115" s="391"/>
      <c r="F115" s="276"/>
    </row>
    <row r="116" spans="1:10" ht="30" x14ac:dyDescent="0.25">
      <c r="A116" s="257"/>
      <c r="B116" s="253" t="s">
        <v>2101</v>
      </c>
      <c r="C116" s="74"/>
      <c r="D116" s="271">
        <v>0</v>
      </c>
      <c r="E116" s="391"/>
      <c r="F116" s="276"/>
    </row>
    <row r="117" spans="1:10" x14ac:dyDescent="0.25">
      <c r="A117" s="257"/>
      <c r="B117" s="253" t="s">
        <v>1541</v>
      </c>
      <c r="C117" s="74" t="s">
        <v>976</v>
      </c>
      <c r="D117" s="271">
        <v>3</v>
      </c>
      <c r="E117" s="291"/>
      <c r="F117" s="229">
        <f>+E117*D117</f>
        <v>0</v>
      </c>
      <c r="G117" s="430">
        <f>+E117*PK</f>
        <v>0</v>
      </c>
      <c r="H117" s="430">
        <f>+G117*D117</f>
        <v>0</v>
      </c>
      <c r="I117" s="429">
        <f>+E117-G117</f>
        <v>0</v>
      </c>
      <c r="J117" s="429">
        <f>+I117*D117</f>
        <v>0</v>
      </c>
    </row>
    <row r="118" spans="1:10" x14ac:dyDescent="0.25">
      <c r="A118" s="257"/>
      <c r="B118" s="253"/>
      <c r="C118" s="74"/>
      <c r="D118" s="271">
        <v>0</v>
      </c>
      <c r="E118" s="391"/>
      <c r="F118" s="276"/>
    </row>
    <row r="119" spans="1:10" x14ac:dyDescent="0.25">
      <c r="A119" s="257"/>
      <c r="B119" s="253"/>
      <c r="C119" s="74"/>
      <c r="D119" s="271">
        <v>0</v>
      </c>
      <c r="E119" s="391"/>
      <c r="F119" s="276"/>
    </row>
    <row r="120" spans="1:10" ht="45" x14ac:dyDescent="0.25">
      <c r="A120" s="257" t="s">
        <v>492</v>
      </c>
      <c r="B120" s="253" t="s">
        <v>1575</v>
      </c>
      <c r="C120" s="74" t="s">
        <v>976</v>
      </c>
      <c r="D120" s="271">
        <v>88</v>
      </c>
      <c r="E120" s="291"/>
      <c r="F120" s="229">
        <f>+E120*D120</f>
        <v>0</v>
      </c>
      <c r="G120" s="430">
        <f>+E120*PK</f>
        <v>0</v>
      </c>
      <c r="H120" s="430">
        <f>+G120*D120</f>
        <v>0</v>
      </c>
      <c r="I120" s="429">
        <f>+E120-G120</f>
        <v>0</v>
      </c>
      <c r="J120" s="429">
        <f>+I120*D120</f>
        <v>0</v>
      </c>
    </row>
    <row r="121" spans="1:10" x14ac:dyDescent="0.25">
      <c r="A121" s="257"/>
      <c r="B121" s="253"/>
      <c r="C121" s="74"/>
      <c r="D121" s="271">
        <v>0</v>
      </c>
      <c r="E121" s="391"/>
      <c r="F121" s="276"/>
    </row>
    <row r="122" spans="1:10" x14ac:dyDescent="0.25">
      <c r="A122" s="257"/>
      <c r="B122" s="253"/>
      <c r="C122" s="74"/>
      <c r="D122" s="271">
        <v>0</v>
      </c>
      <c r="E122" s="391"/>
      <c r="F122" s="276"/>
    </row>
    <row r="123" spans="1:10" ht="45" x14ac:dyDescent="0.25">
      <c r="A123" s="257" t="s">
        <v>493</v>
      </c>
      <c r="B123" s="251" t="s">
        <v>1576</v>
      </c>
      <c r="C123" s="74" t="s">
        <v>597</v>
      </c>
      <c r="D123" s="271">
        <v>4</v>
      </c>
      <c r="E123" s="291"/>
      <c r="F123" s="229">
        <f>+E123*D123</f>
        <v>0</v>
      </c>
      <c r="G123" s="430">
        <f>+E123*PK</f>
        <v>0</v>
      </c>
      <c r="H123" s="430">
        <f>+G123*D123</f>
        <v>0</v>
      </c>
      <c r="I123" s="429">
        <f>+E123-G123</f>
        <v>0</v>
      </c>
      <c r="J123" s="429">
        <f>+I123*D123</f>
        <v>0</v>
      </c>
    </row>
    <row r="124" spans="1:10" x14ac:dyDescent="0.25">
      <c r="A124" s="257"/>
      <c r="B124" s="251"/>
      <c r="C124" s="74"/>
      <c r="D124" s="271">
        <v>0</v>
      </c>
      <c r="E124" s="294"/>
      <c r="F124" s="127"/>
    </row>
    <row r="125" spans="1:10" x14ac:dyDescent="0.25">
      <c r="A125" s="257"/>
      <c r="B125" s="251"/>
      <c r="C125" s="74"/>
      <c r="D125" s="271">
        <v>0</v>
      </c>
      <c r="E125" s="294"/>
      <c r="F125" s="127"/>
    </row>
    <row r="126" spans="1:10" ht="60" x14ac:dyDescent="0.25">
      <c r="A126" s="257" t="s">
        <v>494</v>
      </c>
      <c r="B126" s="251" t="s">
        <v>1577</v>
      </c>
      <c r="C126" s="74" t="s">
        <v>993</v>
      </c>
      <c r="D126" s="271">
        <v>4</v>
      </c>
      <c r="E126" s="291"/>
      <c r="F126" s="229">
        <f>+E126*D126</f>
        <v>0</v>
      </c>
      <c r="G126" s="430">
        <f>+E126*PK</f>
        <v>0</v>
      </c>
      <c r="H126" s="430">
        <f>+G126*D126</f>
        <v>0</v>
      </c>
      <c r="I126" s="429">
        <f>+E126-G126</f>
        <v>0</v>
      </c>
      <c r="J126" s="429">
        <f>+I126*D126</f>
        <v>0</v>
      </c>
    </row>
    <row r="127" spans="1:10" x14ac:dyDescent="0.25">
      <c r="A127" s="257"/>
      <c r="B127" s="253"/>
      <c r="C127" s="74"/>
      <c r="D127" s="271">
        <v>0</v>
      </c>
      <c r="E127" s="391"/>
      <c r="F127" s="276"/>
    </row>
    <row r="128" spans="1:10" x14ac:dyDescent="0.25">
      <c r="A128" s="257"/>
      <c r="B128" s="251"/>
      <c r="C128" s="39"/>
      <c r="D128" s="40">
        <v>0</v>
      </c>
      <c r="E128" s="293"/>
      <c r="F128" s="73"/>
    </row>
    <row r="129" spans="1:10" ht="75" x14ac:dyDescent="0.25">
      <c r="A129" s="257" t="s">
        <v>495</v>
      </c>
      <c r="B129" s="251" t="s">
        <v>1583</v>
      </c>
      <c r="C129" s="39"/>
      <c r="D129" s="40">
        <v>0</v>
      </c>
      <c r="E129" s="293"/>
      <c r="F129" s="73"/>
    </row>
    <row r="130" spans="1:10" x14ac:dyDescent="0.25">
      <c r="A130" s="257"/>
      <c r="C130" s="39"/>
      <c r="D130" s="40">
        <v>0</v>
      </c>
      <c r="E130" s="293"/>
      <c r="F130" s="73"/>
    </row>
    <row r="131" spans="1:10" x14ac:dyDescent="0.25">
      <c r="A131" s="257" t="s">
        <v>978</v>
      </c>
      <c r="B131" s="475" t="s">
        <v>1584</v>
      </c>
      <c r="C131" s="39" t="s">
        <v>976</v>
      </c>
      <c r="D131" s="40">
        <v>11</v>
      </c>
      <c r="E131" s="291"/>
      <c r="F131" s="229">
        <f>+E131*D131</f>
        <v>0</v>
      </c>
      <c r="G131" s="430">
        <f>+E131*PK</f>
        <v>0</v>
      </c>
      <c r="H131" s="430">
        <f>+G131*D131</f>
        <v>0</v>
      </c>
      <c r="I131" s="429">
        <f>+E131-G131</f>
        <v>0</v>
      </c>
      <c r="J131" s="429">
        <f>+I131*D131</f>
        <v>0</v>
      </c>
    </row>
    <row r="132" spans="1:10" ht="30" x14ac:dyDescent="0.25">
      <c r="A132" s="257"/>
      <c r="B132" s="253" t="s">
        <v>1585</v>
      </c>
      <c r="C132" s="39"/>
      <c r="D132" s="40">
        <v>0</v>
      </c>
      <c r="E132" s="293"/>
      <c r="F132" s="73"/>
    </row>
    <row r="133" spans="1:10" ht="30" x14ac:dyDescent="0.25">
      <c r="A133" s="257"/>
      <c r="B133" s="251" t="s">
        <v>1586</v>
      </c>
      <c r="C133" s="39"/>
      <c r="D133" s="40">
        <v>0</v>
      </c>
      <c r="E133" s="293"/>
      <c r="F133" s="73"/>
    </row>
    <row r="134" spans="1:10" x14ac:dyDescent="0.25">
      <c r="A134" s="257"/>
      <c r="B134" s="251"/>
      <c r="C134" s="39"/>
      <c r="D134" s="40">
        <v>0</v>
      </c>
      <c r="E134" s="293"/>
      <c r="F134" s="73"/>
    </row>
    <row r="135" spans="1:10" x14ac:dyDescent="0.25">
      <c r="A135" s="257" t="s">
        <v>980</v>
      </c>
      <c r="B135" s="475" t="s">
        <v>1587</v>
      </c>
      <c r="C135" s="39" t="s">
        <v>976</v>
      </c>
      <c r="D135" s="40">
        <v>120</v>
      </c>
      <c r="E135" s="291"/>
      <c r="F135" s="229">
        <f>+E135*D135</f>
        <v>0</v>
      </c>
      <c r="G135" s="430">
        <f>+E135*PK</f>
        <v>0</v>
      </c>
      <c r="H135" s="430">
        <f>+G135*D135</f>
        <v>0</v>
      </c>
      <c r="I135" s="429">
        <f>+E135-G135</f>
        <v>0</v>
      </c>
      <c r="J135" s="429">
        <f>+I135*D135</f>
        <v>0</v>
      </c>
    </row>
    <row r="136" spans="1:10" ht="30" x14ac:dyDescent="0.25">
      <c r="A136" s="257"/>
      <c r="B136" s="253" t="s">
        <v>1585</v>
      </c>
      <c r="C136" s="39"/>
      <c r="D136" s="40">
        <v>0</v>
      </c>
      <c r="E136" s="293"/>
      <c r="F136" s="73"/>
    </row>
    <row r="137" spans="1:10" ht="45" x14ac:dyDescent="0.25">
      <c r="A137" s="257"/>
      <c r="B137" s="251" t="s">
        <v>1588</v>
      </c>
      <c r="C137" s="39"/>
      <c r="D137" s="40">
        <v>0</v>
      </c>
      <c r="E137" s="293"/>
      <c r="F137" s="73"/>
    </row>
    <row r="138" spans="1:10" x14ac:dyDescent="0.25">
      <c r="A138" s="257"/>
      <c r="B138" s="251"/>
      <c r="C138" s="39"/>
      <c r="D138" s="40">
        <v>0</v>
      </c>
      <c r="E138" s="293"/>
      <c r="F138" s="73"/>
    </row>
    <row r="139" spans="1:10" x14ac:dyDescent="0.25">
      <c r="A139" s="257" t="s">
        <v>982</v>
      </c>
      <c r="B139" s="475" t="s">
        <v>1589</v>
      </c>
      <c r="C139" s="39" t="s">
        <v>976</v>
      </c>
      <c r="D139" s="40">
        <v>132</v>
      </c>
      <c r="E139" s="291"/>
      <c r="F139" s="229">
        <f>+E139*D139</f>
        <v>0</v>
      </c>
      <c r="G139" s="430">
        <f>+E139*PK</f>
        <v>0</v>
      </c>
      <c r="H139" s="430">
        <f>+G139*D139</f>
        <v>0</v>
      </c>
      <c r="I139" s="429">
        <f>+E139-G139</f>
        <v>0</v>
      </c>
      <c r="J139" s="429">
        <f>+I139*D139</f>
        <v>0</v>
      </c>
    </row>
    <row r="140" spans="1:10" ht="30" x14ac:dyDescent="0.25">
      <c r="A140" s="257"/>
      <c r="B140" s="253" t="s">
        <v>1585</v>
      </c>
      <c r="C140" s="39"/>
      <c r="D140" s="40">
        <v>0</v>
      </c>
      <c r="E140" s="293"/>
      <c r="F140" s="73"/>
    </row>
    <row r="141" spans="1:10" ht="45" x14ac:dyDescent="0.25">
      <c r="A141" s="257"/>
      <c r="B141" s="251" t="s">
        <v>1590</v>
      </c>
      <c r="C141" s="39"/>
      <c r="D141" s="40">
        <v>0</v>
      </c>
      <c r="E141" s="293"/>
      <c r="F141" s="73"/>
    </row>
    <row r="142" spans="1:10" x14ac:dyDescent="0.25">
      <c r="A142" s="257"/>
      <c r="B142" s="251"/>
      <c r="C142" s="39"/>
      <c r="D142" s="40">
        <v>0</v>
      </c>
      <c r="E142" s="293"/>
      <c r="F142" s="73"/>
    </row>
    <row r="143" spans="1:10" x14ac:dyDescent="0.25">
      <c r="A143" s="257" t="s">
        <v>983</v>
      </c>
      <c r="B143" s="475" t="s">
        <v>2103</v>
      </c>
      <c r="C143" s="39" t="s">
        <v>976</v>
      </c>
      <c r="D143" s="40">
        <v>18</v>
      </c>
      <c r="E143" s="291"/>
      <c r="F143" s="229">
        <f>+E143*D143</f>
        <v>0</v>
      </c>
      <c r="G143" s="430">
        <f>+E143*PK</f>
        <v>0</v>
      </c>
      <c r="H143" s="430">
        <f>+G143*D143</f>
        <v>0</v>
      </c>
      <c r="I143" s="429">
        <f>+E143-G143</f>
        <v>0</v>
      </c>
      <c r="J143" s="429">
        <f>+I143*D143</f>
        <v>0</v>
      </c>
    </row>
    <row r="144" spans="1:10" ht="30" x14ac:dyDescent="0.25">
      <c r="A144" s="257"/>
      <c r="B144" s="253" t="s">
        <v>1585</v>
      </c>
      <c r="C144" s="39"/>
      <c r="D144" s="40">
        <v>0</v>
      </c>
      <c r="E144" s="293"/>
      <c r="F144" s="73"/>
    </row>
    <row r="145" spans="1:10" ht="90" x14ac:dyDescent="0.25">
      <c r="A145" s="257"/>
      <c r="B145" s="251" t="s">
        <v>2104</v>
      </c>
      <c r="C145" s="39"/>
      <c r="D145" s="40">
        <v>0</v>
      </c>
      <c r="E145" s="293"/>
      <c r="F145" s="73"/>
    </row>
    <row r="146" spans="1:10" x14ac:dyDescent="0.25">
      <c r="A146" s="257"/>
      <c r="B146" s="251"/>
      <c r="C146" s="74"/>
      <c r="D146" s="271">
        <v>0</v>
      </c>
      <c r="E146" s="294"/>
      <c r="F146" s="276"/>
    </row>
    <row r="147" spans="1:10" x14ac:dyDescent="0.25">
      <c r="A147" s="257"/>
      <c r="B147" s="251"/>
      <c r="C147" s="74"/>
      <c r="D147" s="271">
        <v>0</v>
      </c>
      <c r="E147" s="294"/>
      <c r="F147" s="276"/>
    </row>
    <row r="148" spans="1:10" ht="75" x14ac:dyDescent="0.25">
      <c r="A148" s="257" t="s">
        <v>521</v>
      </c>
      <c r="B148" s="251" t="s">
        <v>1594</v>
      </c>
      <c r="C148" s="74"/>
      <c r="D148" s="271">
        <v>0</v>
      </c>
      <c r="E148" s="294"/>
      <c r="F148" s="276"/>
    </row>
    <row r="149" spans="1:10" ht="30" x14ac:dyDescent="0.25">
      <c r="A149" s="257"/>
      <c r="B149" s="251" t="s">
        <v>2105</v>
      </c>
      <c r="C149" s="74" t="s">
        <v>597</v>
      </c>
      <c r="D149" s="271">
        <v>10</v>
      </c>
      <c r="E149" s="291"/>
      <c r="F149" s="229">
        <f>+E149*D149</f>
        <v>0</v>
      </c>
      <c r="G149" s="430">
        <f>+E149*PK</f>
        <v>0</v>
      </c>
      <c r="H149" s="430">
        <f>+G149*D149</f>
        <v>0</v>
      </c>
      <c r="I149" s="429">
        <f>+E149-G149</f>
        <v>0</v>
      </c>
      <c r="J149" s="429">
        <f>+I149*D149</f>
        <v>0</v>
      </c>
    </row>
    <row r="151" spans="1:10" s="181" customFormat="1" ht="35.1" customHeight="1" x14ac:dyDescent="0.2">
      <c r="A151" s="335"/>
      <c r="B151" s="175" t="s">
        <v>571</v>
      </c>
      <c r="C151" s="176"/>
      <c r="D151" s="177"/>
      <c r="E151" s="178"/>
      <c r="F151" s="179">
        <f>SUM(F13:F150)</f>
        <v>0</v>
      </c>
      <c r="G151" s="180"/>
      <c r="H151" s="179">
        <f>SUM(H13:H150)</f>
        <v>0</v>
      </c>
      <c r="I151" s="180"/>
      <c r="J151" s="179">
        <f>SUM(J13:J150)</f>
        <v>0</v>
      </c>
    </row>
  </sheetData>
  <sheetProtection algorithmName="SHA-512" hashValue="95mdwmS/K+cWFueJAk8GfIv666lBKEGxhnXrStywRtQBa6ZqtcS4jDM3EZmXRoNmlIjouK+oLhdNN/5tF654xg==" saltValue="kVbk1LQDZ3r0B8JjMfcEcQ==" spinCount="100000" sheet="1" objects="1" scenarios="1"/>
  <autoFilter ref="A12:J15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2"/>
  <sheetViews>
    <sheetView showZeros="0" topLeftCell="A8" zoomScaleNormal="100" zoomScaleSheetLayoutView="110" workbookViewId="0">
      <selection activeCell="E17" sqref="E17:E20"/>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203" customFormat="1" ht="26.25" x14ac:dyDescent="0.4">
      <c r="A1" s="197" t="s">
        <v>566</v>
      </c>
      <c r="B1" s="198" t="s">
        <v>581</v>
      </c>
      <c r="C1" s="325"/>
      <c r="D1" s="326"/>
      <c r="E1" s="201"/>
      <c r="F1" s="202"/>
      <c r="G1" s="202"/>
      <c r="H1" s="202"/>
      <c r="I1" s="202"/>
      <c r="J1" s="202"/>
    </row>
    <row r="3" spans="1:11" s="78" customFormat="1" ht="26.25" x14ac:dyDescent="0.4">
      <c r="A3" s="187">
        <v>6</v>
      </c>
      <c r="B3" s="38" t="s">
        <v>572</v>
      </c>
      <c r="C3" s="269"/>
      <c r="D3" s="270"/>
      <c r="E3" s="194"/>
      <c r="F3" s="190"/>
      <c r="G3" s="190"/>
      <c r="H3" s="190"/>
      <c r="I3" s="190"/>
      <c r="J3" s="190"/>
    </row>
    <row r="4" spans="1:11" x14ac:dyDescent="0.25">
      <c r="A4" s="156"/>
      <c r="B4" s="157"/>
      <c r="C4" s="158"/>
      <c r="D4" s="159"/>
      <c r="E4" s="191"/>
      <c r="F4" s="160"/>
    </row>
    <row r="5" spans="1:11" ht="330" x14ac:dyDescent="0.25">
      <c r="B5" s="262" t="s">
        <v>850</v>
      </c>
      <c r="C5" s="162"/>
      <c r="D5" s="163"/>
      <c r="E5" s="192"/>
      <c r="F5" s="164"/>
    </row>
    <row r="6" spans="1:11" ht="120" x14ac:dyDescent="0.25">
      <c r="B6" s="263" t="s">
        <v>851</v>
      </c>
      <c r="C6" s="162"/>
      <c r="D6" s="163"/>
      <c r="E6" s="192"/>
      <c r="F6" s="164"/>
    </row>
    <row r="7" spans="1:11" ht="180" x14ac:dyDescent="0.25">
      <c r="B7" s="264" t="s">
        <v>852</v>
      </c>
      <c r="C7" s="162"/>
      <c r="D7" s="163"/>
      <c r="E7" s="192"/>
      <c r="F7" s="164"/>
    </row>
    <row r="8" spans="1:11" x14ac:dyDescent="0.25">
      <c r="B8" s="165"/>
      <c r="C8" s="162"/>
      <c r="D8" s="163"/>
      <c r="E8" s="192"/>
      <c r="F8" s="164"/>
    </row>
    <row r="9" spans="1:11" s="174" customFormat="1" ht="30" x14ac:dyDescent="0.25">
      <c r="A9" s="334" t="s">
        <v>523</v>
      </c>
      <c r="B9" s="167" t="s">
        <v>524</v>
      </c>
      <c r="C9" s="168" t="s">
        <v>525</v>
      </c>
      <c r="D9" s="169" t="s">
        <v>526</v>
      </c>
      <c r="E9" s="170" t="s">
        <v>527</v>
      </c>
      <c r="F9" s="171" t="s">
        <v>528</v>
      </c>
      <c r="G9" s="171" t="s">
        <v>529</v>
      </c>
      <c r="H9" s="171" t="s">
        <v>530</v>
      </c>
      <c r="I9" s="171" t="s">
        <v>531</v>
      </c>
      <c r="J9" s="172" t="s">
        <v>532</v>
      </c>
      <c r="K9" s="173"/>
    </row>
    <row r="11" spans="1:11" ht="30" x14ac:dyDescent="0.25">
      <c r="A11" s="257" t="s">
        <v>468</v>
      </c>
      <c r="B11" s="253" t="s">
        <v>1648</v>
      </c>
      <c r="C11" s="74"/>
      <c r="D11" s="271"/>
      <c r="E11" s="391"/>
      <c r="F11" s="276"/>
    </row>
    <row r="12" spans="1:11" ht="30" x14ac:dyDescent="0.25">
      <c r="A12" s="257"/>
      <c r="B12" s="253" t="s">
        <v>1649</v>
      </c>
      <c r="C12" s="74"/>
      <c r="D12" s="271"/>
      <c r="E12" s="391"/>
      <c r="F12" s="276"/>
    </row>
    <row r="13" spans="1:11" ht="30" x14ac:dyDescent="0.25">
      <c r="A13" s="257"/>
      <c r="B13" s="253" t="s">
        <v>1650</v>
      </c>
      <c r="C13" s="74"/>
      <c r="D13" s="402"/>
      <c r="E13" s="294"/>
      <c r="F13" s="276"/>
    </row>
    <row r="14" spans="1:11" ht="30" x14ac:dyDescent="0.25">
      <c r="A14" s="257"/>
      <c r="B14" s="253" t="s">
        <v>1651</v>
      </c>
      <c r="C14" s="74"/>
      <c r="D14" s="271"/>
      <c r="E14" s="391"/>
      <c r="F14" s="276"/>
    </row>
    <row r="15" spans="1:11" x14ac:dyDescent="0.25">
      <c r="A15" s="257"/>
      <c r="B15" s="253" t="s">
        <v>1652</v>
      </c>
      <c r="C15" s="74"/>
      <c r="D15" s="74"/>
      <c r="E15" s="438"/>
      <c r="F15" s="112"/>
    </row>
    <row r="16" spans="1:11" x14ac:dyDescent="0.25">
      <c r="A16" s="257"/>
      <c r="B16" s="259"/>
      <c r="C16" s="74"/>
      <c r="D16" s="271"/>
      <c r="E16" s="294"/>
      <c r="F16" s="276"/>
    </row>
    <row r="17" spans="1:10" x14ac:dyDescent="0.25">
      <c r="A17" s="257" t="s">
        <v>978</v>
      </c>
      <c r="B17" s="259" t="s">
        <v>1653</v>
      </c>
      <c r="C17" s="74" t="s">
        <v>976</v>
      </c>
      <c r="D17" s="271">
        <v>563.64800000000002</v>
      </c>
      <c r="E17" s="291"/>
      <c r="F17" s="229">
        <f>+E17*D17</f>
        <v>0</v>
      </c>
      <c r="G17" s="430">
        <f>+E17*PK</f>
        <v>0</v>
      </c>
      <c r="H17" s="430">
        <f>+G17*D17</f>
        <v>0</v>
      </c>
      <c r="I17" s="429">
        <f>+E17-G17</f>
        <v>0</v>
      </c>
      <c r="J17" s="429">
        <f>+I17*D17</f>
        <v>0</v>
      </c>
    </row>
    <row r="18" spans="1:10" ht="45" x14ac:dyDescent="0.25">
      <c r="A18" s="257" t="s">
        <v>980</v>
      </c>
      <c r="B18" s="259" t="s">
        <v>1655</v>
      </c>
      <c r="C18" s="74" t="s">
        <v>976</v>
      </c>
      <c r="D18" s="271">
        <v>586.99520000000007</v>
      </c>
      <c r="E18" s="291"/>
      <c r="F18" s="229">
        <f>+E18*D18</f>
        <v>0</v>
      </c>
      <c r="G18" s="430">
        <f>+E18*PK</f>
        <v>0</v>
      </c>
      <c r="H18" s="430">
        <f>+G18*D18</f>
        <v>0</v>
      </c>
      <c r="I18" s="429">
        <f>+E18-G18</f>
        <v>0</v>
      </c>
      <c r="J18" s="429">
        <f>+I18*D18</f>
        <v>0</v>
      </c>
    </row>
    <row r="19" spans="1:10" ht="30" x14ac:dyDescent="0.25">
      <c r="A19" s="257" t="s">
        <v>982</v>
      </c>
      <c r="B19" s="259" t="s">
        <v>2106</v>
      </c>
      <c r="C19" s="74" t="s">
        <v>976</v>
      </c>
      <c r="D19" s="271">
        <v>169.24160000000003</v>
      </c>
      <c r="E19" s="291"/>
      <c r="F19" s="229">
        <f>+E19*D19</f>
        <v>0</v>
      </c>
      <c r="G19" s="430">
        <f>+E19*PK</f>
        <v>0</v>
      </c>
      <c r="H19" s="430">
        <f>+G19*D19</f>
        <v>0</v>
      </c>
      <c r="I19" s="429">
        <f>+E19-G19</f>
        <v>0</v>
      </c>
      <c r="J19" s="429">
        <f>+I19*D19</f>
        <v>0</v>
      </c>
    </row>
    <row r="20" spans="1:10" ht="30" x14ac:dyDescent="0.25">
      <c r="A20" s="257" t="s">
        <v>983</v>
      </c>
      <c r="B20" s="259" t="s">
        <v>2107</v>
      </c>
      <c r="C20" s="74" t="s">
        <v>976</v>
      </c>
      <c r="D20" s="271">
        <v>132.63360000000003</v>
      </c>
      <c r="E20" s="291"/>
      <c r="F20" s="229">
        <f>+E20*D20</f>
        <v>0</v>
      </c>
      <c r="G20" s="430">
        <f>+E20*PK</f>
        <v>0</v>
      </c>
      <c r="H20" s="430">
        <f>+G20*D20</f>
        <v>0</v>
      </c>
      <c r="I20" s="429">
        <f>+E20-G20</f>
        <v>0</v>
      </c>
      <c r="J20" s="429">
        <f>+I20*D20</f>
        <v>0</v>
      </c>
    </row>
    <row r="22" spans="1:10" s="181" customFormat="1" ht="35.1" customHeight="1" x14ac:dyDescent="0.2">
      <c r="A22" s="335"/>
      <c r="B22" s="175" t="s">
        <v>572</v>
      </c>
      <c r="C22" s="176"/>
      <c r="D22" s="177"/>
      <c r="E22" s="178"/>
      <c r="F22" s="179">
        <f>SUM(F10:F21)</f>
        <v>0</v>
      </c>
      <c r="G22" s="180"/>
      <c r="H22" s="179">
        <f>SUM(H10:H21)</f>
        <v>0</v>
      </c>
      <c r="I22" s="180"/>
      <c r="J22" s="179">
        <f>SUM(J10:J21)</f>
        <v>0</v>
      </c>
    </row>
  </sheetData>
  <sheetProtection algorithmName="SHA-512" hashValue="4mlk8+3M3FhzIg8Wp2/T8Xr37SuDhxf045vFubaWjkn+60iHWR1rNkhm5YeQoacr2aWQ6xUKIPmZrhSaOGTm3Q==" saltValue="XZmwOsJ3kqc7IXyWou0IH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61"/>
  <sheetViews>
    <sheetView showZeros="0" topLeftCell="A6" zoomScaleNormal="100" zoomScaleSheetLayoutView="110" workbookViewId="0">
      <selection activeCell="E15" sqref="E15:E59"/>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203" customFormat="1" ht="26.25" x14ac:dyDescent="0.4">
      <c r="A1" s="197" t="s">
        <v>566</v>
      </c>
      <c r="B1" s="198" t="s">
        <v>581</v>
      </c>
      <c r="C1" s="325"/>
      <c r="D1" s="326"/>
      <c r="E1" s="201"/>
      <c r="F1" s="202"/>
      <c r="G1" s="202"/>
      <c r="H1" s="202"/>
      <c r="I1" s="202"/>
      <c r="J1" s="202"/>
    </row>
    <row r="3" spans="1:11" s="78" customFormat="1" ht="26.25" x14ac:dyDescent="0.4">
      <c r="A3" s="187">
        <v>7</v>
      </c>
      <c r="B3" s="38" t="s">
        <v>573</v>
      </c>
      <c r="C3" s="269"/>
      <c r="D3" s="270"/>
      <c r="E3" s="194"/>
      <c r="F3" s="190"/>
      <c r="G3" s="190"/>
      <c r="H3" s="190"/>
      <c r="I3" s="190"/>
      <c r="J3" s="190"/>
    </row>
    <row r="4" spans="1:11" x14ac:dyDescent="0.25">
      <c r="A4" s="156"/>
      <c r="B4" s="157"/>
      <c r="C4" s="158"/>
      <c r="D4" s="159"/>
      <c r="E4" s="191"/>
      <c r="F4" s="160"/>
    </row>
    <row r="5" spans="1:11" ht="409.5" x14ac:dyDescent="0.25">
      <c r="B5" s="277" t="s">
        <v>870</v>
      </c>
      <c r="C5" s="162"/>
      <c r="D5" s="163"/>
      <c r="E5" s="192"/>
      <c r="F5" s="164"/>
    </row>
    <row r="6" spans="1:11" ht="75" x14ac:dyDescent="0.25">
      <c r="B6" s="301" t="s">
        <v>853</v>
      </c>
      <c r="C6" s="162"/>
      <c r="D6" s="163"/>
      <c r="E6" s="192"/>
      <c r="F6" s="164"/>
    </row>
    <row r="7" spans="1:11" x14ac:dyDescent="0.25">
      <c r="B7" s="165"/>
      <c r="C7" s="162"/>
      <c r="D7" s="163"/>
      <c r="E7" s="192"/>
      <c r="F7" s="164"/>
    </row>
    <row r="8" spans="1:11" s="174" customFormat="1" ht="30" x14ac:dyDescent="0.25">
      <c r="A8" s="334" t="s">
        <v>523</v>
      </c>
      <c r="B8" s="167" t="s">
        <v>524</v>
      </c>
      <c r="C8" s="168" t="s">
        <v>525</v>
      </c>
      <c r="D8" s="169" t="s">
        <v>526</v>
      </c>
      <c r="E8" s="170" t="s">
        <v>527</v>
      </c>
      <c r="F8" s="171" t="s">
        <v>528</v>
      </c>
      <c r="G8" s="171" t="s">
        <v>529</v>
      </c>
      <c r="H8" s="171" t="s">
        <v>530</v>
      </c>
      <c r="I8" s="171" t="s">
        <v>531</v>
      </c>
      <c r="J8" s="172" t="s">
        <v>532</v>
      </c>
      <c r="K8" s="173"/>
    </row>
    <row r="10" spans="1:11" ht="60" x14ac:dyDescent="0.25">
      <c r="A10" s="257" t="s">
        <v>468</v>
      </c>
      <c r="B10" s="253" t="s">
        <v>2108</v>
      </c>
      <c r="C10" s="74"/>
      <c r="D10" s="271"/>
      <c r="E10" s="391"/>
      <c r="F10" s="276"/>
    </row>
    <row r="11" spans="1:11" x14ac:dyDescent="0.25">
      <c r="A11" s="257"/>
      <c r="B11" s="408"/>
      <c r="C11" s="74"/>
      <c r="D11" s="271"/>
      <c r="E11" s="391"/>
      <c r="F11" s="276"/>
    </row>
    <row r="12" spans="1:11" ht="30" x14ac:dyDescent="0.25">
      <c r="A12" s="257" t="s">
        <v>978</v>
      </c>
      <c r="B12" s="254" t="s">
        <v>1091</v>
      </c>
      <c r="C12" s="74"/>
      <c r="D12" s="271"/>
      <c r="E12" s="391"/>
      <c r="F12" s="276"/>
    </row>
    <row r="13" spans="1:11" ht="45" x14ac:dyDescent="0.25">
      <c r="A13" s="257"/>
      <c r="B13" s="253" t="s">
        <v>2109</v>
      </c>
      <c r="C13" s="74"/>
      <c r="D13" s="271"/>
      <c r="E13" s="391"/>
      <c r="F13" s="276"/>
    </row>
    <row r="14" spans="1:11" ht="30" x14ac:dyDescent="0.25">
      <c r="A14" s="257"/>
      <c r="B14" s="253" t="s">
        <v>1660</v>
      </c>
      <c r="C14" s="74"/>
      <c r="D14" s="271"/>
      <c r="E14" s="391"/>
      <c r="F14" s="276"/>
    </row>
    <row r="15" spans="1:11" x14ac:dyDescent="0.25">
      <c r="A15" s="257"/>
      <c r="B15" s="253" t="s">
        <v>1541</v>
      </c>
      <c r="C15" s="74" t="s">
        <v>976</v>
      </c>
      <c r="D15" s="271">
        <v>23.200000000000003</v>
      </c>
      <c r="E15" s="291"/>
      <c r="F15" s="229">
        <f>+E15*D15</f>
        <v>0</v>
      </c>
      <c r="G15" s="430">
        <f>+E15*PK</f>
        <v>0</v>
      </c>
      <c r="H15" s="430">
        <f>+G15*D15</f>
        <v>0</v>
      </c>
      <c r="I15" s="429">
        <f>+E15-G15</f>
        <v>0</v>
      </c>
      <c r="J15" s="429">
        <f>+I15*D15</f>
        <v>0</v>
      </c>
    </row>
    <row r="16" spans="1:11" x14ac:dyDescent="0.25">
      <c r="A16" s="257"/>
      <c r="B16" s="408"/>
      <c r="C16" s="74"/>
      <c r="D16" s="271">
        <v>0</v>
      </c>
      <c r="E16" s="391"/>
      <c r="F16" s="276"/>
    </row>
    <row r="17" spans="1:10" ht="30" x14ac:dyDescent="0.25">
      <c r="A17" s="257" t="s">
        <v>980</v>
      </c>
      <c r="B17" s="254" t="s">
        <v>1802</v>
      </c>
      <c r="C17" s="74"/>
      <c r="D17" s="271">
        <v>0</v>
      </c>
      <c r="E17" s="391"/>
      <c r="F17" s="276"/>
    </row>
    <row r="18" spans="1:10" ht="45" x14ac:dyDescent="0.25">
      <c r="A18" s="257"/>
      <c r="B18" s="253" t="s">
        <v>1665</v>
      </c>
      <c r="C18" s="74"/>
      <c r="D18" s="271">
        <v>0</v>
      </c>
      <c r="E18" s="391"/>
      <c r="F18" s="276"/>
    </row>
    <row r="19" spans="1:10" ht="30" x14ac:dyDescent="0.25">
      <c r="A19" s="257"/>
      <c r="B19" s="253" t="s">
        <v>1660</v>
      </c>
      <c r="C19" s="74"/>
      <c r="D19" s="271">
        <v>0</v>
      </c>
      <c r="E19" s="391"/>
      <c r="F19" s="276"/>
    </row>
    <row r="20" spans="1:10" x14ac:dyDescent="0.25">
      <c r="A20" s="257"/>
      <c r="B20" s="253" t="s">
        <v>1541</v>
      </c>
      <c r="C20" s="74" t="s">
        <v>976</v>
      </c>
      <c r="D20" s="271">
        <v>48</v>
      </c>
      <c r="E20" s="291"/>
      <c r="F20" s="229">
        <f>+E20*D20</f>
        <v>0</v>
      </c>
      <c r="G20" s="430">
        <f>+E20*PK</f>
        <v>0</v>
      </c>
      <c r="H20" s="430">
        <f>+G20*D20</f>
        <v>0</v>
      </c>
      <c r="I20" s="429">
        <f>+E20-G20</f>
        <v>0</v>
      </c>
      <c r="J20" s="429">
        <f>+I20*D20</f>
        <v>0</v>
      </c>
    </row>
    <row r="21" spans="1:10" x14ac:dyDescent="0.25">
      <c r="A21" s="257"/>
      <c r="B21" s="408"/>
      <c r="C21" s="74"/>
      <c r="D21" s="271">
        <v>0</v>
      </c>
      <c r="E21" s="391"/>
      <c r="F21" s="276"/>
    </row>
    <row r="22" spans="1:10" x14ac:dyDescent="0.25">
      <c r="A22" s="257" t="s">
        <v>982</v>
      </c>
      <c r="B22" s="254" t="s">
        <v>1793</v>
      </c>
      <c r="C22" s="74"/>
      <c r="D22" s="271">
        <v>0</v>
      </c>
      <c r="E22" s="391"/>
      <c r="F22" s="276"/>
    </row>
    <row r="23" spans="1:10" ht="105" x14ac:dyDescent="0.25">
      <c r="A23" s="257"/>
      <c r="B23" s="253" t="s">
        <v>2110</v>
      </c>
      <c r="C23" s="74"/>
      <c r="D23" s="271">
        <v>0</v>
      </c>
      <c r="E23" s="391"/>
      <c r="F23" s="276"/>
    </row>
    <row r="24" spans="1:10" x14ac:dyDescent="0.25">
      <c r="A24" s="257"/>
      <c r="B24" s="253" t="s">
        <v>2111</v>
      </c>
      <c r="C24" s="74"/>
      <c r="D24" s="271">
        <v>0</v>
      </c>
      <c r="E24" s="391"/>
      <c r="F24" s="276"/>
    </row>
    <row r="25" spans="1:10" x14ac:dyDescent="0.25">
      <c r="A25" s="257"/>
      <c r="B25" s="253" t="s">
        <v>1541</v>
      </c>
      <c r="C25" s="74" t="s">
        <v>976</v>
      </c>
      <c r="D25" s="271">
        <v>156.80000000000001</v>
      </c>
      <c r="E25" s="291"/>
      <c r="F25" s="229">
        <f>+E25*D25</f>
        <v>0</v>
      </c>
      <c r="G25" s="430">
        <f>+E25*PK</f>
        <v>0</v>
      </c>
      <c r="H25" s="430">
        <f>+G25*D25</f>
        <v>0</v>
      </c>
      <c r="I25" s="429">
        <f>+E25-G25</f>
        <v>0</v>
      </c>
      <c r="J25" s="429">
        <f>+I25*D25</f>
        <v>0</v>
      </c>
    </row>
    <row r="26" spans="1:10" x14ac:dyDescent="0.25">
      <c r="A26" s="257"/>
      <c r="B26" s="253"/>
      <c r="C26" s="252"/>
      <c r="D26" s="73">
        <v>0</v>
      </c>
      <c r="E26" s="292"/>
      <c r="F26" s="73"/>
    </row>
    <row r="27" spans="1:10" ht="75" x14ac:dyDescent="0.25">
      <c r="A27" s="257" t="s">
        <v>983</v>
      </c>
      <c r="B27" s="253" t="s">
        <v>2112</v>
      </c>
      <c r="C27" s="39" t="s">
        <v>976</v>
      </c>
      <c r="D27" s="40">
        <v>204.8</v>
      </c>
      <c r="E27" s="291"/>
      <c r="F27" s="229">
        <f>+E27*D27</f>
        <v>0</v>
      </c>
      <c r="G27" s="430">
        <f>+E27*PK</f>
        <v>0</v>
      </c>
      <c r="H27" s="430">
        <f>+G27*D27</f>
        <v>0</v>
      </c>
      <c r="I27" s="429">
        <f>+E27-G27</f>
        <v>0</v>
      </c>
      <c r="J27" s="429">
        <f>+I27*D27</f>
        <v>0</v>
      </c>
    </row>
    <row r="28" spans="1:10" x14ac:dyDescent="0.25">
      <c r="A28" s="257"/>
      <c r="B28" s="253"/>
      <c r="C28" s="74"/>
      <c r="D28" s="271">
        <v>0</v>
      </c>
      <c r="E28" s="391"/>
      <c r="F28" s="276"/>
    </row>
    <row r="29" spans="1:10" x14ac:dyDescent="0.25">
      <c r="A29" s="257"/>
      <c r="B29" s="253"/>
      <c r="C29" s="74"/>
      <c r="D29" s="271">
        <v>0</v>
      </c>
      <c r="E29" s="391"/>
      <c r="F29" s="276"/>
    </row>
    <row r="30" spans="1:10" ht="60" x14ac:dyDescent="0.25">
      <c r="A30" s="257" t="s">
        <v>470</v>
      </c>
      <c r="B30" s="253" t="s">
        <v>1667</v>
      </c>
      <c r="C30" s="74"/>
      <c r="D30" s="271">
        <v>0</v>
      </c>
      <c r="E30" s="391"/>
      <c r="F30" s="276"/>
    </row>
    <row r="31" spans="1:10" x14ac:dyDescent="0.25">
      <c r="A31" s="257"/>
      <c r="B31" s="253"/>
      <c r="C31" s="74"/>
      <c r="D31" s="271">
        <v>0</v>
      </c>
      <c r="E31" s="391"/>
      <c r="F31" s="276"/>
    </row>
    <row r="32" spans="1:10" x14ac:dyDescent="0.25">
      <c r="A32" s="257" t="s">
        <v>978</v>
      </c>
      <c r="B32" s="254" t="s">
        <v>1668</v>
      </c>
      <c r="C32" s="74"/>
      <c r="D32" s="271">
        <v>0</v>
      </c>
      <c r="E32" s="391"/>
      <c r="F32" s="276"/>
    </row>
    <row r="33" spans="1:10" ht="60" x14ac:dyDescent="0.25">
      <c r="A33" s="257"/>
      <c r="B33" s="253" t="s">
        <v>1669</v>
      </c>
      <c r="C33" s="74"/>
      <c r="D33" s="271">
        <v>0</v>
      </c>
      <c r="E33" s="391"/>
      <c r="F33" s="276"/>
    </row>
    <row r="34" spans="1:10" ht="45" x14ac:dyDescent="0.25">
      <c r="A34" s="257"/>
      <c r="B34" s="253" t="s">
        <v>1670</v>
      </c>
      <c r="C34" s="74"/>
      <c r="D34" s="271">
        <v>0</v>
      </c>
      <c r="E34" s="391"/>
      <c r="F34" s="276"/>
    </row>
    <row r="35" spans="1:10" x14ac:dyDescent="0.25">
      <c r="A35" s="257"/>
      <c r="B35" s="253" t="s">
        <v>1541</v>
      </c>
      <c r="C35" s="74" t="s">
        <v>976</v>
      </c>
      <c r="D35" s="271">
        <v>44</v>
      </c>
      <c r="E35" s="291"/>
      <c r="F35" s="229">
        <f>+E35*D35</f>
        <v>0</v>
      </c>
      <c r="G35" s="430">
        <f>+E35*PK</f>
        <v>0</v>
      </c>
      <c r="H35" s="430">
        <f>+G35*D35</f>
        <v>0</v>
      </c>
      <c r="I35" s="429">
        <f>+E35-G35</f>
        <v>0</v>
      </c>
      <c r="J35" s="429">
        <f>+I35*D35</f>
        <v>0</v>
      </c>
    </row>
    <row r="36" spans="1:10" x14ac:dyDescent="0.25">
      <c r="A36" s="257"/>
      <c r="B36" s="253"/>
      <c r="C36" s="74"/>
      <c r="D36" s="271">
        <v>0</v>
      </c>
      <c r="E36" s="391"/>
      <c r="F36" s="276"/>
    </row>
    <row r="37" spans="1:10" ht="30" x14ac:dyDescent="0.25">
      <c r="A37" s="257" t="s">
        <v>980</v>
      </c>
      <c r="B37" s="254" t="s">
        <v>2113</v>
      </c>
      <c r="C37" s="74"/>
      <c r="D37" s="271">
        <v>0</v>
      </c>
      <c r="E37" s="391"/>
      <c r="F37" s="276"/>
    </row>
    <row r="38" spans="1:10" x14ac:dyDescent="0.25">
      <c r="A38" s="257"/>
      <c r="B38" s="257" t="s">
        <v>2114</v>
      </c>
      <c r="C38" s="74"/>
      <c r="D38" s="271">
        <v>0</v>
      </c>
      <c r="E38" s="391"/>
      <c r="F38" s="276"/>
    </row>
    <row r="39" spans="1:10" x14ac:dyDescent="0.25">
      <c r="A39" s="257"/>
      <c r="B39" s="257" t="s">
        <v>2115</v>
      </c>
      <c r="C39" s="74"/>
      <c r="D39" s="271">
        <v>0</v>
      </c>
      <c r="E39" s="391"/>
      <c r="F39" s="276"/>
    </row>
    <row r="40" spans="1:10" ht="60" x14ac:dyDescent="0.25">
      <c r="A40" s="257"/>
      <c r="B40" s="253" t="s">
        <v>1669</v>
      </c>
      <c r="C40" s="74"/>
      <c r="D40" s="271">
        <v>0</v>
      </c>
      <c r="E40" s="391"/>
      <c r="F40" s="276"/>
    </row>
    <row r="41" spans="1:10" ht="45" x14ac:dyDescent="0.25">
      <c r="A41" s="257"/>
      <c r="B41" s="253" t="s">
        <v>1670</v>
      </c>
      <c r="C41" s="74"/>
      <c r="D41" s="271">
        <v>0</v>
      </c>
      <c r="E41" s="391"/>
      <c r="F41" s="276"/>
    </row>
    <row r="42" spans="1:10" x14ac:dyDescent="0.25">
      <c r="A42" s="257"/>
      <c r="B42" s="253" t="s">
        <v>1541</v>
      </c>
      <c r="C42" s="74" t="s">
        <v>976</v>
      </c>
      <c r="D42" s="271">
        <v>7.2</v>
      </c>
      <c r="E42" s="291"/>
      <c r="F42" s="229">
        <f>+E42*D42</f>
        <v>0</v>
      </c>
      <c r="G42" s="430">
        <f>+E42*PK</f>
        <v>0</v>
      </c>
      <c r="H42" s="430">
        <f>+G42*D42</f>
        <v>0</v>
      </c>
      <c r="I42" s="429">
        <f>+E42-G42</f>
        <v>0</v>
      </c>
      <c r="J42" s="429">
        <f>+I42*D42</f>
        <v>0</v>
      </c>
    </row>
    <row r="43" spans="1:10" x14ac:dyDescent="0.25">
      <c r="A43" s="257"/>
      <c r="B43" s="257"/>
      <c r="C43" s="74"/>
      <c r="D43" s="271">
        <v>0</v>
      </c>
      <c r="E43" s="391"/>
      <c r="F43" s="276"/>
    </row>
    <row r="44" spans="1:10" ht="30" x14ac:dyDescent="0.25">
      <c r="A44" s="392" t="s">
        <v>982</v>
      </c>
      <c r="B44" s="525" t="s">
        <v>3644</v>
      </c>
      <c r="C44" s="337"/>
      <c r="D44" s="398">
        <v>0</v>
      </c>
      <c r="E44" s="728"/>
      <c r="F44" s="276"/>
    </row>
    <row r="45" spans="1:10" x14ac:dyDescent="0.25">
      <c r="A45" s="392"/>
      <c r="B45" s="392" t="s">
        <v>3645</v>
      </c>
      <c r="C45" s="337"/>
      <c r="D45" s="398">
        <v>0</v>
      </c>
      <c r="E45" s="728"/>
      <c r="F45" s="276"/>
    </row>
    <row r="46" spans="1:10" ht="60" x14ac:dyDescent="0.25">
      <c r="A46" s="392"/>
      <c r="B46" s="393" t="s">
        <v>3504</v>
      </c>
      <c r="C46" s="337"/>
      <c r="D46" s="398">
        <v>0</v>
      </c>
      <c r="E46" s="728"/>
      <c r="F46" s="276"/>
    </row>
    <row r="47" spans="1:10" ht="45" x14ac:dyDescent="0.25">
      <c r="A47" s="392"/>
      <c r="B47" s="393" t="s">
        <v>1670</v>
      </c>
      <c r="C47" s="337"/>
      <c r="D47" s="398">
        <v>0</v>
      </c>
      <c r="E47" s="728"/>
      <c r="F47" s="276"/>
    </row>
    <row r="48" spans="1:10" x14ac:dyDescent="0.25">
      <c r="A48" s="392"/>
      <c r="B48" s="393" t="s">
        <v>1541</v>
      </c>
      <c r="C48" s="337" t="s">
        <v>993</v>
      </c>
      <c r="D48" s="398">
        <v>64</v>
      </c>
      <c r="E48" s="291"/>
      <c r="F48" s="229">
        <f>+E48*D48</f>
        <v>0</v>
      </c>
      <c r="G48" s="430">
        <f>+E48*PK</f>
        <v>0</v>
      </c>
      <c r="H48" s="430">
        <f>+G48*D48</f>
        <v>0</v>
      </c>
      <c r="I48" s="429">
        <f>+E48-G48</f>
        <v>0</v>
      </c>
      <c r="J48" s="429">
        <f>+I48*D48</f>
        <v>0</v>
      </c>
    </row>
    <row r="49" spans="1:10" x14ac:dyDescent="0.25">
      <c r="A49" s="257"/>
      <c r="B49" s="257"/>
      <c r="C49" s="74"/>
      <c r="D49" s="271">
        <v>0</v>
      </c>
      <c r="E49" s="391"/>
      <c r="F49" s="276"/>
    </row>
    <row r="50" spans="1:10" x14ac:dyDescent="0.25">
      <c r="A50" s="257"/>
      <c r="B50" s="257"/>
      <c r="C50" s="74"/>
      <c r="D50" s="271">
        <v>0</v>
      </c>
      <c r="E50" s="391"/>
      <c r="F50" s="276"/>
    </row>
    <row r="51" spans="1:10" ht="45" x14ac:dyDescent="0.25">
      <c r="A51" s="257" t="s">
        <v>492</v>
      </c>
      <c r="B51" s="251" t="s">
        <v>2116</v>
      </c>
      <c r="C51" s="74"/>
      <c r="D51" s="271">
        <v>0</v>
      </c>
      <c r="E51" s="294"/>
      <c r="F51" s="127"/>
    </row>
    <row r="52" spans="1:10" ht="30" x14ac:dyDescent="0.25">
      <c r="A52" s="257"/>
      <c r="B52" s="251" t="s">
        <v>2117</v>
      </c>
      <c r="C52" s="74"/>
      <c r="D52" s="271">
        <v>0</v>
      </c>
      <c r="E52" s="294"/>
      <c r="F52" s="127"/>
    </row>
    <row r="53" spans="1:10" ht="30" x14ac:dyDescent="0.25">
      <c r="A53" s="257"/>
      <c r="B53" s="253" t="s">
        <v>2118</v>
      </c>
      <c r="C53" s="74"/>
      <c r="D53" s="271">
        <v>0</v>
      </c>
      <c r="E53" s="294"/>
      <c r="F53" s="127"/>
    </row>
    <row r="54" spans="1:10" x14ac:dyDescent="0.25">
      <c r="A54" s="257"/>
      <c r="B54" s="253" t="s">
        <v>2119</v>
      </c>
      <c r="C54" s="74"/>
      <c r="D54" s="271">
        <v>0</v>
      </c>
      <c r="E54" s="294"/>
      <c r="F54" s="127"/>
    </row>
    <row r="55" spans="1:10" x14ac:dyDescent="0.25">
      <c r="A55" s="257"/>
      <c r="B55" s="253" t="s">
        <v>2120</v>
      </c>
      <c r="C55" s="74" t="s">
        <v>993</v>
      </c>
      <c r="D55" s="271">
        <v>8.8000000000000007</v>
      </c>
      <c r="E55" s="291"/>
      <c r="F55" s="229">
        <f>+E55*D55</f>
        <v>0</v>
      </c>
      <c r="G55" s="430">
        <f>+E55*PK</f>
        <v>0</v>
      </c>
      <c r="H55" s="430">
        <f>+G55*D55</f>
        <v>0</v>
      </c>
      <c r="I55" s="429">
        <f>+E55-G55</f>
        <v>0</v>
      </c>
      <c r="J55" s="429">
        <f>+I55*D55</f>
        <v>0</v>
      </c>
    </row>
    <row r="56" spans="1:10" x14ac:dyDescent="0.25">
      <c r="A56" s="257"/>
      <c r="B56" s="253"/>
      <c r="C56" s="252"/>
      <c r="D56" s="73">
        <v>0</v>
      </c>
      <c r="E56" s="292"/>
      <c r="F56" s="73"/>
    </row>
    <row r="57" spans="1:10" x14ac:dyDescent="0.25">
      <c r="A57" s="257"/>
      <c r="B57" s="253"/>
      <c r="C57" s="252"/>
      <c r="D57" s="73">
        <v>0</v>
      </c>
      <c r="E57" s="292"/>
      <c r="F57" s="73"/>
    </row>
    <row r="58" spans="1:10" ht="30" x14ac:dyDescent="0.25">
      <c r="A58" s="257" t="s">
        <v>493</v>
      </c>
      <c r="B58" s="253" t="s">
        <v>1671</v>
      </c>
      <c r="C58" s="252"/>
      <c r="D58" s="73">
        <v>0</v>
      </c>
      <c r="E58" s="292"/>
      <c r="F58" s="73"/>
    </row>
    <row r="59" spans="1:10" ht="90" x14ac:dyDescent="0.25">
      <c r="A59" s="257"/>
      <c r="B59" s="253" t="s">
        <v>1672</v>
      </c>
      <c r="C59" s="252" t="s">
        <v>976</v>
      </c>
      <c r="D59" s="73">
        <v>185.60000000000002</v>
      </c>
      <c r="E59" s="291"/>
      <c r="F59" s="229">
        <f>+E59*D59</f>
        <v>0</v>
      </c>
      <c r="G59" s="430">
        <f>+E59*PK</f>
        <v>0</v>
      </c>
      <c r="H59" s="430">
        <f>+G59*D59</f>
        <v>0</v>
      </c>
      <c r="I59" s="429">
        <f>+E59-G59</f>
        <v>0</v>
      </c>
      <c r="J59" s="429">
        <f>+I59*D59</f>
        <v>0</v>
      </c>
    </row>
    <row r="61" spans="1:10" s="181" customFormat="1" ht="35.1" customHeight="1" x14ac:dyDescent="0.2">
      <c r="A61" s="335"/>
      <c r="B61" s="175" t="s">
        <v>573</v>
      </c>
      <c r="C61" s="176"/>
      <c r="D61" s="177"/>
      <c r="E61" s="178"/>
      <c r="F61" s="179">
        <f>SUM(F9:F60)</f>
        <v>0</v>
      </c>
      <c r="G61" s="180"/>
      <c r="H61" s="179">
        <f>SUM(H9:H60)</f>
        <v>0</v>
      </c>
      <c r="I61" s="180"/>
      <c r="J61" s="179">
        <f>SUM(J9:J60)</f>
        <v>0</v>
      </c>
    </row>
  </sheetData>
  <sheetProtection algorithmName="SHA-512" hashValue="oFkqTxrFCsEQmMjULUu5w1YvCsLwsOKP9s6jWrHI685OwAEPziw7r6CKvE0ukir+Ex20tqXrngmKps3qERCeZQ==" saltValue="GPRcr2BVzDavUtLANd03YQ==" spinCount="100000" sheet="1" objects="1" scenarios="1"/>
  <autoFilter ref="A8:J6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J26"/>
  <sheetViews>
    <sheetView showZeros="0" topLeftCell="A13" zoomScaleNormal="100" zoomScaleSheetLayoutView="110" workbookViewId="0">
      <selection activeCell="E24" sqref="E11:E24"/>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10" s="203" customFormat="1" ht="26.25" x14ac:dyDescent="0.4">
      <c r="A1" s="197" t="s">
        <v>566</v>
      </c>
      <c r="B1" s="198" t="s">
        <v>581</v>
      </c>
      <c r="C1" s="325"/>
      <c r="D1" s="326"/>
      <c r="E1" s="201"/>
      <c r="F1" s="202"/>
      <c r="G1" s="202"/>
      <c r="H1" s="202"/>
      <c r="I1" s="202"/>
      <c r="J1" s="202"/>
    </row>
    <row r="3" spans="1:10" s="78" customFormat="1" ht="26.25" x14ac:dyDescent="0.4">
      <c r="A3" s="187">
        <v>9</v>
      </c>
      <c r="B3" s="38" t="s">
        <v>574</v>
      </c>
      <c r="C3" s="269"/>
      <c r="D3" s="270"/>
      <c r="E3" s="194"/>
      <c r="F3" s="190"/>
      <c r="G3" s="190"/>
      <c r="H3" s="190"/>
      <c r="I3" s="190"/>
      <c r="J3" s="190"/>
    </row>
    <row r="4" spans="1:10" x14ac:dyDescent="0.25">
      <c r="A4" s="156"/>
      <c r="B4" s="157"/>
      <c r="C4" s="158"/>
      <c r="D4" s="159"/>
      <c r="E4" s="191"/>
      <c r="F4" s="160"/>
    </row>
    <row r="5" spans="1:10" ht="375" x14ac:dyDescent="0.25">
      <c r="B5" s="307" t="s">
        <v>855</v>
      </c>
      <c r="C5" s="162"/>
      <c r="D5" s="163"/>
      <c r="E5" s="192"/>
      <c r="F5" s="164"/>
    </row>
    <row r="6" spans="1:10" x14ac:dyDescent="0.25">
      <c r="B6" s="165"/>
      <c r="C6" s="162"/>
      <c r="D6" s="163"/>
      <c r="E6" s="192"/>
      <c r="F6" s="164"/>
    </row>
    <row r="7" spans="1:10" s="174" customFormat="1" ht="30" x14ac:dyDescent="0.25">
      <c r="A7" s="334" t="s">
        <v>523</v>
      </c>
      <c r="B7" s="167" t="s">
        <v>524</v>
      </c>
      <c r="C7" s="168" t="s">
        <v>525</v>
      </c>
      <c r="D7" s="169" t="s">
        <v>526</v>
      </c>
      <c r="E7" s="170" t="s">
        <v>527</v>
      </c>
      <c r="F7" s="171" t="s">
        <v>528</v>
      </c>
      <c r="G7" s="171" t="s">
        <v>529</v>
      </c>
      <c r="H7" s="171" t="s">
        <v>530</v>
      </c>
      <c r="I7" s="171" t="s">
        <v>531</v>
      </c>
      <c r="J7" s="172" t="s">
        <v>532</v>
      </c>
    </row>
    <row r="9" spans="1:10" x14ac:dyDescent="0.25">
      <c r="A9" s="257" t="s">
        <v>468</v>
      </c>
      <c r="B9" s="259" t="s">
        <v>1673</v>
      </c>
      <c r="C9" s="74"/>
      <c r="D9" s="271"/>
      <c r="E9" s="391"/>
      <c r="F9" s="276"/>
    </row>
    <row r="10" spans="1:10" x14ac:dyDescent="0.25">
      <c r="A10" s="257"/>
      <c r="B10" s="259"/>
      <c r="C10" s="74"/>
      <c r="D10" s="271"/>
      <c r="E10" s="391"/>
      <c r="F10" s="276"/>
    </row>
    <row r="11" spans="1:10" x14ac:dyDescent="0.25">
      <c r="A11" s="257" t="s">
        <v>978</v>
      </c>
      <c r="B11" s="254" t="s">
        <v>1800</v>
      </c>
      <c r="C11" s="74"/>
      <c r="D11" s="271"/>
      <c r="E11" s="391"/>
      <c r="F11" s="276"/>
    </row>
    <row r="12" spans="1:10" ht="210" x14ac:dyDescent="0.25">
      <c r="A12" s="257"/>
      <c r="B12" s="253" t="s">
        <v>2121</v>
      </c>
      <c r="C12" s="74"/>
      <c r="D12" s="271"/>
      <c r="E12" s="391"/>
      <c r="F12" s="276"/>
    </row>
    <row r="13" spans="1:10" x14ac:dyDescent="0.25">
      <c r="A13" s="257"/>
      <c r="B13" s="253" t="s">
        <v>1675</v>
      </c>
      <c r="C13" s="74"/>
      <c r="D13" s="271"/>
      <c r="E13" s="391"/>
      <c r="F13" s="276"/>
    </row>
    <row r="14" spans="1:10" x14ac:dyDescent="0.25">
      <c r="A14" s="257"/>
      <c r="B14" s="253" t="s">
        <v>1678</v>
      </c>
      <c r="C14" s="74"/>
      <c r="D14" s="271"/>
      <c r="E14" s="391"/>
      <c r="F14" s="276"/>
    </row>
    <row r="15" spans="1:10" x14ac:dyDescent="0.25">
      <c r="A15" s="257"/>
      <c r="B15" s="259" t="s">
        <v>1541</v>
      </c>
      <c r="C15" s="74" t="s">
        <v>976</v>
      </c>
      <c r="D15" s="271">
        <v>116.23680000000002</v>
      </c>
      <c r="E15" s="291"/>
      <c r="F15" s="229">
        <f>+E15*D15</f>
        <v>0</v>
      </c>
      <c r="G15" s="430">
        <f>+E15*PK</f>
        <v>0</v>
      </c>
      <c r="H15" s="430">
        <f>+G15*D15</f>
        <v>0</v>
      </c>
      <c r="I15" s="429">
        <f>+E15-G15</f>
        <v>0</v>
      </c>
      <c r="J15" s="429">
        <f>+I15*D15</f>
        <v>0</v>
      </c>
    </row>
    <row r="16" spans="1:10" x14ac:dyDescent="0.25">
      <c r="A16" s="257"/>
      <c r="B16" s="259"/>
      <c r="C16" s="74"/>
      <c r="D16" s="271">
        <v>0</v>
      </c>
      <c r="E16" s="391"/>
      <c r="F16" s="276"/>
    </row>
    <row r="17" spans="1:10" x14ac:dyDescent="0.25">
      <c r="A17" s="257" t="s">
        <v>980</v>
      </c>
      <c r="B17" s="254" t="s">
        <v>1677</v>
      </c>
      <c r="C17" s="74"/>
      <c r="D17" s="271">
        <v>0</v>
      </c>
      <c r="E17" s="391"/>
      <c r="F17" s="276"/>
    </row>
    <row r="18" spans="1:10" ht="285" x14ac:dyDescent="0.25">
      <c r="A18" s="257"/>
      <c r="B18" s="253" t="s">
        <v>1674</v>
      </c>
      <c r="C18" s="74"/>
      <c r="D18" s="271">
        <v>0</v>
      </c>
      <c r="E18" s="391"/>
      <c r="F18" s="276"/>
    </row>
    <row r="19" spans="1:10" x14ac:dyDescent="0.25">
      <c r="A19" s="257"/>
      <c r="B19" s="253" t="s">
        <v>1675</v>
      </c>
      <c r="C19" s="74"/>
      <c r="D19" s="271">
        <v>0</v>
      </c>
      <c r="E19" s="391"/>
      <c r="F19" s="276"/>
    </row>
    <row r="20" spans="1:10" x14ac:dyDescent="0.25">
      <c r="A20" s="257"/>
      <c r="B20" s="253" t="s">
        <v>1678</v>
      </c>
      <c r="C20" s="74"/>
      <c r="D20" s="271">
        <v>0</v>
      </c>
      <c r="E20" s="391"/>
      <c r="F20" s="276"/>
    </row>
    <row r="21" spans="1:10" x14ac:dyDescent="0.25">
      <c r="A21" s="257"/>
      <c r="B21" s="259" t="s">
        <v>1541</v>
      </c>
      <c r="C21" s="74" t="s">
        <v>976</v>
      </c>
      <c r="D21" s="271">
        <v>107.8528</v>
      </c>
      <c r="E21" s="291"/>
      <c r="F21" s="229">
        <f>+E21*D21</f>
        <v>0</v>
      </c>
      <c r="G21" s="430">
        <f>+E21*PK</f>
        <v>0</v>
      </c>
      <c r="H21" s="430">
        <f>+G21*D21</f>
        <v>0</v>
      </c>
      <c r="I21" s="429">
        <f>+E21-G21</f>
        <v>0</v>
      </c>
      <c r="J21" s="429">
        <f>+I21*D21</f>
        <v>0</v>
      </c>
    </row>
    <row r="22" spans="1:10" x14ac:dyDescent="0.25">
      <c r="A22" s="257"/>
      <c r="B22" s="259"/>
      <c r="C22" s="74"/>
      <c r="D22" s="271">
        <v>0</v>
      </c>
      <c r="E22" s="391"/>
      <c r="F22" s="276"/>
    </row>
    <row r="23" spans="1:10" x14ac:dyDescent="0.25">
      <c r="A23" s="257"/>
      <c r="B23" s="259"/>
      <c r="C23" s="74"/>
      <c r="D23" s="271">
        <v>0</v>
      </c>
      <c r="E23" s="391"/>
      <c r="F23" s="276"/>
    </row>
    <row r="24" spans="1:10" ht="120" x14ac:dyDescent="0.25">
      <c r="A24" s="257" t="s">
        <v>470</v>
      </c>
      <c r="B24" s="253" t="s">
        <v>2122</v>
      </c>
      <c r="C24" s="74" t="s">
        <v>976</v>
      </c>
      <c r="D24" s="271">
        <v>21.299200000000003</v>
      </c>
      <c r="E24" s="291"/>
      <c r="F24" s="229">
        <f>+E24*D24</f>
        <v>0</v>
      </c>
      <c r="G24" s="430">
        <f>+E24*PK</f>
        <v>0</v>
      </c>
      <c r="H24" s="430">
        <f>+G24*D24</f>
        <v>0</v>
      </c>
      <c r="I24" s="429">
        <f>+E24-G24</f>
        <v>0</v>
      </c>
      <c r="J24" s="429">
        <f>+I24*D24</f>
        <v>0</v>
      </c>
    </row>
    <row r="26" spans="1:10" s="181" customFormat="1" ht="35.1" customHeight="1" x14ac:dyDescent="0.2">
      <c r="A26" s="335"/>
      <c r="B26" s="175" t="s">
        <v>575</v>
      </c>
      <c r="C26" s="176"/>
      <c r="D26" s="177"/>
      <c r="E26" s="178"/>
      <c r="F26" s="179">
        <f>SUM(F8:F25)</f>
        <v>0</v>
      </c>
      <c r="G26" s="180"/>
      <c r="H26" s="179">
        <f>SUM(H8:H25)</f>
        <v>0</v>
      </c>
      <c r="I26" s="180"/>
      <c r="J26" s="179">
        <f>SUM(J8:J25)</f>
        <v>0</v>
      </c>
    </row>
  </sheetData>
  <sheetProtection algorithmName="SHA-512" hashValue="DIcNeSCfMXKCzcEl8c3ZjCfZCSM+VoCieYtochzfsoCFgZjWc0lyHce9umQya/TYEEPEwoy73Kgyk4MD+uRMPQ==" saltValue="mmfZ0e4hXcn+hnJm22wHg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33"/>
  <sheetViews>
    <sheetView showZeros="0" topLeftCell="A4" zoomScaleNormal="100" zoomScaleSheetLayoutView="110" workbookViewId="0">
      <selection activeCell="E18" sqref="E18:E31"/>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203" customFormat="1" ht="26.25" x14ac:dyDescent="0.4">
      <c r="A1" s="197" t="s">
        <v>566</v>
      </c>
      <c r="B1" s="198" t="s">
        <v>581</v>
      </c>
      <c r="C1" s="325"/>
      <c r="D1" s="326"/>
      <c r="E1" s="201"/>
      <c r="F1" s="202"/>
      <c r="G1" s="202"/>
      <c r="H1" s="202"/>
      <c r="I1" s="202"/>
      <c r="J1" s="202"/>
    </row>
    <row r="3" spans="1:11" s="78" customFormat="1" ht="26.25" x14ac:dyDescent="0.4">
      <c r="A3" s="187">
        <v>10</v>
      </c>
      <c r="B3" s="38" t="s">
        <v>872</v>
      </c>
      <c r="C3" s="269"/>
      <c r="D3" s="270"/>
      <c r="E3" s="194"/>
      <c r="F3" s="190"/>
      <c r="G3" s="190"/>
      <c r="H3" s="190"/>
      <c r="I3" s="190"/>
      <c r="J3" s="190"/>
    </row>
    <row r="4" spans="1:11" x14ac:dyDescent="0.25">
      <c r="A4" s="156"/>
      <c r="B4" s="157"/>
      <c r="C4" s="158"/>
      <c r="D4" s="159"/>
      <c r="E4" s="191"/>
      <c r="F4" s="160"/>
    </row>
    <row r="5" spans="1:11" x14ac:dyDescent="0.25">
      <c r="B5" s="165"/>
      <c r="C5" s="162"/>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7" spans="1:11" ht="15.75" thickBot="1" x14ac:dyDescent="0.3"/>
    <row r="8" spans="1:11" ht="30.75" thickBot="1" x14ac:dyDescent="0.3">
      <c r="A8" s="432"/>
      <c r="B8" s="489" t="s">
        <v>1679</v>
      </c>
    </row>
    <row r="9" spans="1:11" x14ac:dyDescent="0.25">
      <c r="A9" s="432"/>
      <c r="B9" s="251"/>
    </row>
    <row r="10" spans="1:11" x14ac:dyDescent="0.25">
      <c r="A10" s="432"/>
      <c r="B10" s="251"/>
    </row>
    <row r="11" spans="1:11" ht="60" x14ac:dyDescent="0.25">
      <c r="A11" s="257" t="s">
        <v>468</v>
      </c>
      <c r="B11" s="488" t="s">
        <v>1680</v>
      </c>
    </row>
    <row r="12" spans="1:11" x14ac:dyDescent="0.25">
      <c r="A12" s="516"/>
    </row>
    <row r="13" spans="1:11" x14ac:dyDescent="0.25">
      <c r="A13" s="516"/>
    </row>
    <row r="14" spans="1:11" x14ac:dyDescent="0.25">
      <c r="A14" s="516"/>
    </row>
    <row r="15" spans="1:11" x14ac:dyDescent="0.25">
      <c r="A15" s="516"/>
    </row>
    <row r="16" spans="1:11" x14ac:dyDescent="0.25">
      <c r="A16" s="516"/>
    </row>
    <row r="17" spans="1:10" x14ac:dyDescent="0.25">
      <c r="A17" s="516"/>
    </row>
    <row r="18" spans="1:10" x14ac:dyDescent="0.25">
      <c r="A18" s="257"/>
      <c r="B18" s="251" t="s">
        <v>1681</v>
      </c>
      <c r="C18" s="74" t="s">
        <v>613</v>
      </c>
      <c r="D18" s="271">
        <v>1</v>
      </c>
      <c r="E18" s="291"/>
      <c r="F18" s="229">
        <f>+E18*D18</f>
        <v>0</v>
      </c>
      <c r="G18" s="430">
        <f>+E18*PK</f>
        <v>0</v>
      </c>
      <c r="H18" s="430">
        <f>+G18*D18</f>
        <v>0</v>
      </c>
      <c r="I18" s="429">
        <f>+E18-G18</f>
        <v>0</v>
      </c>
      <c r="J18" s="429">
        <f>+I18*D18</f>
        <v>0</v>
      </c>
    </row>
    <row r="19" spans="1:10" x14ac:dyDescent="0.25">
      <c r="A19" s="257"/>
      <c r="B19" s="251"/>
      <c r="C19" s="74"/>
      <c r="D19" s="271"/>
      <c r="E19" s="293"/>
      <c r="F19" s="127"/>
    </row>
    <row r="20" spans="1:10" x14ac:dyDescent="0.25">
      <c r="A20" s="257"/>
      <c r="B20" s="251"/>
      <c r="C20" s="74"/>
      <c r="D20" s="271"/>
      <c r="E20" s="293"/>
      <c r="F20" s="127"/>
    </row>
    <row r="21" spans="1:10" x14ac:dyDescent="0.25">
      <c r="A21" s="257" t="s">
        <v>470</v>
      </c>
      <c r="B21" s="251" t="s">
        <v>1682</v>
      </c>
      <c r="C21" s="74"/>
      <c r="D21" s="271"/>
      <c r="E21" s="293"/>
      <c r="F21" s="127"/>
    </row>
    <row r="22" spans="1:10" x14ac:dyDescent="0.25">
      <c r="A22" s="257"/>
      <c r="B22" s="251" t="s">
        <v>1683</v>
      </c>
      <c r="C22" s="74" t="s">
        <v>597</v>
      </c>
      <c r="D22" s="271">
        <v>4</v>
      </c>
      <c r="E22" s="291"/>
      <c r="F22" s="229">
        <f>+E22*D22</f>
        <v>0</v>
      </c>
      <c r="G22" s="430">
        <f>+E22*PK</f>
        <v>0</v>
      </c>
      <c r="H22" s="430">
        <f>+G22*D22</f>
        <v>0</v>
      </c>
      <c r="I22" s="429">
        <f>+E22-G22</f>
        <v>0</v>
      </c>
      <c r="J22" s="429">
        <f>+I22*D22</f>
        <v>0</v>
      </c>
    </row>
    <row r="23" spans="1:10" x14ac:dyDescent="0.25">
      <c r="A23" s="257"/>
      <c r="B23" s="251"/>
      <c r="C23" s="74"/>
      <c r="D23" s="271"/>
      <c r="E23" s="403"/>
      <c r="F23" s="404"/>
    </row>
    <row r="24" spans="1:10" x14ac:dyDescent="0.25">
      <c r="A24" s="257"/>
      <c r="B24" s="251"/>
      <c r="C24" s="74"/>
      <c r="D24" s="271"/>
      <c r="E24" s="403"/>
      <c r="F24" s="404"/>
    </row>
    <row r="25" spans="1:10" ht="45" x14ac:dyDescent="0.25">
      <c r="A25" s="257" t="s">
        <v>492</v>
      </c>
      <c r="B25" s="517" t="s">
        <v>2123</v>
      </c>
      <c r="C25" s="74"/>
      <c r="D25" s="271"/>
      <c r="E25" s="403"/>
      <c r="F25" s="404"/>
    </row>
    <row r="26" spans="1:10" ht="75" x14ac:dyDescent="0.25">
      <c r="A26" s="257"/>
      <c r="B26" s="517" t="s">
        <v>2124</v>
      </c>
      <c r="C26" s="74"/>
      <c r="D26" s="271"/>
      <c r="E26" s="403"/>
      <c r="F26" s="404"/>
    </row>
    <row r="27" spans="1:10" ht="45" x14ac:dyDescent="0.25">
      <c r="A27" s="432"/>
      <c r="B27" s="517" t="s">
        <v>2125</v>
      </c>
      <c r="C27" s="74"/>
      <c r="D27" s="271"/>
      <c r="E27" s="403"/>
      <c r="F27" s="404"/>
    </row>
    <row r="28" spans="1:10" x14ac:dyDescent="0.25">
      <c r="A28" s="432"/>
      <c r="B28" s="517" t="s">
        <v>2126</v>
      </c>
      <c r="C28" s="74"/>
      <c r="D28" s="271"/>
      <c r="E28" s="403"/>
      <c r="F28" s="404"/>
    </row>
    <row r="29" spans="1:10" ht="120" x14ac:dyDescent="0.25">
      <c r="A29" s="432"/>
      <c r="B29" s="517" t="s">
        <v>2127</v>
      </c>
      <c r="C29" s="74"/>
      <c r="D29" s="271"/>
      <c r="E29" s="403"/>
      <c r="F29" s="404"/>
    </row>
    <row r="30" spans="1:10" ht="75" x14ac:dyDescent="0.25">
      <c r="A30" s="432"/>
      <c r="B30" s="517" t="s">
        <v>2128</v>
      </c>
      <c r="C30" s="74"/>
      <c r="D30" s="271"/>
      <c r="E30" s="403"/>
      <c r="F30" s="404"/>
    </row>
    <row r="31" spans="1:10" ht="30" x14ac:dyDescent="0.25">
      <c r="A31" s="432"/>
      <c r="B31" s="251" t="s">
        <v>2129</v>
      </c>
      <c r="C31" s="74" t="s">
        <v>613</v>
      </c>
      <c r="D31" s="271">
        <v>8</v>
      </c>
      <c r="E31" s="291"/>
      <c r="F31" s="229">
        <f>+E31*D31</f>
        <v>0</v>
      </c>
      <c r="G31" s="430">
        <f>+E31*PK</f>
        <v>0</v>
      </c>
      <c r="H31" s="430">
        <f>+G31*D31</f>
        <v>0</v>
      </c>
      <c r="I31" s="429">
        <f>+E31-G31</f>
        <v>0</v>
      </c>
      <c r="J31" s="429">
        <f>+I31*D31</f>
        <v>0</v>
      </c>
    </row>
    <row r="33" spans="1:10" s="181" customFormat="1" ht="35.1" customHeight="1" x14ac:dyDescent="0.2">
      <c r="A33" s="335"/>
      <c r="B33" s="175" t="s">
        <v>871</v>
      </c>
      <c r="C33" s="176"/>
      <c r="D33" s="177"/>
      <c r="E33" s="178"/>
      <c r="F33" s="179">
        <f>SUM(F7:F32)</f>
        <v>0</v>
      </c>
      <c r="G33" s="180"/>
      <c r="H33" s="179">
        <f>SUM(H7:H32)</f>
        <v>0</v>
      </c>
      <c r="I33" s="180"/>
      <c r="J33" s="179">
        <f>SUM(J7:J32)</f>
        <v>0</v>
      </c>
    </row>
  </sheetData>
  <sheetProtection algorithmName="SHA-512" hashValue="POYEFyHqahhQ2dPS2a5yH1uE9t14UgXfrvBJKRlWS+0KAo2QzoUtO55U84wVSB0rlcrAfijLF3dC/O/0Wcd/pQ==" saltValue="Ybb6J7tjdHeqkwRib7kS0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19"/>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33.5703125" style="139" customWidth="1"/>
    <col min="7" max="253" width="9.5703125" style="139" customWidth="1"/>
    <col min="254" max="1021" width="12.28515625" style="139" customWidth="1"/>
    <col min="1022" max="16384" width="10.28515625" style="139"/>
  </cols>
  <sheetData>
    <row r="1" spans="1:6" s="39" customFormat="1" x14ac:dyDescent="0.25">
      <c r="A1" s="798" t="s">
        <v>448</v>
      </c>
      <c r="C1" s="40"/>
      <c r="F1" s="127"/>
    </row>
    <row r="2" spans="1:6" s="39" customFormat="1" x14ac:dyDescent="0.25">
      <c r="C2" s="40"/>
    </row>
    <row r="3" spans="1:6" s="800" customFormat="1" x14ac:dyDescent="0.25">
      <c r="A3" s="799" t="s">
        <v>449</v>
      </c>
      <c r="B3" s="800" t="s">
        <v>450</v>
      </c>
      <c r="C3" s="801"/>
    </row>
    <row r="4" spans="1:6" s="800" customFormat="1" x14ac:dyDescent="0.25">
      <c r="A4" s="799"/>
      <c r="B4" s="800" t="s">
        <v>451</v>
      </c>
      <c r="C4" s="801"/>
    </row>
    <row r="5" spans="1:6" s="800" customFormat="1" ht="35.25" customHeight="1" x14ac:dyDescent="0.25">
      <c r="A5" s="802" t="s">
        <v>452</v>
      </c>
      <c r="B5" s="806" t="s">
        <v>3727</v>
      </c>
      <c r="C5" s="806"/>
      <c r="D5" s="806"/>
      <c r="E5" s="806"/>
      <c r="F5" s="803"/>
    </row>
    <row r="6" spans="1:6" ht="15.75" thickBot="1" x14ac:dyDescent="0.3"/>
    <row r="7" spans="1:6" s="78" customFormat="1" ht="26.25" x14ac:dyDescent="0.4">
      <c r="A7" s="25">
        <v>3</v>
      </c>
      <c r="B7" s="26" t="s">
        <v>577</v>
      </c>
      <c r="C7" s="75"/>
      <c r="D7" s="76"/>
      <c r="E7" s="77"/>
    </row>
    <row r="8" spans="1:6" s="39" customFormat="1" ht="21.75" thickBot="1" x14ac:dyDescent="0.4">
      <c r="A8" s="79"/>
      <c r="B8" s="80"/>
      <c r="C8" s="81"/>
      <c r="D8" s="82"/>
      <c r="E8" s="83"/>
    </row>
    <row r="9" spans="1:6" s="84" customFormat="1" ht="30" x14ac:dyDescent="0.25">
      <c r="A9" s="141"/>
      <c r="B9" s="142" t="s">
        <v>455</v>
      </c>
      <c r="C9" s="143" t="s">
        <v>456</v>
      </c>
      <c r="D9" s="143" t="s">
        <v>457</v>
      </c>
      <c r="E9" s="144" t="s">
        <v>458</v>
      </c>
    </row>
    <row r="10" spans="1:6" s="147" customFormat="1" ht="24.95" customHeight="1" x14ac:dyDescent="0.2">
      <c r="A10" s="134" t="s">
        <v>468</v>
      </c>
      <c r="B10" s="132" t="str">
        <f>'1.Preddela '!$B$19</f>
        <v xml:space="preserve">PREDDELA </v>
      </c>
      <c r="C10" s="145">
        <f>'1.Preddela '!$F$19</f>
        <v>0</v>
      </c>
      <c r="D10" s="145">
        <f>'1.Preddela '!$H$19</f>
        <v>0</v>
      </c>
      <c r="E10" s="146">
        <f>'1.Preddela '!$J$19</f>
        <v>0</v>
      </c>
    </row>
    <row r="11" spans="1:6" s="147" customFormat="1" ht="24.95" customHeight="1" x14ac:dyDescent="0.2">
      <c r="A11" s="134" t="s">
        <v>470</v>
      </c>
      <c r="B11" s="132" t="str">
        <f>'2.Zemeljska dela'!$B$36</f>
        <v xml:space="preserve">ZEMELJSKA DELA </v>
      </c>
      <c r="C11" s="145">
        <f>'2.Zemeljska dela'!$F$36</f>
        <v>0</v>
      </c>
      <c r="D11" s="145">
        <f>'2.Zemeljska dela'!$H$36</f>
        <v>0</v>
      </c>
      <c r="E11" s="146">
        <f>'2.Zemeljska dela'!$J$36</f>
        <v>0</v>
      </c>
    </row>
    <row r="12" spans="1:6" s="147" customFormat="1" ht="24.95" customHeight="1" x14ac:dyDescent="0.2">
      <c r="A12" s="134" t="s">
        <v>492</v>
      </c>
      <c r="B12" s="132" t="str">
        <f>'3.Zgornji ustroj'!$B$19</f>
        <v>ZGORNJI USTROJ</v>
      </c>
      <c r="C12" s="145">
        <f>'3.Zgornji ustroj'!$F$19</f>
        <v>0</v>
      </c>
      <c r="D12" s="145">
        <f>'3.Zgornji ustroj'!$H$19</f>
        <v>0</v>
      </c>
      <c r="E12" s="146">
        <f>'3.Zgornji ustroj'!$J$19</f>
        <v>0</v>
      </c>
    </row>
    <row r="13" spans="1:6" s="147" customFormat="1" ht="24.95" customHeight="1" x14ac:dyDescent="0.2">
      <c r="A13" s="134" t="s">
        <v>493</v>
      </c>
      <c r="B13" s="132" t="str">
        <f>'4.Robni elementi - robniki, obr'!$B$67</f>
        <v>ROBNI ELEMENTI - ROBNIKI, OBROBE, IGRALA</v>
      </c>
      <c r="C13" s="145">
        <f>'4.Robni elementi - robniki, obr'!$F$67</f>
        <v>0</v>
      </c>
      <c r="D13" s="145">
        <f>'4.Robni elementi - robniki, obr'!$H$67</f>
        <v>0</v>
      </c>
      <c r="E13" s="146">
        <f>'4.Robni elementi - robniki, obr'!$J$67</f>
        <v>0</v>
      </c>
    </row>
    <row r="14" spans="1:6" s="147" customFormat="1" ht="24.95" customHeight="1" x14ac:dyDescent="0.2">
      <c r="A14" s="134" t="s">
        <v>494</v>
      </c>
      <c r="B14" s="132" t="str">
        <f>'5.Naprave za odvodnjavanje'!$B$13</f>
        <v>NAPRAVE ZA ODVODNJAVANJE</v>
      </c>
      <c r="C14" s="145">
        <f>'5.Naprave za odvodnjavanje'!$F$13</f>
        <v>0</v>
      </c>
      <c r="D14" s="145">
        <f>'5.Naprave za odvodnjavanje'!$H$13</f>
        <v>0</v>
      </c>
      <c r="E14" s="146">
        <f>'5.Naprave za odvodnjavanje'!$J$13</f>
        <v>0</v>
      </c>
    </row>
    <row r="15" spans="1:6" s="147" customFormat="1" ht="24.95" customHeight="1" x14ac:dyDescent="0.2">
      <c r="A15" s="134" t="s">
        <v>495</v>
      </c>
      <c r="B15" s="132" t="str">
        <f>'6.Prometna signalizacija'!$B$16</f>
        <v>PROMETNA SIGNALIZACIJA</v>
      </c>
      <c r="C15" s="145">
        <f>'6.Prometna signalizacija'!$F$16</f>
        <v>0</v>
      </c>
      <c r="D15" s="145">
        <f>'6.Prometna signalizacija'!$H$16</f>
        <v>0</v>
      </c>
      <c r="E15" s="146">
        <f>'6.Prometna signalizacija'!$J$16</f>
        <v>0</v>
      </c>
    </row>
    <row r="16" spans="1:6" s="152" customFormat="1" ht="24.95" customHeight="1" thickBot="1" x14ac:dyDescent="0.3">
      <c r="A16" s="148"/>
      <c r="B16" s="149" t="s">
        <v>578</v>
      </c>
      <c r="C16" s="150">
        <f>SUM(C10:C15)</f>
        <v>0</v>
      </c>
      <c r="D16" s="150">
        <f>SUM(D10:D15)</f>
        <v>0</v>
      </c>
      <c r="E16" s="151">
        <f>SUM(E10:E15)</f>
        <v>0</v>
      </c>
    </row>
    <row r="17" spans="1:9" ht="20.100000000000001" customHeight="1" x14ac:dyDescent="0.25">
      <c r="A17" s="153"/>
    </row>
    <row r="18" spans="1:9" x14ac:dyDescent="0.25">
      <c r="B18" s="154"/>
      <c r="C18" s="155"/>
      <c r="D18" s="154"/>
      <c r="E18" s="154"/>
      <c r="F18" s="154"/>
      <c r="G18" s="154"/>
      <c r="H18" s="154"/>
      <c r="I18" s="154"/>
    </row>
    <row r="19" spans="1:9" x14ac:dyDescent="0.25">
      <c r="B19" s="154"/>
      <c r="C19" s="155"/>
      <c r="D19" s="154"/>
      <c r="E19" s="154"/>
      <c r="F19" s="154"/>
      <c r="G19" s="154"/>
      <c r="H19" s="154"/>
      <c r="I19" s="154"/>
    </row>
  </sheetData>
  <sheetProtection algorithmName="SHA-512" hashValue="InO6X4R3Vh8u8iPLMm4qxJTjIX4wHCJl8TZpvViOApF9ISD3Mmhh6DJDRTaiV3/bOlXwfUMu20WHKjFnl9zz9g==" saltValue="4FhSHfjcOeHGG85/sBsoXw==" spinCount="100000" sheet="1" objects="1" scenarios="1"/>
  <mergeCells count="1">
    <mergeCell ref="B5:E5"/>
  </mergeCells>
  <pageMargins left="0.70866141732283472" right="0.70866141732283472" top="0.74803149606299213" bottom="0.74803149606299213" header="0.31496062992125984" footer="0.31496062992125984"/>
  <pageSetup paperSize="9" scale="88" fitToHeight="0" orientation="landscape" r:id="rId1"/>
  <headerFooter>
    <oddHeader>&amp;C&amp;F</oddHeader>
    <oddFooter>&amp;L&amp;A&amp;R&amp;P /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9"/>
  <sheetViews>
    <sheetView showZeros="0" zoomScaleNormal="100" zoomScaleSheetLayoutView="110" workbookViewId="0">
      <selection activeCell="E8" sqref="E8:E17"/>
    </sheetView>
  </sheetViews>
  <sheetFormatPr defaultColWidth="9.140625" defaultRowHeight="15" x14ac:dyDescent="0.25"/>
  <cols>
    <col min="1" max="1" width="8.85546875" style="34" customWidth="1"/>
    <col min="2" max="2" width="47.5703125" style="182" customWidth="1"/>
    <col min="3" max="3" width="5.85546875" customWidth="1"/>
    <col min="4" max="4" width="9.85546875" style="231"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3</v>
      </c>
      <c r="B1" s="198" t="s">
        <v>491</v>
      </c>
      <c r="C1" s="315"/>
      <c r="D1" s="189"/>
      <c r="E1" s="194"/>
      <c r="F1" s="190"/>
      <c r="G1" s="190"/>
      <c r="H1" s="190"/>
      <c r="I1" s="190"/>
      <c r="J1" s="190"/>
    </row>
    <row r="3" spans="1:11" s="78" customFormat="1" ht="26.25" x14ac:dyDescent="0.4">
      <c r="A3" s="187">
        <v>1</v>
      </c>
      <c r="B3" s="38" t="s">
        <v>579</v>
      </c>
      <c r="C3" s="315"/>
      <c r="D3" s="189"/>
      <c r="E3" s="194"/>
      <c r="F3" s="190"/>
      <c r="G3" s="190"/>
      <c r="H3" s="190"/>
      <c r="I3" s="190"/>
      <c r="J3" s="190"/>
    </row>
    <row r="4" spans="1:11" x14ac:dyDescent="0.25">
      <c r="A4" s="156"/>
      <c r="B4" s="157"/>
      <c r="C4" s="316"/>
      <c r="D4" s="317"/>
      <c r="E4" s="191"/>
      <c r="F4" s="160"/>
    </row>
    <row r="5" spans="1:11" x14ac:dyDescent="0.25">
      <c r="B5" s="165"/>
      <c r="C5" s="318"/>
      <c r="D5" s="319"/>
      <c r="E5" s="192"/>
      <c r="F5" s="164"/>
    </row>
    <row r="6" spans="1:11" s="174" customFormat="1" ht="30" x14ac:dyDescent="0.25">
      <c r="A6" s="334" t="s">
        <v>523</v>
      </c>
      <c r="B6" s="167" t="s">
        <v>524</v>
      </c>
      <c r="C6" s="320" t="s">
        <v>525</v>
      </c>
      <c r="D6" s="321" t="s">
        <v>526</v>
      </c>
      <c r="E6" s="170" t="s">
        <v>527</v>
      </c>
      <c r="F6" s="171" t="s">
        <v>528</v>
      </c>
      <c r="G6" s="171" t="s">
        <v>529</v>
      </c>
      <c r="H6" s="171" t="s">
        <v>530</v>
      </c>
      <c r="I6" s="171" t="s">
        <v>531</v>
      </c>
      <c r="J6" s="172" t="s">
        <v>532</v>
      </c>
      <c r="K6" s="173"/>
    </row>
    <row r="8" spans="1:11" x14ac:dyDescent="0.25">
      <c r="A8" s="518" t="s">
        <v>2130</v>
      </c>
      <c r="B8" s="393" t="s">
        <v>2131</v>
      </c>
      <c r="C8" s="519" t="s">
        <v>597</v>
      </c>
      <c r="D8" s="519">
        <v>90</v>
      </c>
      <c r="E8" s="291"/>
      <c r="F8" s="230">
        <f t="shared" ref="F8:F17" si="0">+E8*D8</f>
        <v>0</v>
      </c>
      <c r="G8" s="529">
        <f t="shared" ref="G8:G17" si="1">+E8*PK</f>
        <v>0</v>
      </c>
      <c r="H8" s="529">
        <f t="shared" ref="H8:H17" si="2">+G8*D8</f>
        <v>0</v>
      </c>
      <c r="I8" s="530">
        <f t="shared" ref="I8:I17" si="3">+E8-G8</f>
        <v>0</v>
      </c>
      <c r="J8" s="530">
        <f t="shared" ref="J8:J17" si="4">+I8*D8</f>
        <v>0</v>
      </c>
    </row>
    <row r="9" spans="1:11" x14ac:dyDescent="0.25">
      <c r="A9" s="518" t="s">
        <v>2132</v>
      </c>
      <c r="B9" s="393" t="s">
        <v>2133</v>
      </c>
      <c r="C9" s="519" t="s">
        <v>597</v>
      </c>
      <c r="D9" s="519">
        <v>19</v>
      </c>
      <c r="E9" s="291"/>
      <c r="F9" s="230">
        <f t="shared" si="0"/>
        <v>0</v>
      </c>
      <c r="G9" s="529">
        <f t="shared" si="1"/>
        <v>0</v>
      </c>
      <c r="H9" s="529">
        <f t="shared" si="2"/>
        <v>0</v>
      </c>
      <c r="I9" s="530">
        <f t="shared" si="3"/>
        <v>0</v>
      </c>
      <c r="J9" s="530">
        <f t="shared" si="4"/>
        <v>0</v>
      </c>
    </row>
    <row r="10" spans="1:11" ht="30" x14ac:dyDescent="0.25">
      <c r="A10" s="518" t="s">
        <v>2134</v>
      </c>
      <c r="B10" s="393" t="s">
        <v>3559</v>
      </c>
      <c r="C10" s="519" t="s">
        <v>993</v>
      </c>
      <c r="D10" s="519">
        <v>26</v>
      </c>
      <c r="E10" s="291"/>
      <c r="F10" s="230">
        <f t="shared" si="0"/>
        <v>0</v>
      </c>
      <c r="G10" s="529">
        <f t="shared" si="1"/>
        <v>0</v>
      </c>
      <c r="H10" s="529">
        <f t="shared" si="2"/>
        <v>0</v>
      </c>
      <c r="I10" s="530">
        <f t="shared" si="3"/>
        <v>0</v>
      </c>
      <c r="J10" s="530">
        <f t="shared" si="4"/>
        <v>0</v>
      </c>
    </row>
    <row r="11" spans="1:11" ht="60" x14ac:dyDescent="0.25">
      <c r="A11" s="518" t="s">
        <v>2135</v>
      </c>
      <c r="B11" s="393" t="s">
        <v>3560</v>
      </c>
      <c r="C11" s="519" t="s">
        <v>976</v>
      </c>
      <c r="D11" s="519">
        <v>330</v>
      </c>
      <c r="E11" s="336"/>
      <c r="F11" s="230">
        <f t="shared" si="0"/>
        <v>0</v>
      </c>
      <c r="G11" s="529">
        <f t="shared" si="1"/>
        <v>0</v>
      </c>
      <c r="H11" s="529">
        <f t="shared" si="2"/>
        <v>0</v>
      </c>
      <c r="I11" s="530">
        <f t="shared" si="3"/>
        <v>0</v>
      </c>
      <c r="J11" s="530">
        <f t="shared" si="4"/>
        <v>0</v>
      </c>
    </row>
    <row r="12" spans="1:11" ht="60" x14ac:dyDescent="0.25">
      <c r="A12" s="518" t="s">
        <v>2136</v>
      </c>
      <c r="B12" s="393" t="s">
        <v>2137</v>
      </c>
      <c r="C12" s="519" t="s">
        <v>976</v>
      </c>
      <c r="D12" s="519">
        <v>360</v>
      </c>
      <c r="E12" s="336"/>
      <c r="F12" s="230">
        <f t="shared" si="0"/>
        <v>0</v>
      </c>
      <c r="G12" s="529">
        <f t="shared" si="1"/>
        <v>0</v>
      </c>
      <c r="H12" s="529">
        <f t="shared" si="2"/>
        <v>0</v>
      </c>
      <c r="I12" s="530">
        <f t="shared" si="3"/>
        <v>0</v>
      </c>
      <c r="J12" s="530">
        <f t="shared" si="4"/>
        <v>0</v>
      </c>
    </row>
    <row r="13" spans="1:11" ht="60" x14ac:dyDescent="0.25">
      <c r="A13" s="518" t="s">
        <v>2138</v>
      </c>
      <c r="B13" s="393" t="s">
        <v>2139</v>
      </c>
      <c r="C13" s="519" t="s">
        <v>976</v>
      </c>
      <c r="D13" s="519">
        <v>20</v>
      </c>
      <c r="E13" s="336"/>
      <c r="F13" s="230">
        <f t="shared" si="0"/>
        <v>0</v>
      </c>
      <c r="G13" s="529">
        <f t="shared" si="1"/>
        <v>0</v>
      </c>
      <c r="H13" s="529">
        <f t="shared" si="2"/>
        <v>0</v>
      </c>
      <c r="I13" s="530">
        <f t="shared" si="3"/>
        <v>0</v>
      </c>
      <c r="J13" s="530">
        <f t="shared" si="4"/>
        <v>0</v>
      </c>
    </row>
    <row r="14" spans="1:11" ht="30" x14ac:dyDescent="0.25">
      <c r="A14" s="518" t="s">
        <v>3630</v>
      </c>
      <c r="B14" s="393" t="s">
        <v>2140</v>
      </c>
      <c r="C14" s="519" t="s">
        <v>597</v>
      </c>
      <c r="D14" s="519">
        <v>10</v>
      </c>
      <c r="E14" s="336"/>
      <c r="F14" s="230">
        <f t="shared" si="0"/>
        <v>0</v>
      </c>
      <c r="G14" s="529">
        <f t="shared" si="1"/>
        <v>0</v>
      </c>
      <c r="H14" s="529">
        <f t="shared" si="2"/>
        <v>0</v>
      </c>
      <c r="I14" s="530">
        <f t="shared" si="3"/>
        <v>0</v>
      </c>
      <c r="J14" s="530">
        <f t="shared" si="4"/>
        <v>0</v>
      </c>
    </row>
    <row r="15" spans="1:11" ht="30" x14ac:dyDescent="0.25">
      <c r="A15" s="518" t="s">
        <v>2141</v>
      </c>
      <c r="B15" s="393" t="s">
        <v>2142</v>
      </c>
      <c r="C15" s="519" t="s">
        <v>976</v>
      </c>
      <c r="D15" s="519">
        <v>150</v>
      </c>
      <c r="E15" s="336"/>
      <c r="F15" s="230">
        <f t="shared" si="0"/>
        <v>0</v>
      </c>
      <c r="G15" s="529">
        <f t="shared" si="1"/>
        <v>0</v>
      </c>
      <c r="H15" s="529">
        <f t="shared" si="2"/>
        <v>0</v>
      </c>
      <c r="I15" s="530">
        <f t="shared" si="3"/>
        <v>0</v>
      </c>
      <c r="J15" s="530">
        <f t="shared" si="4"/>
        <v>0</v>
      </c>
    </row>
    <row r="16" spans="1:11" ht="30" x14ac:dyDescent="0.25">
      <c r="A16" s="518" t="s">
        <v>2143</v>
      </c>
      <c r="B16" s="393" t="s">
        <v>2144</v>
      </c>
      <c r="C16" s="519" t="s">
        <v>597</v>
      </c>
      <c r="D16" s="519">
        <v>2</v>
      </c>
      <c r="E16" s="336"/>
      <c r="F16" s="230">
        <f t="shared" si="0"/>
        <v>0</v>
      </c>
      <c r="G16" s="529">
        <f t="shared" si="1"/>
        <v>0</v>
      </c>
      <c r="H16" s="529">
        <f t="shared" si="2"/>
        <v>0</v>
      </c>
      <c r="I16" s="530">
        <f t="shared" si="3"/>
        <v>0</v>
      </c>
      <c r="J16" s="530">
        <f t="shared" si="4"/>
        <v>0</v>
      </c>
    </row>
    <row r="17" spans="1:10" ht="45" x14ac:dyDescent="0.25">
      <c r="A17" s="518" t="s">
        <v>2145</v>
      </c>
      <c r="B17" s="393" t="s">
        <v>2146</v>
      </c>
      <c r="C17" s="519" t="s">
        <v>988</v>
      </c>
      <c r="D17" s="519">
        <v>10.8</v>
      </c>
      <c r="E17" s="336"/>
      <c r="F17" s="230">
        <f t="shared" si="0"/>
        <v>0</v>
      </c>
      <c r="G17" s="529">
        <f t="shared" si="1"/>
        <v>0</v>
      </c>
      <c r="H17" s="529">
        <f t="shared" si="2"/>
        <v>0</v>
      </c>
      <c r="I17" s="530">
        <f t="shared" si="3"/>
        <v>0</v>
      </c>
      <c r="J17" s="530">
        <f t="shared" si="4"/>
        <v>0</v>
      </c>
    </row>
    <row r="19" spans="1:10" s="181" customFormat="1" ht="35.1" customHeight="1" x14ac:dyDescent="0.2">
      <c r="A19" s="335"/>
      <c r="B19" s="175" t="s">
        <v>497</v>
      </c>
      <c r="C19" s="322"/>
      <c r="D19" s="323"/>
      <c r="E19" s="178"/>
      <c r="F19" s="179">
        <f>SUM(F8:F18)</f>
        <v>0</v>
      </c>
      <c r="G19" s="180"/>
      <c r="H19" s="179">
        <f>SUM(H8:H18)</f>
        <v>0</v>
      </c>
      <c r="I19" s="180"/>
      <c r="J19" s="179">
        <f>SUM(J8:J18)</f>
        <v>0</v>
      </c>
    </row>
  </sheetData>
  <sheetProtection algorithmName="SHA-512" hashValue="TZtADnBLHv5qS5msP3UmuKGRjvaNFu6dU+cy3NYu3HUIVe5sa9dmHblLtCyX02Q0PK+vaWfTS3J2gyFZ16P/Tw==" saltValue="oQGwMiw+I1DhtW5+sZD0bA==" spinCount="100000" sheet="1" objects="1" scenarios="1"/>
  <protectedRanges>
    <protectedRange sqref="E10" name="cena an enoto_1"/>
  </protectedRanges>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36"/>
  <sheetViews>
    <sheetView showZeros="0" topLeftCell="A4" zoomScaleNormal="100" zoomScaleSheetLayoutView="110" workbookViewId="0">
      <selection activeCell="E9" sqref="E9:E34"/>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203" customFormat="1" ht="26.25" x14ac:dyDescent="0.4">
      <c r="A1" s="197">
        <v>3</v>
      </c>
      <c r="B1" s="198" t="s">
        <v>491</v>
      </c>
      <c r="C1" s="325"/>
      <c r="D1" s="326"/>
      <c r="E1" s="201"/>
      <c r="F1" s="202"/>
      <c r="G1" s="202"/>
      <c r="H1" s="202"/>
      <c r="I1" s="202"/>
      <c r="J1" s="202"/>
    </row>
    <row r="3" spans="1:11" s="78" customFormat="1" ht="26.25" x14ac:dyDescent="0.4">
      <c r="A3" s="187">
        <v>2</v>
      </c>
      <c r="B3" s="38" t="s">
        <v>226</v>
      </c>
      <c r="C3" s="269"/>
      <c r="D3" s="270"/>
      <c r="E3" s="194"/>
      <c r="F3" s="190"/>
      <c r="G3" s="190"/>
      <c r="H3" s="190"/>
      <c r="I3" s="190"/>
      <c r="J3" s="190"/>
    </row>
    <row r="4" spans="1:11" x14ac:dyDescent="0.25">
      <c r="A4" s="156"/>
      <c r="B4" s="157"/>
      <c r="C4" s="158"/>
      <c r="D4" s="159"/>
      <c r="E4" s="191"/>
      <c r="F4" s="160"/>
    </row>
    <row r="5" spans="1:11" x14ac:dyDescent="0.25">
      <c r="B5" s="165"/>
      <c r="C5" s="162"/>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x14ac:dyDescent="0.25">
      <c r="A8" s="225" t="s">
        <v>2147</v>
      </c>
      <c r="B8" s="520" t="s">
        <v>2148</v>
      </c>
      <c r="C8" s="521"/>
      <c r="D8" s="521"/>
      <c r="E8" s="523"/>
    </row>
    <row r="9" spans="1:11" x14ac:dyDescent="0.25">
      <c r="A9" s="518" t="s">
        <v>2149</v>
      </c>
      <c r="B9" s="393" t="s">
        <v>3654</v>
      </c>
      <c r="C9" s="521" t="s">
        <v>988</v>
      </c>
      <c r="D9" s="521">
        <v>492.8</v>
      </c>
      <c r="E9" s="336"/>
      <c r="F9" s="230">
        <f t="shared" ref="F9:F13" si="0">+E9*D9</f>
        <v>0</v>
      </c>
      <c r="G9" s="529">
        <f t="shared" ref="G9:G13" si="1">+E9*PK</f>
        <v>0</v>
      </c>
      <c r="H9" s="529">
        <f t="shared" ref="H9:H13" si="2">+G9*D9</f>
        <v>0</v>
      </c>
      <c r="I9" s="530">
        <f t="shared" ref="I9:I13" si="3">+E9-G9</f>
        <v>0</v>
      </c>
      <c r="J9" s="530">
        <f t="shared" ref="J9:J13" si="4">+I9*D9</f>
        <v>0</v>
      </c>
      <c r="K9">
        <f>+D9*0.8</f>
        <v>394.24</v>
      </c>
    </row>
    <row r="10" spans="1:11" ht="30" x14ac:dyDescent="0.25">
      <c r="A10" s="518" t="s">
        <v>2150</v>
      </c>
      <c r="B10" s="393" t="s">
        <v>2151</v>
      </c>
      <c r="C10" s="521" t="s">
        <v>988</v>
      </c>
      <c r="D10" s="521">
        <v>1362.4</v>
      </c>
      <c r="E10" s="336"/>
      <c r="F10" s="230">
        <f t="shared" si="0"/>
        <v>0</v>
      </c>
      <c r="G10" s="529">
        <f t="shared" si="1"/>
        <v>0</v>
      </c>
      <c r="H10" s="529">
        <f t="shared" si="2"/>
        <v>0</v>
      </c>
      <c r="I10" s="530">
        <f t="shared" si="3"/>
        <v>0</v>
      </c>
      <c r="J10" s="530">
        <f t="shared" si="4"/>
        <v>0</v>
      </c>
      <c r="K10">
        <f t="shared" ref="K10:K34" si="5">+D10*0.8</f>
        <v>1089.92</v>
      </c>
    </row>
    <row r="11" spans="1:11" ht="45" x14ac:dyDescent="0.25">
      <c r="A11" s="518" t="s">
        <v>2152</v>
      </c>
      <c r="B11" s="393" t="s">
        <v>2153</v>
      </c>
      <c r="C11" s="521" t="s">
        <v>988</v>
      </c>
      <c r="D11" s="521">
        <v>627.20000000000005</v>
      </c>
      <c r="E11" s="336"/>
      <c r="F11" s="230">
        <f t="shared" si="0"/>
        <v>0</v>
      </c>
      <c r="G11" s="529">
        <f t="shared" si="1"/>
        <v>0</v>
      </c>
      <c r="H11" s="529">
        <f t="shared" si="2"/>
        <v>0</v>
      </c>
      <c r="I11" s="530">
        <f t="shared" si="3"/>
        <v>0</v>
      </c>
      <c r="J11" s="530">
        <f t="shared" si="4"/>
        <v>0</v>
      </c>
      <c r="K11">
        <f t="shared" si="5"/>
        <v>501.76000000000005</v>
      </c>
    </row>
    <row r="12" spans="1:11" ht="30" x14ac:dyDescent="0.25">
      <c r="A12" s="518" t="s">
        <v>2154</v>
      </c>
      <c r="B12" s="393" t="s">
        <v>2155</v>
      </c>
      <c r="C12" s="521" t="s">
        <v>988</v>
      </c>
      <c r="D12" s="521">
        <v>179.20000000000002</v>
      </c>
      <c r="E12" s="336"/>
      <c r="F12" s="230">
        <f t="shared" si="0"/>
        <v>0</v>
      </c>
      <c r="G12" s="529">
        <f t="shared" si="1"/>
        <v>0</v>
      </c>
      <c r="H12" s="529">
        <f t="shared" si="2"/>
        <v>0</v>
      </c>
      <c r="I12" s="530">
        <f t="shared" si="3"/>
        <v>0</v>
      </c>
      <c r="J12" s="530">
        <f t="shared" si="4"/>
        <v>0</v>
      </c>
      <c r="K12">
        <f t="shared" si="5"/>
        <v>143.36000000000001</v>
      </c>
    </row>
    <row r="13" spans="1:11" ht="30" x14ac:dyDescent="0.25">
      <c r="A13" s="518" t="s">
        <v>2156</v>
      </c>
      <c r="B13" s="393" t="s">
        <v>2157</v>
      </c>
      <c r="C13" s="521" t="s">
        <v>988</v>
      </c>
      <c r="D13" s="521">
        <v>242.4</v>
      </c>
      <c r="E13" s="336"/>
      <c r="F13" s="230">
        <f t="shared" si="0"/>
        <v>0</v>
      </c>
      <c r="G13" s="529">
        <f t="shared" si="1"/>
        <v>0</v>
      </c>
      <c r="H13" s="529">
        <f t="shared" si="2"/>
        <v>0</v>
      </c>
      <c r="I13" s="530">
        <f t="shared" si="3"/>
        <v>0</v>
      </c>
      <c r="J13" s="530">
        <f t="shared" si="4"/>
        <v>0</v>
      </c>
      <c r="K13">
        <f t="shared" si="5"/>
        <v>193.92000000000002</v>
      </c>
    </row>
    <row r="14" spans="1:11" x14ac:dyDescent="0.25">
      <c r="A14" s="225" t="s">
        <v>2158</v>
      </c>
      <c r="B14" s="520" t="s">
        <v>2159</v>
      </c>
      <c r="C14" s="521"/>
      <c r="D14" s="521">
        <v>0</v>
      </c>
      <c r="E14" s="523"/>
      <c r="K14">
        <f t="shared" si="5"/>
        <v>0</v>
      </c>
    </row>
    <row r="15" spans="1:11" ht="30" x14ac:dyDescent="0.25">
      <c r="A15" s="518" t="s">
        <v>2160</v>
      </c>
      <c r="B15" s="393" t="s">
        <v>2161</v>
      </c>
      <c r="C15" s="521" t="s">
        <v>976</v>
      </c>
      <c r="D15" s="521">
        <v>1192</v>
      </c>
      <c r="E15" s="336"/>
      <c r="F15" s="230">
        <f t="shared" ref="F15" si="6">+E15*D15</f>
        <v>0</v>
      </c>
      <c r="G15" s="529">
        <f t="shared" ref="G15" si="7">+E15*PK</f>
        <v>0</v>
      </c>
      <c r="H15" s="529">
        <f t="shared" ref="H15" si="8">+G15*D15</f>
        <v>0</v>
      </c>
      <c r="I15" s="530">
        <f t="shared" ref="I15" si="9">+E15-G15</f>
        <v>0</v>
      </c>
      <c r="J15" s="530">
        <f t="shared" ref="J15" si="10">+I15*D15</f>
        <v>0</v>
      </c>
      <c r="K15">
        <f t="shared" si="5"/>
        <v>953.6</v>
      </c>
    </row>
    <row r="16" spans="1:11" x14ac:dyDescent="0.25">
      <c r="A16" s="225" t="s">
        <v>2162</v>
      </c>
      <c r="B16" s="520" t="s">
        <v>2163</v>
      </c>
      <c r="C16" s="521"/>
      <c r="D16" s="521">
        <v>0</v>
      </c>
      <c r="E16" s="523"/>
      <c r="K16">
        <f t="shared" si="5"/>
        <v>0</v>
      </c>
    </row>
    <row r="17" spans="1:11" ht="30" x14ac:dyDescent="0.25">
      <c r="A17" s="518" t="s">
        <v>2164</v>
      </c>
      <c r="B17" s="394" t="s">
        <v>2165</v>
      </c>
      <c r="C17" s="223" t="s">
        <v>988</v>
      </c>
      <c r="D17" s="521">
        <v>612</v>
      </c>
      <c r="E17" s="336"/>
      <c r="F17" s="230">
        <f t="shared" ref="F17" si="11">+E17*D17</f>
        <v>0</v>
      </c>
      <c r="G17" s="529">
        <f t="shared" ref="G17" si="12">+E17*PK</f>
        <v>0</v>
      </c>
      <c r="H17" s="529">
        <f t="shared" ref="H17" si="13">+G17*D17</f>
        <v>0</v>
      </c>
      <c r="I17" s="530">
        <f t="shared" ref="I17" si="14">+E17-G17</f>
        <v>0</v>
      </c>
      <c r="J17" s="530">
        <f t="shared" ref="J17" si="15">+I17*D17</f>
        <v>0</v>
      </c>
      <c r="K17">
        <f t="shared" si="5"/>
        <v>489.6</v>
      </c>
    </row>
    <row r="18" spans="1:11" x14ac:dyDescent="0.25">
      <c r="A18" s="225" t="s">
        <v>598</v>
      </c>
      <c r="B18" s="520" t="s">
        <v>2166</v>
      </c>
      <c r="C18" s="521"/>
      <c r="D18" s="521">
        <v>0</v>
      </c>
      <c r="E18" s="523"/>
      <c r="K18">
        <f t="shared" si="5"/>
        <v>0</v>
      </c>
    </row>
    <row r="19" spans="1:11" x14ac:dyDescent="0.25">
      <c r="A19" s="518" t="s">
        <v>3561</v>
      </c>
      <c r="B19" s="393" t="s">
        <v>3562</v>
      </c>
      <c r="C19" s="521" t="s">
        <v>976</v>
      </c>
      <c r="D19" s="521">
        <v>1272.8000000000002</v>
      </c>
      <c r="E19" s="336"/>
      <c r="F19" s="230">
        <f t="shared" ref="F19:F21" si="16">+E19*D19</f>
        <v>0</v>
      </c>
      <c r="G19" s="529">
        <f t="shared" ref="G19:G21" si="17">+E19*PK</f>
        <v>0</v>
      </c>
      <c r="H19" s="529">
        <f t="shared" ref="H19:H21" si="18">+G19*D19</f>
        <v>0</v>
      </c>
      <c r="I19" s="530">
        <f t="shared" ref="I19:I21" si="19">+E19-G19</f>
        <v>0</v>
      </c>
      <c r="J19" s="530">
        <f t="shared" ref="J19:J21" si="20">+I19*D19</f>
        <v>0</v>
      </c>
      <c r="K19">
        <f t="shared" si="5"/>
        <v>1018.2400000000002</v>
      </c>
    </row>
    <row r="20" spans="1:11" ht="30" x14ac:dyDescent="0.25">
      <c r="A20" s="518" t="s">
        <v>3563</v>
      </c>
      <c r="B20" s="393" t="s">
        <v>3564</v>
      </c>
      <c r="C20" s="521" t="s">
        <v>988</v>
      </c>
      <c r="D20" s="521">
        <v>128</v>
      </c>
      <c r="E20" s="336"/>
      <c r="F20" s="230">
        <f t="shared" si="16"/>
        <v>0</v>
      </c>
      <c r="G20" s="529">
        <f t="shared" si="17"/>
        <v>0</v>
      </c>
      <c r="H20" s="529">
        <f t="shared" si="18"/>
        <v>0</v>
      </c>
      <c r="I20" s="530">
        <f t="shared" si="19"/>
        <v>0</v>
      </c>
      <c r="J20" s="530">
        <f t="shared" si="20"/>
        <v>0</v>
      </c>
      <c r="K20">
        <f t="shared" si="5"/>
        <v>102.4</v>
      </c>
    </row>
    <row r="21" spans="1:11" ht="30" x14ac:dyDescent="0.25">
      <c r="A21" s="518" t="s">
        <v>3565</v>
      </c>
      <c r="B21" s="393" t="s">
        <v>2167</v>
      </c>
      <c r="C21" s="521" t="s">
        <v>988</v>
      </c>
      <c r="D21" s="521">
        <v>255.20000000000002</v>
      </c>
      <c r="E21" s="336"/>
      <c r="F21" s="230">
        <f t="shared" si="16"/>
        <v>0</v>
      </c>
      <c r="G21" s="529">
        <f t="shared" si="17"/>
        <v>0</v>
      </c>
      <c r="H21" s="529">
        <f t="shared" si="18"/>
        <v>0</v>
      </c>
      <c r="I21" s="530">
        <f t="shared" si="19"/>
        <v>0</v>
      </c>
      <c r="J21" s="530">
        <f t="shared" si="20"/>
        <v>0</v>
      </c>
      <c r="K21">
        <f t="shared" si="5"/>
        <v>204.16000000000003</v>
      </c>
    </row>
    <row r="22" spans="1:11" ht="30" x14ac:dyDescent="0.25">
      <c r="A22" s="518" t="s">
        <v>3566</v>
      </c>
      <c r="B22" s="393" t="s">
        <v>3567</v>
      </c>
      <c r="C22" s="521"/>
      <c r="D22" s="521">
        <v>0</v>
      </c>
      <c r="E22" s="523"/>
      <c r="K22">
        <f t="shared" si="5"/>
        <v>0</v>
      </c>
    </row>
    <row r="23" spans="1:11" x14ac:dyDescent="0.25">
      <c r="A23" s="518"/>
      <c r="B23" s="393" t="s">
        <v>3568</v>
      </c>
      <c r="C23" s="521" t="s">
        <v>597</v>
      </c>
      <c r="D23" s="521">
        <v>18.400000000000002</v>
      </c>
      <c r="E23" s="336"/>
      <c r="F23" s="230">
        <f t="shared" ref="F23:F29" si="21">+E23*D23</f>
        <v>0</v>
      </c>
      <c r="G23" s="529">
        <f t="shared" ref="G23:G29" si="22">+E23*PK</f>
        <v>0</v>
      </c>
      <c r="H23" s="529">
        <f t="shared" ref="H23:H29" si="23">+G23*D23</f>
        <v>0</v>
      </c>
      <c r="I23" s="530">
        <f t="shared" ref="I23:I29" si="24">+E23-G23</f>
        <v>0</v>
      </c>
      <c r="J23" s="530">
        <f t="shared" ref="J23:J29" si="25">+I23*D23</f>
        <v>0</v>
      </c>
      <c r="K23">
        <f t="shared" si="5"/>
        <v>14.720000000000002</v>
      </c>
    </row>
    <row r="24" spans="1:11" x14ac:dyDescent="0.25">
      <c r="A24" s="518"/>
      <c r="B24" s="393" t="s">
        <v>3569</v>
      </c>
      <c r="C24" s="521" t="s">
        <v>597</v>
      </c>
      <c r="D24" s="521">
        <v>6.4</v>
      </c>
      <c r="E24" s="336"/>
      <c r="F24" s="230">
        <f t="shared" si="21"/>
        <v>0</v>
      </c>
      <c r="G24" s="529">
        <f t="shared" si="22"/>
        <v>0</v>
      </c>
      <c r="H24" s="529">
        <f t="shared" si="23"/>
        <v>0</v>
      </c>
      <c r="I24" s="530">
        <f t="shared" si="24"/>
        <v>0</v>
      </c>
      <c r="J24" s="530">
        <f t="shared" si="25"/>
        <v>0</v>
      </c>
      <c r="K24">
        <f t="shared" si="5"/>
        <v>5.120000000000001</v>
      </c>
    </row>
    <row r="25" spans="1:11" x14ac:dyDescent="0.25">
      <c r="A25" s="518"/>
      <c r="B25" s="393" t="s">
        <v>3570</v>
      </c>
      <c r="C25" s="521" t="s">
        <v>597</v>
      </c>
      <c r="D25" s="521">
        <v>27.200000000000003</v>
      </c>
      <c r="E25" s="336"/>
      <c r="F25" s="230">
        <f t="shared" si="21"/>
        <v>0</v>
      </c>
      <c r="G25" s="529">
        <f t="shared" si="22"/>
        <v>0</v>
      </c>
      <c r="H25" s="529">
        <f t="shared" si="23"/>
        <v>0</v>
      </c>
      <c r="I25" s="530">
        <f t="shared" si="24"/>
        <v>0</v>
      </c>
      <c r="J25" s="530">
        <f t="shared" si="25"/>
        <v>0</v>
      </c>
      <c r="K25">
        <f t="shared" si="5"/>
        <v>21.760000000000005</v>
      </c>
    </row>
    <row r="26" spans="1:11" x14ac:dyDescent="0.25">
      <c r="A26" s="518"/>
      <c r="B26" s="393" t="s">
        <v>3571</v>
      </c>
      <c r="C26" s="521" t="s">
        <v>597</v>
      </c>
      <c r="D26" s="521">
        <v>4</v>
      </c>
      <c r="E26" s="336"/>
      <c r="F26" s="230">
        <f t="shared" si="21"/>
        <v>0</v>
      </c>
      <c r="G26" s="529">
        <f t="shared" si="22"/>
        <v>0</v>
      </c>
      <c r="H26" s="529">
        <f t="shared" si="23"/>
        <v>0</v>
      </c>
      <c r="I26" s="530">
        <f t="shared" si="24"/>
        <v>0</v>
      </c>
      <c r="J26" s="530">
        <f t="shared" si="25"/>
        <v>0</v>
      </c>
      <c r="K26">
        <f t="shared" si="5"/>
        <v>3.2</v>
      </c>
    </row>
    <row r="27" spans="1:11" x14ac:dyDescent="0.25">
      <c r="A27" s="518"/>
      <c r="B27" s="393" t="s">
        <v>3572</v>
      </c>
      <c r="C27" s="521" t="s">
        <v>597</v>
      </c>
      <c r="D27" s="521">
        <v>4</v>
      </c>
      <c r="E27" s="336"/>
      <c r="F27" s="230">
        <f t="shared" si="21"/>
        <v>0</v>
      </c>
      <c r="G27" s="529">
        <f t="shared" si="22"/>
        <v>0</v>
      </c>
      <c r="H27" s="529">
        <f t="shared" si="23"/>
        <v>0</v>
      </c>
      <c r="I27" s="530">
        <f t="shared" si="24"/>
        <v>0</v>
      </c>
      <c r="J27" s="530">
        <f t="shared" si="25"/>
        <v>0</v>
      </c>
      <c r="K27">
        <f t="shared" si="5"/>
        <v>3.2</v>
      </c>
    </row>
    <row r="28" spans="1:11" x14ac:dyDescent="0.25">
      <c r="A28" s="518"/>
      <c r="B28" s="393" t="s">
        <v>3573</v>
      </c>
      <c r="C28" s="521" t="s">
        <v>597</v>
      </c>
      <c r="D28" s="521">
        <v>5.6000000000000005</v>
      </c>
      <c r="E28" s="336"/>
      <c r="F28" s="230">
        <f t="shared" si="21"/>
        <v>0</v>
      </c>
      <c r="G28" s="529">
        <f t="shared" si="22"/>
        <v>0</v>
      </c>
      <c r="H28" s="529">
        <f t="shared" si="23"/>
        <v>0</v>
      </c>
      <c r="I28" s="530">
        <f t="shared" si="24"/>
        <v>0</v>
      </c>
      <c r="J28" s="530">
        <f t="shared" si="25"/>
        <v>0</v>
      </c>
      <c r="K28">
        <f t="shared" si="5"/>
        <v>4.4800000000000004</v>
      </c>
    </row>
    <row r="29" spans="1:11" x14ac:dyDescent="0.25">
      <c r="A29" s="518"/>
      <c r="B29" s="393" t="s">
        <v>3574</v>
      </c>
      <c r="C29" s="521" t="s">
        <v>597</v>
      </c>
      <c r="D29" s="521">
        <v>5.6000000000000005</v>
      </c>
      <c r="E29" s="336"/>
      <c r="F29" s="230">
        <f t="shared" si="21"/>
        <v>0</v>
      </c>
      <c r="G29" s="529">
        <f t="shared" si="22"/>
        <v>0</v>
      </c>
      <c r="H29" s="529">
        <f t="shared" si="23"/>
        <v>0</v>
      </c>
      <c r="I29" s="530">
        <f t="shared" si="24"/>
        <v>0</v>
      </c>
      <c r="J29" s="530">
        <f t="shared" si="25"/>
        <v>0</v>
      </c>
      <c r="K29">
        <f t="shared" si="5"/>
        <v>4.4800000000000004</v>
      </c>
    </row>
    <row r="30" spans="1:11" ht="45" x14ac:dyDescent="0.25">
      <c r="A30" s="518" t="s">
        <v>3575</v>
      </c>
      <c r="B30" s="393" t="s">
        <v>3576</v>
      </c>
      <c r="C30" s="521"/>
      <c r="D30" s="521">
        <v>0</v>
      </c>
      <c r="E30" s="523"/>
      <c r="K30">
        <f t="shared" si="5"/>
        <v>0</v>
      </c>
    </row>
    <row r="31" spans="1:11" x14ac:dyDescent="0.25">
      <c r="A31" s="518"/>
      <c r="B31" s="393" t="s">
        <v>2365</v>
      </c>
      <c r="C31" s="521" t="s">
        <v>597</v>
      </c>
      <c r="D31" s="521">
        <v>4</v>
      </c>
      <c r="E31" s="336"/>
      <c r="F31" s="230">
        <f t="shared" ref="F31:F32" si="26">+E31*D31</f>
        <v>0</v>
      </c>
      <c r="G31" s="529">
        <f t="shared" ref="G31:G32" si="27">+E31*PK</f>
        <v>0</v>
      </c>
      <c r="H31" s="529">
        <f t="shared" ref="H31:H32" si="28">+G31*D31</f>
        <v>0</v>
      </c>
      <c r="I31" s="530">
        <f t="shared" ref="I31:I32" si="29">+E31-G31</f>
        <v>0</v>
      </c>
      <c r="J31" s="530">
        <f t="shared" ref="J31:J32" si="30">+I31*D31</f>
        <v>0</v>
      </c>
      <c r="K31">
        <f t="shared" si="5"/>
        <v>3.2</v>
      </c>
    </row>
    <row r="32" spans="1:11" ht="30" x14ac:dyDescent="0.25">
      <c r="A32" s="518" t="s">
        <v>3577</v>
      </c>
      <c r="B32" s="393" t="s">
        <v>2168</v>
      </c>
      <c r="C32" s="521" t="s">
        <v>976</v>
      </c>
      <c r="D32" s="521">
        <v>23.200000000000003</v>
      </c>
      <c r="E32" s="336"/>
      <c r="F32" s="230">
        <f t="shared" si="26"/>
        <v>0</v>
      </c>
      <c r="G32" s="529">
        <f t="shared" si="27"/>
        <v>0</v>
      </c>
      <c r="H32" s="529">
        <f t="shared" si="28"/>
        <v>0</v>
      </c>
      <c r="I32" s="530">
        <f t="shared" si="29"/>
        <v>0</v>
      </c>
      <c r="J32" s="530">
        <f t="shared" si="30"/>
        <v>0</v>
      </c>
      <c r="K32">
        <f t="shared" si="5"/>
        <v>18.560000000000002</v>
      </c>
    </row>
    <row r="33" spans="1:11" x14ac:dyDescent="0.25">
      <c r="A33" s="518"/>
      <c r="B33" s="393"/>
      <c r="C33" s="521"/>
      <c r="D33" s="521">
        <v>0</v>
      </c>
      <c r="E33" s="561"/>
      <c r="K33">
        <f t="shared" si="5"/>
        <v>0</v>
      </c>
    </row>
    <row r="34" spans="1:11" ht="45" x14ac:dyDescent="0.25">
      <c r="A34" s="518" t="s">
        <v>3578</v>
      </c>
      <c r="B34" s="393" t="s">
        <v>2366</v>
      </c>
      <c r="C34" s="521" t="s">
        <v>597</v>
      </c>
      <c r="D34" s="521">
        <v>18.400000000000002</v>
      </c>
      <c r="E34" s="336"/>
      <c r="F34" s="230">
        <f t="shared" ref="F34" si="31">+E34*D34</f>
        <v>0</v>
      </c>
      <c r="G34" s="529">
        <f t="shared" ref="G34" si="32">+E34*PK</f>
        <v>0</v>
      </c>
      <c r="H34" s="529">
        <f t="shared" ref="H34" si="33">+G34*D34</f>
        <v>0</v>
      </c>
      <c r="I34" s="530">
        <f t="shared" ref="I34" si="34">+E34-G34</f>
        <v>0</v>
      </c>
      <c r="J34" s="530">
        <f t="shared" ref="J34" si="35">+I34*D34</f>
        <v>0</v>
      </c>
      <c r="K34">
        <f t="shared" si="5"/>
        <v>14.720000000000002</v>
      </c>
    </row>
    <row r="36" spans="1:11" s="181" customFormat="1" ht="35.1" customHeight="1" x14ac:dyDescent="0.2">
      <c r="A36" s="335"/>
      <c r="B36" s="175" t="s">
        <v>580</v>
      </c>
      <c r="C36" s="176"/>
      <c r="D36" s="177"/>
      <c r="E36" s="178"/>
      <c r="F36" s="179">
        <f>SUM(F7:F35)</f>
        <v>0</v>
      </c>
      <c r="G36" s="180"/>
      <c r="H36" s="179">
        <f>SUM(H7:H35)</f>
        <v>0</v>
      </c>
      <c r="I36" s="180"/>
      <c r="J36" s="179">
        <f>SUM(J7:J35)</f>
        <v>0</v>
      </c>
    </row>
  </sheetData>
  <sheetProtection algorithmName="SHA-512" hashValue="SbG7OFBpSU1EarrbcFfPVT1m2KYgoY1SGXT/ooenPScVi47eiPvvIfnVz9REBgnYj6vX7kCKQbzNY5z17hpIag==" saltValue="tq3MthFW+HIs/TUhSqGLkQ==" spinCount="100000" sheet="1" objects="1" scenarios="1"/>
  <protectedRanges>
    <protectedRange sqref="E11:E12" name="Range1_1"/>
  </protectedRanges>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9"/>
  <sheetViews>
    <sheetView showZeros="0" zoomScaleNormal="100" zoomScaleSheetLayoutView="110" workbookViewId="0">
      <selection activeCell="E9" sqref="E9:E17"/>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3</v>
      </c>
      <c r="B1" s="198" t="s">
        <v>491</v>
      </c>
      <c r="C1" s="269"/>
      <c r="D1" s="270"/>
      <c r="E1" s="194"/>
      <c r="F1" s="190"/>
      <c r="G1" s="190"/>
      <c r="H1" s="190"/>
      <c r="I1" s="190"/>
      <c r="J1" s="190"/>
    </row>
    <row r="3" spans="1:11" s="78" customFormat="1" ht="26.25" x14ac:dyDescent="0.4">
      <c r="A3" s="187">
        <v>3</v>
      </c>
      <c r="B3" s="38" t="s">
        <v>498</v>
      </c>
      <c r="C3" s="269"/>
      <c r="D3" s="270"/>
      <c r="E3" s="194"/>
      <c r="F3" s="190"/>
      <c r="G3" s="190"/>
      <c r="H3" s="190"/>
      <c r="I3" s="190"/>
      <c r="J3" s="190"/>
    </row>
    <row r="4" spans="1:11" x14ac:dyDescent="0.25">
      <c r="A4" s="156"/>
      <c r="B4" s="157"/>
      <c r="C4" s="158"/>
      <c r="D4" s="159"/>
      <c r="E4" s="191"/>
      <c r="F4" s="160"/>
    </row>
    <row r="5" spans="1:11" x14ac:dyDescent="0.25">
      <c r="B5" s="165"/>
      <c r="C5" s="162"/>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x14ac:dyDescent="0.25">
      <c r="A8" s="225" t="s">
        <v>2169</v>
      </c>
      <c r="B8" s="525" t="s">
        <v>2170</v>
      </c>
      <c r="C8" s="521"/>
      <c r="D8" s="522"/>
      <c r="E8" s="523"/>
      <c r="F8" s="524"/>
    </row>
    <row r="9" spans="1:11" ht="45" x14ac:dyDescent="0.25">
      <c r="A9" s="518" t="s">
        <v>2171</v>
      </c>
      <c r="B9" s="393" t="s">
        <v>2172</v>
      </c>
      <c r="C9" s="521" t="s">
        <v>988</v>
      </c>
      <c r="D9" s="521">
        <v>309.76000000000005</v>
      </c>
      <c r="E9" s="336"/>
      <c r="F9" s="230">
        <f>+E9*D9</f>
        <v>0</v>
      </c>
      <c r="G9" s="529">
        <f>+E9*PK</f>
        <v>0</v>
      </c>
      <c r="H9" s="529">
        <f>+G9*D9</f>
        <v>0</v>
      </c>
      <c r="I9" s="530">
        <f>+E9-G9</f>
        <v>0</v>
      </c>
      <c r="J9" s="530">
        <f>+I9*D9</f>
        <v>0</v>
      </c>
      <c r="K9">
        <f>+D9*0.8</f>
        <v>247.80800000000005</v>
      </c>
    </row>
    <row r="10" spans="1:11" x14ac:dyDescent="0.25">
      <c r="A10" s="225" t="s">
        <v>2173</v>
      </c>
      <c r="B10" s="525" t="s">
        <v>2174</v>
      </c>
      <c r="C10" s="521"/>
      <c r="D10" s="521">
        <v>0</v>
      </c>
      <c r="E10" s="523"/>
      <c r="F10" s="524"/>
      <c r="K10">
        <f t="shared" ref="K10:K17" si="0">+D10*0.8</f>
        <v>0</v>
      </c>
    </row>
    <row r="11" spans="1:11" ht="30" x14ac:dyDescent="0.25">
      <c r="A11" s="518" t="s">
        <v>2175</v>
      </c>
      <c r="B11" s="526" t="s">
        <v>2176</v>
      </c>
      <c r="C11" s="521" t="s">
        <v>976</v>
      </c>
      <c r="D11" s="521">
        <v>496.6400000000001</v>
      </c>
      <c r="E11" s="336"/>
      <c r="F11" s="230">
        <f>+E11*D11</f>
        <v>0</v>
      </c>
      <c r="G11" s="529">
        <f>+E11*PK</f>
        <v>0</v>
      </c>
      <c r="H11" s="529">
        <f>+G11*D11</f>
        <v>0</v>
      </c>
      <c r="I11" s="530">
        <f>+E11-G11</f>
        <v>0</v>
      </c>
      <c r="J11" s="530">
        <f>+I11*D11</f>
        <v>0</v>
      </c>
      <c r="K11">
        <f t="shared" si="0"/>
        <v>397.31200000000013</v>
      </c>
    </row>
    <row r="12" spans="1:11" x14ac:dyDescent="0.25">
      <c r="A12" s="225" t="s">
        <v>2177</v>
      </c>
      <c r="B12" s="525" t="s">
        <v>2178</v>
      </c>
      <c r="C12" s="521"/>
      <c r="D12" s="521">
        <v>0</v>
      </c>
      <c r="E12" s="523"/>
      <c r="F12" s="524"/>
      <c r="K12">
        <f t="shared" si="0"/>
        <v>0</v>
      </c>
    </row>
    <row r="13" spans="1:11" ht="30" x14ac:dyDescent="0.25">
      <c r="A13" s="225" t="s">
        <v>2179</v>
      </c>
      <c r="B13" s="393" t="s">
        <v>2180</v>
      </c>
      <c r="C13" s="521" t="s">
        <v>976</v>
      </c>
      <c r="D13" s="521">
        <v>800</v>
      </c>
      <c r="E13" s="336"/>
      <c r="F13" s="230">
        <f>+E13*D13</f>
        <v>0</v>
      </c>
      <c r="G13" s="529">
        <f>+E13*PK</f>
        <v>0</v>
      </c>
      <c r="H13" s="529">
        <f>+G13*D13</f>
        <v>0</v>
      </c>
      <c r="I13" s="530">
        <f>+E13-G13</f>
        <v>0</v>
      </c>
      <c r="J13" s="530">
        <f>+I13*D13</f>
        <v>0</v>
      </c>
      <c r="K13">
        <f t="shared" si="0"/>
        <v>640</v>
      </c>
    </row>
    <row r="14" spans="1:11" ht="30" x14ac:dyDescent="0.25">
      <c r="A14" s="518" t="s">
        <v>2181</v>
      </c>
      <c r="B14" s="526" t="s">
        <v>2182</v>
      </c>
      <c r="C14" s="521" t="s">
        <v>976</v>
      </c>
      <c r="D14" s="521">
        <v>295.68</v>
      </c>
      <c r="E14" s="336"/>
      <c r="F14" s="230">
        <f>+E14*D14</f>
        <v>0</v>
      </c>
      <c r="G14" s="529">
        <f>+E14*PK</f>
        <v>0</v>
      </c>
      <c r="H14" s="529">
        <f>+G14*D14</f>
        <v>0</v>
      </c>
      <c r="I14" s="530">
        <f>+E14-G14</f>
        <v>0</v>
      </c>
      <c r="J14" s="530">
        <f>+I14*D14</f>
        <v>0</v>
      </c>
      <c r="K14">
        <f t="shared" si="0"/>
        <v>236.54400000000001</v>
      </c>
    </row>
    <row r="15" spans="1:11" ht="30" x14ac:dyDescent="0.25">
      <c r="A15" s="518" t="s">
        <v>2183</v>
      </c>
      <c r="B15" s="526" t="s">
        <v>2184</v>
      </c>
      <c r="C15" s="521" t="s">
        <v>976</v>
      </c>
      <c r="D15" s="521">
        <v>295.68</v>
      </c>
      <c r="E15" s="336"/>
      <c r="F15" s="230">
        <f>+E15*D15</f>
        <v>0</v>
      </c>
      <c r="G15" s="529">
        <f>+E15*PK</f>
        <v>0</v>
      </c>
      <c r="H15" s="529">
        <f>+G15*D15</f>
        <v>0</v>
      </c>
      <c r="I15" s="530">
        <f>+E15-G15</f>
        <v>0</v>
      </c>
      <c r="J15" s="530">
        <f>+I15*D15</f>
        <v>0</v>
      </c>
      <c r="K15">
        <f t="shared" si="0"/>
        <v>236.54400000000001</v>
      </c>
    </row>
    <row r="16" spans="1:11" ht="30" x14ac:dyDescent="0.25">
      <c r="A16" s="518" t="s">
        <v>2185</v>
      </c>
      <c r="B16" s="526" t="s">
        <v>3579</v>
      </c>
      <c r="C16" s="521" t="s">
        <v>976</v>
      </c>
      <c r="D16" s="521">
        <v>625.92000000000007</v>
      </c>
      <c r="E16" s="336"/>
      <c r="F16" s="230">
        <f>+E16*D16</f>
        <v>0</v>
      </c>
      <c r="G16" s="529">
        <f>+E16*PK</f>
        <v>0</v>
      </c>
      <c r="H16" s="529">
        <f>+G16*D16</f>
        <v>0</v>
      </c>
      <c r="I16" s="530">
        <f>+E16-G16</f>
        <v>0</v>
      </c>
      <c r="J16" s="530">
        <f>+I16*D16</f>
        <v>0</v>
      </c>
      <c r="K16">
        <f t="shared" si="0"/>
        <v>500.7360000000001</v>
      </c>
    </row>
    <row r="17" spans="1:11" ht="30" x14ac:dyDescent="0.25">
      <c r="A17" s="518" t="s">
        <v>2186</v>
      </c>
      <c r="B17" s="526" t="s">
        <v>2187</v>
      </c>
      <c r="C17" s="521" t="s">
        <v>993</v>
      </c>
      <c r="D17" s="521">
        <v>24.320000000000004</v>
      </c>
      <c r="E17" s="336"/>
      <c r="F17" s="230">
        <f>+E17*D17</f>
        <v>0</v>
      </c>
      <c r="G17" s="529">
        <f>+E17*PK</f>
        <v>0</v>
      </c>
      <c r="H17" s="529">
        <f>+G17*D17</f>
        <v>0</v>
      </c>
      <c r="I17" s="530">
        <f>+E17-G17</f>
        <v>0</v>
      </c>
      <c r="J17" s="530">
        <f>+I17*D17</f>
        <v>0</v>
      </c>
      <c r="K17">
        <f t="shared" si="0"/>
        <v>19.456000000000003</v>
      </c>
    </row>
    <row r="19" spans="1:11" s="181" customFormat="1" ht="35.1" customHeight="1" x14ac:dyDescent="0.2">
      <c r="A19" s="335"/>
      <c r="B19" s="175" t="s">
        <v>498</v>
      </c>
      <c r="C19" s="176"/>
      <c r="D19" s="177"/>
      <c r="E19" s="178"/>
      <c r="F19" s="179">
        <f>SUM(F7:F18)</f>
        <v>0</v>
      </c>
      <c r="G19" s="180"/>
      <c r="H19" s="179">
        <f>SUM(H7:H18)</f>
        <v>0</v>
      </c>
      <c r="I19" s="180"/>
      <c r="J19" s="179">
        <f>SUM(J7:J18)</f>
        <v>0</v>
      </c>
    </row>
  </sheetData>
  <sheetProtection algorithmName="SHA-512" hashValue="6QNYi7sUyvpz9zShUSEqC7wIdRGsm53G80t0GV5EpUps4ztGAWo+RnsGFWkzZ1rEnkU22J96V4eHI+ADMd79Pg==" saltValue="zl3XeqSBOAwinQG6Xzczv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6"/>
  <sheetViews>
    <sheetView showZeros="0" zoomScaleNormal="100" zoomScaleSheetLayoutView="110" workbookViewId="0">
      <selection activeCell="E8" sqref="E8:E14"/>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3</v>
      </c>
      <c r="B1" s="198" t="s">
        <v>491</v>
      </c>
      <c r="C1" s="269"/>
      <c r="D1" s="270"/>
      <c r="E1" s="194"/>
      <c r="F1" s="190"/>
      <c r="G1" s="190"/>
      <c r="H1" s="190"/>
      <c r="I1" s="190"/>
      <c r="J1" s="190"/>
    </row>
    <row r="3" spans="1:11" s="78" customFormat="1" ht="26.25" x14ac:dyDescent="0.4">
      <c r="A3" s="187">
        <v>6</v>
      </c>
      <c r="B3" s="38" t="s">
        <v>500</v>
      </c>
      <c r="C3" s="269"/>
      <c r="D3" s="270"/>
      <c r="E3" s="194"/>
      <c r="F3" s="190"/>
      <c r="G3" s="190"/>
      <c r="H3" s="190"/>
      <c r="I3" s="190"/>
      <c r="J3" s="190"/>
    </row>
    <row r="4" spans="1:11" x14ac:dyDescent="0.25">
      <c r="A4" s="156"/>
      <c r="B4" s="157"/>
      <c r="C4" s="158"/>
      <c r="D4" s="159"/>
      <c r="E4" s="191"/>
      <c r="F4" s="160"/>
    </row>
    <row r="5" spans="1:11" x14ac:dyDescent="0.25">
      <c r="B5" s="165"/>
      <c r="C5" s="162"/>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ht="30" x14ac:dyDescent="0.25">
      <c r="A8" s="518" t="s">
        <v>2188</v>
      </c>
      <c r="B8" s="393" t="s">
        <v>2189</v>
      </c>
      <c r="C8" s="521" t="s">
        <v>597</v>
      </c>
      <c r="D8" s="521">
        <v>2</v>
      </c>
      <c r="E8" s="336"/>
      <c r="F8" s="230">
        <f t="shared" ref="F8:F14" si="0">+E8*D8</f>
        <v>0</v>
      </c>
      <c r="G8" s="529">
        <f t="shared" ref="G8:G14" si="1">+E8*PK</f>
        <v>0</v>
      </c>
      <c r="H8" s="529">
        <f t="shared" ref="H8:H14" si="2">+G8*D8</f>
        <v>0</v>
      </c>
      <c r="I8" s="530">
        <f t="shared" ref="I8:I14" si="3">+E8-G8</f>
        <v>0</v>
      </c>
      <c r="J8" s="530">
        <f t="shared" ref="J8:J14" si="4">+I8*D8</f>
        <v>0</v>
      </c>
    </row>
    <row r="9" spans="1:11" ht="30" x14ac:dyDescent="0.25">
      <c r="A9" s="518" t="s">
        <v>2190</v>
      </c>
      <c r="B9" s="393" t="s">
        <v>2191</v>
      </c>
      <c r="C9" s="521" t="s">
        <v>597</v>
      </c>
      <c r="D9" s="521">
        <v>2</v>
      </c>
      <c r="E9" s="336"/>
      <c r="F9" s="230">
        <f t="shared" si="0"/>
        <v>0</v>
      </c>
      <c r="G9" s="529">
        <f t="shared" si="1"/>
        <v>0</v>
      </c>
      <c r="H9" s="529">
        <f t="shared" si="2"/>
        <v>0</v>
      </c>
      <c r="I9" s="530">
        <f t="shared" si="3"/>
        <v>0</v>
      </c>
      <c r="J9" s="530">
        <f t="shared" si="4"/>
        <v>0</v>
      </c>
    </row>
    <row r="10" spans="1:11" ht="30" x14ac:dyDescent="0.25">
      <c r="A10" s="518" t="s">
        <v>2192</v>
      </c>
      <c r="B10" s="526" t="s">
        <v>2193</v>
      </c>
      <c r="C10" s="521" t="s">
        <v>597</v>
      </c>
      <c r="D10" s="521">
        <v>1</v>
      </c>
      <c r="E10" s="336"/>
      <c r="F10" s="230">
        <f t="shared" si="0"/>
        <v>0</v>
      </c>
      <c r="G10" s="529">
        <f t="shared" si="1"/>
        <v>0</v>
      </c>
      <c r="H10" s="529">
        <f t="shared" si="2"/>
        <v>0</v>
      </c>
      <c r="I10" s="530">
        <f t="shared" si="3"/>
        <v>0</v>
      </c>
      <c r="J10" s="530">
        <f t="shared" si="4"/>
        <v>0</v>
      </c>
    </row>
    <row r="11" spans="1:11" s="251" customFormat="1" ht="45" x14ac:dyDescent="0.25">
      <c r="A11" s="384" t="s">
        <v>2367</v>
      </c>
      <c r="B11" s="251" t="s">
        <v>2368</v>
      </c>
      <c r="C11" s="384" t="s">
        <v>597</v>
      </c>
      <c r="D11" s="562">
        <v>1</v>
      </c>
      <c r="E11" s="336"/>
      <c r="F11" s="230">
        <f t="shared" si="0"/>
        <v>0</v>
      </c>
      <c r="G11" s="529">
        <f t="shared" si="1"/>
        <v>0</v>
      </c>
      <c r="H11" s="529">
        <f t="shared" si="2"/>
        <v>0</v>
      </c>
      <c r="I11" s="530">
        <f t="shared" si="3"/>
        <v>0</v>
      </c>
      <c r="J11" s="530">
        <f t="shared" si="4"/>
        <v>0</v>
      </c>
    </row>
    <row r="12" spans="1:11" s="251" customFormat="1" ht="45" x14ac:dyDescent="0.25">
      <c r="A12" s="384" t="s">
        <v>2369</v>
      </c>
      <c r="B12" s="251" t="s">
        <v>2370</v>
      </c>
      <c r="C12" s="384" t="s">
        <v>597</v>
      </c>
      <c r="D12" s="562">
        <v>1</v>
      </c>
      <c r="E12" s="336"/>
      <c r="F12" s="230">
        <f t="shared" si="0"/>
        <v>0</v>
      </c>
      <c r="G12" s="529">
        <f t="shared" si="1"/>
        <v>0</v>
      </c>
      <c r="H12" s="529">
        <f t="shared" si="2"/>
        <v>0</v>
      </c>
      <c r="I12" s="530">
        <f t="shared" si="3"/>
        <v>0</v>
      </c>
      <c r="J12" s="530">
        <f t="shared" si="4"/>
        <v>0</v>
      </c>
    </row>
    <row r="13" spans="1:11" s="251" customFormat="1" ht="30" x14ac:dyDescent="0.25">
      <c r="A13" s="384" t="s">
        <v>2371</v>
      </c>
      <c r="B13" s="251" t="s">
        <v>2372</v>
      </c>
      <c r="C13" s="384" t="s">
        <v>597</v>
      </c>
      <c r="D13" s="562">
        <v>1</v>
      </c>
      <c r="E13" s="336"/>
      <c r="F13" s="230">
        <f t="shared" si="0"/>
        <v>0</v>
      </c>
      <c r="G13" s="529">
        <f t="shared" si="1"/>
        <v>0</v>
      </c>
      <c r="H13" s="529">
        <f t="shared" si="2"/>
        <v>0</v>
      </c>
      <c r="I13" s="530">
        <f t="shared" si="3"/>
        <v>0</v>
      </c>
      <c r="J13" s="530">
        <f t="shared" si="4"/>
        <v>0</v>
      </c>
    </row>
    <row r="14" spans="1:11" s="251" customFormat="1" ht="30" x14ac:dyDescent="0.25">
      <c r="A14" s="384" t="s">
        <v>2373</v>
      </c>
      <c r="B14" s="251" t="s">
        <v>2374</v>
      </c>
      <c r="C14" s="384" t="s">
        <v>597</v>
      </c>
      <c r="D14" s="562">
        <v>1</v>
      </c>
      <c r="E14" s="336"/>
      <c r="F14" s="230">
        <f t="shared" si="0"/>
        <v>0</v>
      </c>
      <c r="G14" s="529">
        <f t="shared" si="1"/>
        <v>0</v>
      </c>
      <c r="H14" s="529">
        <f t="shared" si="2"/>
        <v>0</v>
      </c>
      <c r="I14" s="530">
        <f t="shared" si="3"/>
        <v>0</v>
      </c>
      <c r="J14" s="530">
        <f t="shared" si="4"/>
        <v>0</v>
      </c>
    </row>
    <row r="16" spans="1:11" s="181" customFormat="1" ht="35.1" customHeight="1" x14ac:dyDescent="0.2">
      <c r="A16" s="335"/>
      <c r="B16" s="175" t="s">
        <v>500</v>
      </c>
      <c r="C16" s="176"/>
      <c r="D16" s="177"/>
      <c r="E16" s="178"/>
      <c r="F16" s="179">
        <f>SUM(F7:F15)</f>
        <v>0</v>
      </c>
      <c r="G16" s="180"/>
      <c r="H16" s="179">
        <f>SUM(H7:H15)</f>
        <v>0</v>
      </c>
      <c r="I16" s="180"/>
      <c r="J16" s="179">
        <f>SUM(J7:J15)</f>
        <v>0</v>
      </c>
    </row>
  </sheetData>
  <sheetProtection algorithmName="SHA-512" hashValue="A2wZv10usl7FaOQUPbfrwU4PJRnm30BEq++E86UaASXPFWkc0AMxEuH0GKifWuJ4fFJPD2zxcMWmnfRCO9ujIw==" saltValue="vfnqvkCN5QJMdixn+do4R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J67"/>
  <sheetViews>
    <sheetView showZeros="0" zoomScaleNormal="100" zoomScaleSheetLayoutView="110" workbookViewId="0">
      <selection activeCell="E8" sqref="E8:E65"/>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customWidth="1"/>
    <col min="5" max="5" width="13.85546875" style="193" customWidth="1"/>
    <col min="6" max="6" width="16.42578125" style="161" customWidth="1"/>
    <col min="7" max="9" width="17.5703125" style="161" customWidth="1"/>
    <col min="10" max="10" width="19.28515625" style="127"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10" s="78" customFormat="1" ht="26.25" x14ac:dyDescent="0.4">
      <c r="A1" s="197">
        <v>3</v>
      </c>
      <c r="B1" s="198" t="s">
        <v>491</v>
      </c>
      <c r="C1" s="269"/>
      <c r="D1" s="270"/>
      <c r="E1" s="194"/>
      <c r="F1" s="190"/>
      <c r="G1" s="190"/>
      <c r="H1" s="190"/>
      <c r="I1" s="190"/>
      <c r="J1" s="190"/>
    </row>
    <row r="3" spans="1:10" s="78" customFormat="1" ht="26.25" x14ac:dyDescent="0.4">
      <c r="A3" s="187">
        <v>4</v>
      </c>
      <c r="B3" s="38" t="s">
        <v>2375</v>
      </c>
      <c r="C3" s="269"/>
      <c r="D3" s="270"/>
      <c r="E3" s="194"/>
      <c r="F3" s="190"/>
      <c r="G3" s="190"/>
      <c r="H3" s="190"/>
      <c r="I3" s="190"/>
      <c r="J3" s="190"/>
    </row>
    <row r="4" spans="1:10" x14ac:dyDescent="0.25">
      <c r="A4" s="156"/>
      <c r="B4" s="157"/>
      <c r="C4" s="158"/>
      <c r="D4" s="159"/>
      <c r="E4" s="191"/>
      <c r="F4" s="160"/>
    </row>
    <row r="5" spans="1:10" x14ac:dyDescent="0.25">
      <c r="B5" s="165"/>
      <c r="C5" s="162"/>
      <c r="D5" s="163"/>
      <c r="E5" s="192"/>
      <c r="F5" s="164"/>
    </row>
    <row r="6" spans="1:10" s="174" customFormat="1" ht="30" x14ac:dyDescent="0.25">
      <c r="A6" s="334" t="s">
        <v>523</v>
      </c>
      <c r="B6" s="167" t="s">
        <v>524</v>
      </c>
      <c r="C6" s="168" t="s">
        <v>525</v>
      </c>
      <c r="D6" s="169" t="s">
        <v>526</v>
      </c>
      <c r="E6" s="170" t="s">
        <v>527</v>
      </c>
      <c r="F6" s="171" t="s">
        <v>528</v>
      </c>
      <c r="G6" s="171" t="s">
        <v>529</v>
      </c>
      <c r="H6" s="171" t="s">
        <v>530</v>
      </c>
      <c r="I6" s="171" t="s">
        <v>531</v>
      </c>
      <c r="J6" s="172" t="s">
        <v>532</v>
      </c>
    </row>
    <row r="8" spans="1:10" ht="60" x14ac:dyDescent="0.25">
      <c r="A8" s="518" t="s">
        <v>2194</v>
      </c>
      <c r="B8" s="393" t="s">
        <v>2195</v>
      </c>
      <c r="C8" s="521" t="s">
        <v>993</v>
      </c>
      <c r="D8" s="521">
        <v>50</v>
      </c>
      <c r="E8" s="336"/>
      <c r="F8" s="230">
        <f t="shared" ref="F8:F18" si="0">+E8*D8</f>
        <v>0</v>
      </c>
      <c r="G8" s="529">
        <f t="shared" ref="G8:G18" si="1">+E8*PK</f>
        <v>0</v>
      </c>
      <c r="H8" s="529">
        <f t="shared" ref="H8:H18" si="2">+G8*D8</f>
        <v>0</v>
      </c>
      <c r="I8" s="530">
        <f t="shared" ref="I8:I18" si="3">+E8-G8</f>
        <v>0</v>
      </c>
      <c r="J8" s="530">
        <f t="shared" ref="J8:J18" si="4">+I8*D8</f>
        <v>0</v>
      </c>
    </row>
    <row r="9" spans="1:10" ht="45" x14ac:dyDescent="0.25">
      <c r="A9" s="518" t="s">
        <v>2196</v>
      </c>
      <c r="B9" s="393" t="s">
        <v>2197</v>
      </c>
      <c r="C9" s="521" t="s">
        <v>993</v>
      </c>
      <c r="D9" s="521">
        <v>858</v>
      </c>
      <c r="E9" s="336"/>
      <c r="F9" s="230">
        <f t="shared" si="0"/>
        <v>0</v>
      </c>
      <c r="G9" s="529">
        <f t="shared" si="1"/>
        <v>0</v>
      </c>
      <c r="H9" s="529">
        <f t="shared" si="2"/>
        <v>0</v>
      </c>
      <c r="I9" s="530">
        <f t="shared" si="3"/>
        <v>0</v>
      </c>
      <c r="J9" s="530">
        <f t="shared" si="4"/>
        <v>0</v>
      </c>
    </row>
    <row r="10" spans="1:10" ht="45" x14ac:dyDescent="0.25">
      <c r="A10" s="518" t="s">
        <v>2198</v>
      </c>
      <c r="B10" s="393" t="s">
        <v>2203</v>
      </c>
      <c r="C10" s="521" t="s">
        <v>993</v>
      </c>
      <c r="D10" s="521">
        <v>17</v>
      </c>
      <c r="E10" s="336"/>
      <c r="F10" s="230">
        <f t="shared" si="0"/>
        <v>0</v>
      </c>
      <c r="G10" s="529">
        <f t="shared" si="1"/>
        <v>0</v>
      </c>
      <c r="H10" s="529">
        <f t="shared" si="2"/>
        <v>0</v>
      </c>
      <c r="I10" s="530">
        <f t="shared" si="3"/>
        <v>0</v>
      </c>
      <c r="J10" s="530">
        <f t="shared" si="4"/>
        <v>0</v>
      </c>
    </row>
    <row r="11" spans="1:10" ht="45" x14ac:dyDescent="0.25">
      <c r="A11" s="518" t="s">
        <v>2199</v>
      </c>
      <c r="B11" s="393" t="s">
        <v>3657</v>
      </c>
      <c r="C11" s="521" t="s">
        <v>597</v>
      </c>
      <c r="D11" s="521">
        <v>4</v>
      </c>
      <c r="E11" s="336"/>
      <c r="F11" s="230">
        <f t="shared" si="0"/>
        <v>0</v>
      </c>
      <c r="G11" s="529">
        <f t="shared" si="1"/>
        <v>0</v>
      </c>
      <c r="H11" s="529">
        <f t="shared" si="2"/>
        <v>0</v>
      </c>
      <c r="I11" s="530">
        <f t="shared" si="3"/>
        <v>0</v>
      </c>
      <c r="J11" s="530">
        <f t="shared" si="4"/>
        <v>0</v>
      </c>
    </row>
    <row r="12" spans="1:10" ht="30" x14ac:dyDescent="0.25">
      <c r="A12" s="518" t="s">
        <v>2200</v>
      </c>
      <c r="B12" s="393" t="s">
        <v>2376</v>
      </c>
      <c r="C12" s="521" t="s">
        <v>597</v>
      </c>
      <c r="D12" s="521">
        <v>6</v>
      </c>
      <c r="E12" s="336"/>
      <c r="F12" s="230">
        <f t="shared" si="0"/>
        <v>0</v>
      </c>
      <c r="G12" s="529">
        <f t="shared" si="1"/>
        <v>0</v>
      </c>
      <c r="H12" s="529">
        <f t="shared" si="2"/>
        <v>0</v>
      </c>
      <c r="I12" s="530">
        <f t="shared" si="3"/>
        <v>0</v>
      </c>
      <c r="J12" s="530">
        <f t="shared" si="4"/>
        <v>0</v>
      </c>
    </row>
    <row r="13" spans="1:10" ht="45" x14ac:dyDescent="0.25">
      <c r="A13" s="518" t="s">
        <v>2201</v>
      </c>
      <c r="B13" s="393" t="s">
        <v>2377</v>
      </c>
      <c r="C13" s="521" t="s">
        <v>597</v>
      </c>
      <c r="D13" s="521">
        <v>3</v>
      </c>
      <c r="E13" s="336"/>
      <c r="F13" s="230">
        <f t="shared" si="0"/>
        <v>0</v>
      </c>
      <c r="G13" s="529">
        <f t="shared" si="1"/>
        <v>0</v>
      </c>
      <c r="H13" s="529">
        <f t="shared" si="2"/>
        <v>0</v>
      </c>
      <c r="I13" s="530">
        <f t="shared" si="3"/>
        <v>0</v>
      </c>
      <c r="J13" s="530">
        <f t="shared" si="4"/>
        <v>0</v>
      </c>
    </row>
    <row r="14" spans="1:10" ht="45" x14ac:dyDescent="0.25">
      <c r="A14" s="518" t="s">
        <v>2202</v>
      </c>
      <c r="B14" s="393" t="s">
        <v>2378</v>
      </c>
      <c r="C14" s="521" t="s">
        <v>597</v>
      </c>
      <c r="D14" s="521">
        <v>3</v>
      </c>
      <c r="E14" s="336"/>
      <c r="F14" s="230">
        <f t="shared" si="0"/>
        <v>0</v>
      </c>
      <c r="G14" s="529">
        <f t="shared" si="1"/>
        <v>0</v>
      </c>
      <c r="H14" s="529">
        <f t="shared" si="2"/>
        <v>0</v>
      </c>
      <c r="I14" s="530">
        <f t="shared" si="3"/>
        <v>0</v>
      </c>
      <c r="J14" s="530">
        <f t="shared" si="4"/>
        <v>0</v>
      </c>
    </row>
    <row r="15" spans="1:10" ht="30" x14ac:dyDescent="0.25">
      <c r="A15" s="518" t="s">
        <v>2379</v>
      </c>
      <c r="B15" s="393" t="s">
        <v>2380</v>
      </c>
      <c r="C15" s="521" t="s">
        <v>993</v>
      </c>
      <c r="D15" s="521">
        <v>48</v>
      </c>
      <c r="E15" s="336"/>
      <c r="F15" s="230">
        <f t="shared" si="0"/>
        <v>0</v>
      </c>
      <c r="G15" s="529">
        <f t="shared" si="1"/>
        <v>0</v>
      </c>
      <c r="H15" s="529">
        <f t="shared" si="2"/>
        <v>0</v>
      </c>
      <c r="I15" s="530">
        <f t="shared" si="3"/>
        <v>0</v>
      </c>
      <c r="J15" s="530">
        <f t="shared" si="4"/>
        <v>0</v>
      </c>
    </row>
    <row r="16" spans="1:10" ht="45" x14ac:dyDescent="0.25">
      <c r="A16" s="518" t="s">
        <v>2381</v>
      </c>
      <c r="B16" s="393" t="s">
        <v>2382</v>
      </c>
      <c r="C16" s="521" t="s">
        <v>993</v>
      </c>
      <c r="D16" s="521">
        <v>48</v>
      </c>
      <c r="E16" s="336"/>
      <c r="F16" s="230">
        <f t="shared" si="0"/>
        <v>0</v>
      </c>
      <c r="G16" s="529">
        <f t="shared" si="1"/>
        <v>0</v>
      </c>
      <c r="H16" s="529">
        <f t="shared" si="2"/>
        <v>0</v>
      </c>
      <c r="I16" s="530">
        <f t="shared" si="3"/>
        <v>0</v>
      </c>
      <c r="J16" s="530">
        <f t="shared" si="4"/>
        <v>0</v>
      </c>
    </row>
    <row r="17" spans="1:10" ht="45" x14ac:dyDescent="0.25">
      <c r="A17" s="518" t="s">
        <v>2383</v>
      </c>
      <c r="B17" s="393" t="s">
        <v>2384</v>
      </c>
      <c r="C17" s="521" t="s">
        <v>597</v>
      </c>
      <c r="D17" s="521">
        <v>6</v>
      </c>
      <c r="E17" s="336"/>
      <c r="F17" s="230">
        <f t="shared" si="0"/>
        <v>0</v>
      </c>
      <c r="G17" s="529">
        <f t="shared" si="1"/>
        <v>0</v>
      </c>
      <c r="H17" s="529">
        <f t="shared" si="2"/>
        <v>0</v>
      </c>
      <c r="I17" s="530">
        <f t="shared" si="3"/>
        <v>0</v>
      </c>
      <c r="J17" s="530">
        <f t="shared" si="4"/>
        <v>0</v>
      </c>
    </row>
    <row r="18" spans="1:10" ht="60" x14ac:dyDescent="0.25">
      <c r="A18" s="518" t="s">
        <v>2385</v>
      </c>
      <c r="B18" s="393" t="s">
        <v>2386</v>
      </c>
      <c r="C18" s="521" t="s">
        <v>993</v>
      </c>
      <c r="D18" s="521">
        <v>20</v>
      </c>
      <c r="E18" s="336"/>
      <c r="F18" s="230">
        <f t="shared" si="0"/>
        <v>0</v>
      </c>
      <c r="G18" s="529">
        <f t="shared" si="1"/>
        <v>0</v>
      </c>
      <c r="H18" s="529">
        <f t="shared" si="2"/>
        <v>0</v>
      </c>
      <c r="I18" s="530">
        <f t="shared" si="3"/>
        <v>0</v>
      </c>
      <c r="J18" s="530">
        <f t="shared" si="4"/>
        <v>0</v>
      </c>
    </row>
    <row r="19" spans="1:10" ht="255" x14ac:dyDescent="0.25">
      <c r="A19" s="518"/>
      <c r="B19" s="393" t="s">
        <v>3580</v>
      </c>
      <c r="C19" s="521"/>
      <c r="D19" s="521">
        <v>0</v>
      </c>
      <c r="E19" s="527"/>
      <c r="F19" s="528"/>
    </row>
    <row r="20" spans="1:10" ht="150" x14ac:dyDescent="0.25">
      <c r="A20" s="518" t="s">
        <v>2387</v>
      </c>
      <c r="B20" s="393" t="s">
        <v>3658</v>
      </c>
      <c r="C20" s="521" t="s">
        <v>597</v>
      </c>
      <c r="D20" s="521">
        <v>1</v>
      </c>
      <c r="E20" s="336"/>
      <c r="F20" s="230">
        <f t="shared" ref="F20" si="5">+E20*D20</f>
        <v>0</v>
      </c>
      <c r="G20" s="529">
        <f t="shared" ref="G20" si="6">+E20*PK</f>
        <v>0</v>
      </c>
      <c r="H20" s="529">
        <f t="shared" ref="H20" si="7">+G20*D20</f>
        <v>0</v>
      </c>
      <c r="I20" s="530">
        <f t="shared" ref="I20" si="8">+E20-G20</f>
        <v>0</v>
      </c>
      <c r="J20" s="530">
        <f t="shared" ref="J20" si="9">+I20*D20</f>
        <v>0</v>
      </c>
    </row>
    <row r="21" spans="1:10" x14ac:dyDescent="0.25">
      <c r="A21" s="518" t="s">
        <v>3583</v>
      </c>
      <c r="B21" s="393" t="s">
        <v>3581</v>
      </c>
      <c r="C21" s="521" t="s">
        <v>976</v>
      </c>
      <c r="D21" s="521">
        <v>0</v>
      </c>
      <c r="E21" s="336"/>
      <c r="F21" s="230">
        <f t="shared" ref="F21" si="10">+E21*D21</f>
        <v>0</v>
      </c>
      <c r="G21" s="529">
        <f t="shared" ref="G21" si="11">+E21*PK</f>
        <v>0</v>
      </c>
      <c r="H21" s="529">
        <f t="shared" ref="H21" si="12">+G21*D21</f>
        <v>0</v>
      </c>
      <c r="I21" s="530">
        <f t="shared" ref="I21" si="13">+E21-G21</f>
        <v>0</v>
      </c>
      <c r="J21" s="530">
        <f t="shared" ref="J21" si="14">+I21*D21</f>
        <v>0</v>
      </c>
    </row>
    <row r="22" spans="1:10" ht="75" x14ac:dyDescent="0.25">
      <c r="A22" s="518"/>
      <c r="B22" s="393" t="s">
        <v>3582</v>
      </c>
      <c r="C22" s="521"/>
      <c r="D22" s="521">
        <v>0</v>
      </c>
      <c r="E22" s="561"/>
    </row>
    <row r="23" spans="1:10" ht="75" x14ac:dyDescent="0.25">
      <c r="A23" s="518" t="s">
        <v>2388</v>
      </c>
      <c r="B23" s="393" t="s">
        <v>3584</v>
      </c>
      <c r="C23" s="521" t="s">
        <v>597</v>
      </c>
      <c r="D23" s="521">
        <v>1</v>
      </c>
      <c r="E23" s="336"/>
      <c r="F23" s="230">
        <f t="shared" ref="F23:F48" si="15">+E23*D23</f>
        <v>0</v>
      </c>
      <c r="G23" s="529">
        <f t="shared" ref="G23:G48" si="16">+E23*PK</f>
        <v>0</v>
      </c>
      <c r="H23" s="529">
        <f t="shared" ref="H23:H48" si="17">+G23*D23</f>
        <v>0</v>
      </c>
      <c r="I23" s="530">
        <f t="shared" ref="I23:I48" si="18">+E23-G23</f>
        <v>0</v>
      </c>
      <c r="J23" s="530">
        <f t="shared" ref="J23:J48" si="19">+I23*D23</f>
        <v>0</v>
      </c>
    </row>
    <row r="24" spans="1:10" ht="30" x14ac:dyDescent="0.25">
      <c r="A24" s="518" t="s">
        <v>3585</v>
      </c>
      <c r="B24" s="393" t="s">
        <v>3586</v>
      </c>
      <c r="C24" s="521" t="s">
        <v>976</v>
      </c>
      <c r="D24" s="521">
        <v>13</v>
      </c>
      <c r="E24" s="336"/>
      <c r="F24" s="230">
        <f t="shared" si="15"/>
        <v>0</v>
      </c>
      <c r="G24" s="529">
        <f t="shared" si="16"/>
        <v>0</v>
      </c>
      <c r="H24" s="529">
        <f t="shared" si="17"/>
        <v>0</v>
      </c>
      <c r="I24" s="530">
        <f t="shared" si="18"/>
        <v>0</v>
      </c>
      <c r="J24" s="530">
        <f t="shared" si="19"/>
        <v>0</v>
      </c>
    </row>
    <row r="25" spans="1:10" ht="60" x14ac:dyDescent="0.25">
      <c r="A25" s="518" t="s">
        <v>2389</v>
      </c>
      <c r="B25" s="393" t="s">
        <v>3587</v>
      </c>
      <c r="C25" s="521" t="s">
        <v>597</v>
      </c>
      <c r="D25" s="521">
        <v>1</v>
      </c>
      <c r="E25" s="336"/>
      <c r="F25" s="230">
        <f t="shared" si="15"/>
        <v>0</v>
      </c>
      <c r="G25" s="529">
        <f t="shared" si="16"/>
        <v>0</v>
      </c>
      <c r="H25" s="529">
        <f t="shared" si="17"/>
        <v>0</v>
      </c>
      <c r="I25" s="530">
        <f t="shared" si="18"/>
        <v>0</v>
      </c>
      <c r="J25" s="530">
        <f t="shared" si="19"/>
        <v>0</v>
      </c>
    </row>
    <row r="26" spans="1:10" ht="30" x14ac:dyDescent="0.25">
      <c r="A26" s="518" t="s">
        <v>3588</v>
      </c>
      <c r="B26" s="393" t="s">
        <v>3586</v>
      </c>
      <c r="C26" s="521" t="s">
        <v>976</v>
      </c>
      <c r="D26" s="521">
        <v>8</v>
      </c>
      <c r="E26" s="336"/>
      <c r="F26" s="230">
        <f t="shared" si="15"/>
        <v>0</v>
      </c>
      <c r="G26" s="529">
        <f t="shared" si="16"/>
        <v>0</v>
      </c>
      <c r="H26" s="529">
        <f t="shared" si="17"/>
        <v>0</v>
      </c>
      <c r="I26" s="530">
        <f t="shared" si="18"/>
        <v>0</v>
      </c>
      <c r="J26" s="530">
        <f t="shared" si="19"/>
        <v>0</v>
      </c>
    </row>
    <row r="27" spans="1:10" ht="105" x14ac:dyDescent="0.25">
      <c r="A27" s="518" t="s">
        <v>2390</v>
      </c>
      <c r="B27" s="393" t="s">
        <v>3589</v>
      </c>
      <c r="C27" s="521" t="s">
        <v>597</v>
      </c>
      <c r="D27" s="521">
        <v>1</v>
      </c>
      <c r="E27" s="336"/>
      <c r="F27" s="230">
        <f t="shared" si="15"/>
        <v>0</v>
      </c>
      <c r="G27" s="529">
        <f t="shared" si="16"/>
        <v>0</v>
      </c>
      <c r="H27" s="529">
        <f t="shared" si="17"/>
        <v>0</v>
      </c>
      <c r="I27" s="530">
        <f t="shared" si="18"/>
        <v>0</v>
      </c>
      <c r="J27" s="530">
        <f t="shared" si="19"/>
        <v>0</v>
      </c>
    </row>
    <row r="28" spans="1:10" ht="105" x14ac:dyDescent="0.25">
      <c r="A28" s="518" t="s">
        <v>2391</v>
      </c>
      <c r="B28" s="393" t="s">
        <v>3590</v>
      </c>
      <c r="C28" s="521" t="s">
        <v>597</v>
      </c>
      <c r="D28" s="521">
        <v>1</v>
      </c>
      <c r="E28" s="336"/>
      <c r="F28" s="230">
        <f t="shared" si="15"/>
        <v>0</v>
      </c>
      <c r="G28" s="529">
        <f t="shared" si="16"/>
        <v>0</v>
      </c>
      <c r="H28" s="529">
        <f t="shared" si="17"/>
        <v>0</v>
      </c>
      <c r="I28" s="530">
        <f t="shared" si="18"/>
        <v>0</v>
      </c>
      <c r="J28" s="530">
        <f t="shared" si="19"/>
        <v>0</v>
      </c>
    </row>
    <row r="29" spans="1:10" ht="105" x14ac:dyDescent="0.25">
      <c r="A29" s="518" t="s">
        <v>2392</v>
      </c>
      <c r="B29" s="393" t="s">
        <v>3659</v>
      </c>
      <c r="C29" s="521" t="s">
        <v>597</v>
      </c>
      <c r="D29" s="521">
        <v>2</v>
      </c>
      <c r="E29" s="336"/>
      <c r="F29" s="230">
        <f t="shared" si="15"/>
        <v>0</v>
      </c>
      <c r="G29" s="529">
        <f t="shared" si="16"/>
        <v>0</v>
      </c>
      <c r="H29" s="529">
        <f t="shared" si="17"/>
        <v>0</v>
      </c>
      <c r="I29" s="530">
        <f t="shared" si="18"/>
        <v>0</v>
      </c>
      <c r="J29" s="530">
        <f t="shared" si="19"/>
        <v>0</v>
      </c>
    </row>
    <row r="30" spans="1:10" ht="120" x14ac:dyDescent="0.25">
      <c r="A30" s="518" t="s">
        <v>2393</v>
      </c>
      <c r="B30" s="393" t="s">
        <v>3591</v>
      </c>
      <c r="C30" s="521" t="s">
        <v>597</v>
      </c>
      <c r="D30" s="521">
        <v>1</v>
      </c>
      <c r="E30" s="336"/>
      <c r="F30" s="230">
        <f t="shared" si="15"/>
        <v>0</v>
      </c>
      <c r="G30" s="529">
        <f t="shared" si="16"/>
        <v>0</v>
      </c>
      <c r="H30" s="529">
        <f t="shared" si="17"/>
        <v>0</v>
      </c>
      <c r="I30" s="530">
        <f t="shared" si="18"/>
        <v>0</v>
      </c>
      <c r="J30" s="530">
        <f t="shared" si="19"/>
        <v>0</v>
      </c>
    </row>
    <row r="31" spans="1:10" ht="60" x14ac:dyDescent="0.25">
      <c r="A31" s="518" t="s">
        <v>3592</v>
      </c>
      <c r="B31" s="393" t="s">
        <v>3593</v>
      </c>
      <c r="C31" s="521" t="s">
        <v>976</v>
      </c>
      <c r="D31" s="521">
        <v>2</v>
      </c>
      <c r="E31" s="336"/>
      <c r="F31" s="230">
        <f t="shared" si="15"/>
        <v>0</v>
      </c>
      <c r="G31" s="529">
        <f t="shared" si="16"/>
        <v>0</v>
      </c>
      <c r="H31" s="529">
        <f t="shared" si="17"/>
        <v>0</v>
      </c>
      <c r="I31" s="530">
        <f t="shared" si="18"/>
        <v>0</v>
      </c>
      <c r="J31" s="530">
        <f t="shared" si="19"/>
        <v>0</v>
      </c>
    </row>
    <row r="32" spans="1:10" ht="105" x14ac:dyDescent="0.25">
      <c r="A32" s="518" t="s">
        <v>2394</v>
      </c>
      <c r="B32" s="393" t="s">
        <v>3594</v>
      </c>
      <c r="C32" s="521" t="s">
        <v>597</v>
      </c>
      <c r="D32" s="521">
        <v>1</v>
      </c>
      <c r="E32" s="336"/>
      <c r="F32" s="230">
        <f t="shared" si="15"/>
        <v>0</v>
      </c>
      <c r="G32" s="529">
        <f t="shared" si="16"/>
        <v>0</v>
      </c>
      <c r="H32" s="529">
        <f t="shared" si="17"/>
        <v>0</v>
      </c>
      <c r="I32" s="530">
        <f t="shared" si="18"/>
        <v>0</v>
      </c>
      <c r="J32" s="530">
        <f t="shared" si="19"/>
        <v>0</v>
      </c>
    </row>
    <row r="33" spans="1:10" ht="60" x14ac:dyDescent="0.25">
      <c r="A33" s="518" t="s">
        <v>3595</v>
      </c>
      <c r="B33" s="393" t="s">
        <v>3593</v>
      </c>
      <c r="C33" s="521" t="s">
        <v>976</v>
      </c>
      <c r="D33" s="521">
        <v>2</v>
      </c>
      <c r="E33" s="336"/>
      <c r="F33" s="230">
        <f t="shared" si="15"/>
        <v>0</v>
      </c>
      <c r="G33" s="529">
        <f t="shared" si="16"/>
        <v>0</v>
      </c>
      <c r="H33" s="529">
        <f t="shared" si="17"/>
        <v>0</v>
      </c>
      <c r="I33" s="530">
        <f t="shared" si="18"/>
        <v>0</v>
      </c>
      <c r="J33" s="530">
        <f t="shared" si="19"/>
        <v>0</v>
      </c>
    </row>
    <row r="34" spans="1:10" ht="195" x14ac:dyDescent="0.25">
      <c r="A34" s="518" t="s">
        <v>2395</v>
      </c>
      <c r="B34" s="393" t="s">
        <v>3596</v>
      </c>
      <c r="C34" s="521" t="s">
        <v>597</v>
      </c>
      <c r="D34" s="521">
        <v>1</v>
      </c>
      <c r="E34" s="336"/>
      <c r="F34" s="230">
        <f t="shared" si="15"/>
        <v>0</v>
      </c>
      <c r="G34" s="529">
        <f t="shared" si="16"/>
        <v>0</v>
      </c>
      <c r="H34" s="529">
        <f t="shared" si="17"/>
        <v>0</v>
      </c>
      <c r="I34" s="530">
        <f t="shared" si="18"/>
        <v>0</v>
      </c>
      <c r="J34" s="530">
        <f t="shared" si="19"/>
        <v>0</v>
      </c>
    </row>
    <row r="35" spans="1:10" ht="60" x14ac:dyDescent="0.25">
      <c r="A35" s="518" t="s">
        <v>3597</v>
      </c>
      <c r="B35" s="393" t="s">
        <v>3593</v>
      </c>
      <c r="C35" s="521" t="s">
        <v>976</v>
      </c>
      <c r="D35" s="521">
        <v>2</v>
      </c>
      <c r="E35" s="336"/>
      <c r="F35" s="230">
        <f t="shared" si="15"/>
        <v>0</v>
      </c>
      <c r="G35" s="529">
        <f t="shared" si="16"/>
        <v>0</v>
      </c>
      <c r="H35" s="529">
        <f t="shared" si="17"/>
        <v>0</v>
      </c>
      <c r="I35" s="530">
        <f t="shared" si="18"/>
        <v>0</v>
      </c>
      <c r="J35" s="530">
        <f t="shared" si="19"/>
        <v>0</v>
      </c>
    </row>
    <row r="36" spans="1:10" ht="150" x14ac:dyDescent="0.25">
      <c r="A36" s="518" t="s">
        <v>2396</v>
      </c>
      <c r="B36" s="393" t="s">
        <v>3598</v>
      </c>
      <c r="C36" s="521" t="s">
        <v>597</v>
      </c>
      <c r="D36" s="521">
        <v>1</v>
      </c>
      <c r="E36" s="336"/>
      <c r="F36" s="230">
        <f t="shared" si="15"/>
        <v>0</v>
      </c>
      <c r="G36" s="529">
        <f t="shared" si="16"/>
        <v>0</v>
      </c>
      <c r="H36" s="529">
        <f t="shared" si="17"/>
        <v>0</v>
      </c>
      <c r="I36" s="530">
        <f t="shared" si="18"/>
        <v>0</v>
      </c>
      <c r="J36" s="530">
        <f t="shared" si="19"/>
        <v>0</v>
      </c>
    </row>
    <row r="37" spans="1:10" ht="60" x14ac:dyDescent="0.25">
      <c r="A37" s="518" t="s">
        <v>3599</v>
      </c>
      <c r="B37" s="393" t="s">
        <v>3593</v>
      </c>
      <c r="C37" s="521" t="s">
        <v>976</v>
      </c>
      <c r="D37" s="521">
        <v>2</v>
      </c>
      <c r="E37" s="336"/>
      <c r="F37" s="230">
        <f t="shared" si="15"/>
        <v>0</v>
      </c>
      <c r="G37" s="529">
        <f t="shared" si="16"/>
        <v>0</v>
      </c>
      <c r="H37" s="529">
        <f t="shared" si="17"/>
        <v>0</v>
      </c>
      <c r="I37" s="530">
        <f t="shared" si="18"/>
        <v>0</v>
      </c>
      <c r="J37" s="530">
        <f t="shared" si="19"/>
        <v>0</v>
      </c>
    </row>
    <row r="38" spans="1:10" ht="90" x14ac:dyDescent="0.25">
      <c r="A38" s="518" t="s">
        <v>2397</v>
      </c>
      <c r="B38" s="393" t="s">
        <v>3660</v>
      </c>
      <c r="C38" s="521" t="s">
        <v>597</v>
      </c>
      <c r="D38" s="521">
        <v>1</v>
      </c>
      <c r="E38" s="336"/>
      <c r="F38" s="230">
        <f t="shared" si="15"/>
        <v>0</v>
      </c>
      <c r="G38" s="529">
        <f t="shared" si="16"/>
        <v>0</v>
      </c>
      <c r="H38" s="529">
        <f t="shared" si="17"/>
        <v>0</v>
      </c>
      <c r="I38" s="530">
        <f t="shared" si="18"/>
        <v>0</v>
      </c>
      <c r="J38" s="530">
        <f t="shared" si="19"/>
        <v>0</v>
      </c>
    </row>
    <row r="39" spans="1:10" ht="60" x14ac:dyDescent="0.25">
      <c r="A39" s="518" t="s">
        <v>3600</v>
      </c>
      <c r="B39" s="393" t="s">
        <v>3601</v>
      </c>
      <c r="C39" s="521" t="s">
        <v>976</v>
      </c>
      <c r="D39" s="521">
        <v>9</v>
      </c>
      <c r="E39" s="336"/>
      <c r="F39" s="230">
        <f t="shared" si="15"/>
        <v>0</v>
      </c>
      <c r="G39" s="529">
        <f t="shared" si="16"/>
        <v>0</v>
      </c>
      <c r="H39" s="529">
        <f t="shared" si="17"/>
        <v>0</v>
      </c>
      <c r="I39" s="530">
        <f t="shared" si="18"/>
        <v>0</v>
      </c>
      <c r="J39" s="530">
        <f t="shared" si="19"/>
        <v>0</v>
      </c>
    </row>
    <row r="40" spans="1:10" ht="150" x14ac:dyDescent="0.25">
      <c r="A40" s="518" t="s">
        <v>2398</v>
      </c>
      <c r="B40" s="393" t="s">
        <v>3602</v>
      </c>
      <c r="C40" s="521" t="s">
        <v>597</v>
      </c>
      <c r="D40" s="521">
        <v>1</v>
      </c>
      <c r="E40" s="336"/>
      <c r="F40" s="230">
        <f t="shared" si="15"/>
        <v>0</v>
      </c>
      <c r="G40" s="529">
        <f t="shared" si="16"/>
        <v>0</v>
      </c>
      <c r="H40" s="529">
        <f t="shared" si="17"/>
        <v>0</v>
      </c>
      <c r="I40" s="530">
        <f t="shared" si="18"/>
        <v>0</v>
      </c>
      <c r="J40" s="530">
        <f t="shared" si="19"/>
        <v>0</v>
      </c>
    </row>
    <row r="41" spans="1:10" ht="60" x14ac:dyDescent="0.25">
      <c r="A41" s="518" t="s">
        <v>3603</v>
      </c>
      <c r="B41" s="393" t="s">
        <v>3604</v>
      </c>
      <c r="C41" s="521" t="s">
        <v>976</v>
      </c>
      <c r="D41" s="521">
        <v>47</v>
      </c>
      <c r="E41" s="336"/>
      <c r="F41" s="230">
        <f t="shared" si="15"/>
        <v>0</v>
      </c>
      <c r="G41" s="529">
        <f t="shared" si="16"/>
        <v>0</v>
      </c>
      <c r="H41" s="529">
        <f t="shared" si="17"/>
        <v>0</v>
      </c>
      <c r="I41" s="530">
        <f t="shared" si="18"/>
        <v>0</v>
      </c>
      <c r="J41" s="530">
        <f t="shared" si="19"/>
        <v>0</v>
      </c>
    </row>
    <row r="42" spans="1:10" ht="105" x14ac:dyDescent="0.25">
      <c r="A42" s="518" t="s">
        <v>2399</v>
      </c>
      <c r="B42" s="393" t="s">
        <v>3605</v>
      </c>
      <c r="C42" s="521" t="s">
        <v>597</v>
      </c>
      <c r="D42" s="521">
        <v>0</v>
      </c>
      <c r="E42" s="336"/>
      <c r="F42" s="230">
        <f t="shared" si="15"/>
        <v>0</v>
      </c>
      <c r="G42" s="529">
        <f t="shared" si="16"/>
        <v>0</v>
      </c>
      <c r="H42" s="529">
        <f t="shared" si="17"/>
        <v>0</v>
      </c>
      <c r="I42" s="530">
        <f t="shared" si="18"/>
        <v>0</v>
      </c>
      <c r="J42" s="530">
        <f t="shared" si="19"/>
        <v>0</v>
      </c>
    </row>
    <row r="43" spans="1:10" ht="75" x14ac:dyDescent="0.25">
      <c r="A43" s="518" t="s">
        <v>3606</v>
      </c>
      <c r="B43" s="393" t="s">
        <v>3607</v>
      </c>
      <c r="C43" s="521" t="s">
        <v>976</v>
      </c>
      <c r="D43" s="521">
        <v>45</v>
      </c>
      <c r="E43" s="336"/>
      <c r="F43" s="230">
        <f t="shared" si="15"/>
        <v>0</v>
      </c>
      <c r="G43" s="529">
        <f t="shared" si="16"/>
        <v>0</v>
      </c>
      <c r="H43" s="529">
        <f t="shared" si="17"/>
        <v>0</v>
      </c>
      <c r="I43" s="530">
        <f t="shared" si="18"/>
        <v>0</v>
      </c>
      <c r="J43" s="530">
        <f t="shared" si="19"/>
        <v>0</v>
      </c>
    </row>
    <row r="44" spans="1:10" ht="105" x14ac:dyDescent="0.25">
      <c r="A44" s="518" t="s">
        <v>2400</v>
      </c>
      <c r="B44" s="393" t="s">
        <v>3608</v>
      </c>
      <c r="C44" s="521" t="s">
        <v>597</v>
      </c>
      <c r="D44" s="521">
        <v>0</v>
      </c>
      <c r="E44" s="336"/>
      <c r="F44" s="230">
        <f t="shared" si="15"/>
        <v>0</v>
      </c>
      <c r="G44" s="529">
        <f t="shared" si="16"/>
        <v>0</v>
      </c>
      <c r="H44" s="529">
        <f t="shared" si="17"/>
        <v>0</v>
      </c>
      <c r="I44" s="530">
        <f t="shared" si="18"/>
        <v>0</v>
      </c>
      <c r="J44" s="530">
        <f t="shared" si="19"/>
        <v>0</v>
      </c>
    </row>
    <row r="45" spans="1:10" ht="75" x14ac:dyDescent="0.25">
      <c r="A45" s="518" t="s">
        <v>3609</v>
      </c>
      <c r="B45" s="393" t="s">
        <v>3610</v>
      </c>
      <c r="C45" s="521" t="s">
        <v>976</v>
      </c>
      <c r="D45" s="521">
        <v>45</v>
      </c>
      <c r="E45" s="336"/>
      <c r="F45" s="230">
        <f t="shared" si="15"/>
        <v>0</v>
      </c>
      <c r="G45" s="529">
        <f t="shared" si="16"/>
        <v>0</v>
      </c>
      <c r="H45" s="529">
        <f t="shared" si="17"/>
        <v>0</v>
      </c>
      <c r="I45" s="530">
        <f t="shared" si="18"/>
        <v>0</v>
      </c>
      <c r="J45" s="530">
        <f t="shared" si="19"/>
        <v>0</v>
      </c>
    </row>
    <row r="46" spans="1:10" ht="105" x14ac:dyDescent="0.25">
      <c r="A46" s="518" t="s">
        <v>2401</v>
      </c>
      <c r="B46" s="393" t="s">
        <v>3611</v>
      </c>
      <c r="C46" s="521" t="s">
        <v>597</v>
      </c>
      <c r="D46" s="521">
        <v>1</v>
      </c>
      <c r="E46" s="336"/>
      <c r="F46" s="230">
        <f t="shared" si="15"/>
        <v>0</v>
      </c>
      <c r="G46" s="529">
        <f t="shared" si="16"/>
        <v>0</v>
      </c>
      <c r="H46" s="529">
        <f t="shared" si="17"/>
        <v>0</v>
      </c>
      <c r="I46" s="530">
        <f t="shared" si="18"/>
        <v>0</v>
      </c>
      <c r="J46" s="530">
        <f t="shared" si="19"/>
        <v>0</v>
      </c>
    </row>
    <row r="47" spans="1:10" ht="75" x14ac:dyDescent="0.25">
      <c r="A47" s="518" t="s">
        <v>3612</v>
      </c>
      <c r="B47" s="393" t="s">
        <v>3607</v>
      </c>
      <c r="C47" s="521" t="s">
        <v>976</v>
      </c>
      <c r="D47" s="521">
        <v>45</v>
      </c>
      <c r="E47" s="336"/>
      <c r="F47" s="230">
        <f t="shared" si="15"/>
        <v>0</v>
      </c>
      <c r="G47" s="529">
        <f t="shared" si="16"/>
        <v>0</v>
      </c>
      <c r="H47" s="529">
        <f t="shared" si="17"/>
        <v>0</v>
      </c>
      <c r="I47" s="530">
        <f t="shared" si="18"/>
        <v>0</v>
      </c>
      <c r="J47" s="530">
        <f t="shared" si="19"/>
        <v>0</v>
      </c>
    </row>
    <row r="48" spans="1:10" ht="60" x14ac:dyDescent="0.25">
      <c r="A48" s="518" t="s">
        <v>2402</v>
      </c>
      <c r="B48" s="393" t="s">
        <v>3613</v>
      </c>
      <c r="C48" s="521" t="s">
        <v>597</v>
      </c>
      <c r="D48" s="521">
        <v>1</v>
      </c>
      <c r="E48" s="336"/>
      <c r="F48" s="230">
        <f t="shared" si="15"/>
        <v>0</v>
      </c>
      <c r="G48" s="529">
        <f t="shared" si="16"/>
        <v>0</v>
      </c>
      <c r="H48" s="529">
        <f t="shared" si="17"/>
        <v>0</v>
      </c>
      <c r="I48" s="530">
        <f t="shared" si="18"/>
        <v>0</v>
      </c>
      <c r="J48" s="530">
        <f t="shared" si="19"/>
        <v>0</v>
      </c>
    </row>
    <row r="49" spans="1:10" x14ac:dyDescent="0.25">
      <c r="A49" s="518"/>
      <c r="B49" s="393" t="s">
        <v>3614</v>
      </c>
      <c r="C49" s="521"/>
      <c r="D49" s="521">
        <v>0</v>
      </c>
      <c r="E49" s="561"/>
    </row>
    <row r="50" spans="1:10" x14ac:dyDescent="0.25">
      <c r="A50" s="518"/>
      <c r="B50" s="393" t="s">
        <v>3615</v>
      </c>
      <c r="C50" s="521"/>
      <c r="D50" s="521">
        <v>0</v>
      </c>
      <c r="E50" s="561"/>
    </row>
    <row r="51" spans="1:10" x14ac:dyDescent="0.25">
      <c r="A51" s="518"/>
      <c r="B51" s="393" t="s">
        <v>3616</v>
      </c>
      <c r="C51" s="521"/>
      <c r="D51" s="521">
        <v>0</v>
      </c>
      <c r="E51" s="561"/>
    </row>
    <row r="52" spans="1:10" x14ac:dyDescent="0.25">
      <c r="A52" s="518"/>
      <c r="B52" s="393" t="s">
        <v>3617</v>
      </c>
      <c r="C52" s="521"/>
      <c r="D52" s="521">
        <v>0</v>
      </c>
      <c r="E52" s="561"/>
    </row>
    <row r="53" spans="1:10" ht="90" x14ac:dyDescent="0.25">
      <c r="A53" s="518" t="s">
        <v>2402</v>
      </c>
      <c r="B53" s="393" t="s">
        <v>3618</v>
      </c>
      <c r="C53" s="521" t="s">
        <v>597</v>
      </c>
      <c r="D53" s="521">
        <v>1</v>
      </c>
      <c r="E53" s="336"/>
      <c r="F53" s="230">
        <f t="shared" ref="F53:F65" si="20">+E53*D53</f>
        <v>0</v>
      </c>
      <c r="G53" s="529">
        <f t="shared" ref="G53:G65" si="21">+E53*PK</f>
        <v>0</v>
      </c>
      <c r="H53" s="529">
        <f t="shared" ref="H53:H65" si="22">+G53*D53</f>
        <v>0</v>
      </c>
      <c r="I53" s="530">
        <f t="shared" ref="I53:I65" si="23">+E53-G53</f>
        <v>0</v>
      </c>
      <c r="J53" s="530">
        <f t="shared" ref="J53:J65" si="24">+I53*D53</f>
        <v>0</v>
      </c>
    </row>
    <row r="54" spans="1:10" ht="45" x14ac:dyDescent="0.25">
      <c r="A54" s="518" t="s">
        <v>2403</v>
      </c>
      <c r="B54" s="393" t="s">
        <v>3619</v>
      </c>
      <c r="C54" s="521" t="s">
        <v>597</v>
      </c>
      <c r="D54" s="521">
        <v>1</v>
      </c>
      <c r="E54" s="336"/>
      <c r="F54" s="230">
        <f t="shared" si="20"/>
        <v>0</v>
      </c>
      <c r="G54" s="529">
        <f t="shared" si="21"/>
        <v>0</v>
      </c>
      <c r="H54" s="529">
        <f t="shared" si="22"/>
        <v>0</v>
      </c>
      <c r="I54" s="530">
        <f t="shared" si="23"/>
        <v>0</v>
      </c>
      <c r="J54" s="530">
        <f t="shared" si="24"/>
        <v>0</v>
      </c>
    </row>
    <row r="55" spans="1:10" ht="45" x14ac:dyDescent="0.25">
      <c r="A55" s="518" t="s">
        <v>2404</v>
      </c>
      <c r="B55" s="393" t="s">
        <v>3620</v>
      </c>
      <c r="C55" s="521" t="s">
        <v>988</v>
      </c>
      <c r="D55" s="521">
        <v>3</v>
      </c>
      <c r="E55" s="336"/>
      <c r="F55" s="230">
        <f t="shared" si="20"/>
        <v>0</v>
      </c>
      <c r="G55" s="529">
        <f t="shared" si="21"/>
        <v>0</v>
      </c>
      <c r="H55" s="529">
        <f t="shared" si="22"/>
        <v>0</v>
      </c>
      <c r="I55" s="530">
        <f t="shared" si="23"/>
        <v>0</v>
      </c>
      <c r="J55" s="530">
        <f t="shared" si="24"/>
        <v>0</v>
      </c>
    </row>
    <row r="56" spans="1:10" ht="45" x14ac:dyDescent="0.25">
      <c r="A56" s="518" t="s">
        <v>2405</v>
      </c>
      <c r="B56" s="393" t="s">
        <v>3621</v>
      </c>
      <c r="C56" s="521" t="s">
        <v>988</v>
      </c>
      <c r="D56" s="521">
        <v>6</v>
      </c>
      <c r="E56" s="336"/>
      <c r="F56" s="230">
        <f t="shared" si="20"/>
        <v>0</v>
      </c>
      <c r="G56" s="529">
        <f t="shared" si="21"/>
        <v>0</v>
      </c>
      <c r="H56" s="529">
        <f t="shared" si="22"/>
        <v>0</v>
      </c>
      <c r="I56" s="530">
        <f t="shared" si="23"/>
        <v>0</v>
      </c>
      <c r="J56" s="530">
        <f t="shared" si="24"/>
        <v>0</v>
      </c>
    </row>
    <row r="57" spans="1:10" ht="75" x14ac:dyDescent="0.25">
      <c r="A57" s="518" t="s">
        <v>2406</v>
      </c>
      <c r="B57" s="393" t="s">
        <v>3622</v>
      </c>
      <c r="C57" s="521" t="s">
        <v>597</v>
      </c>
      <c r="D57" s="521">
        <v>1</v>
      </c>
      <c r="E57" s="336"/>
      <c r="F57" s="230">
        <f t="shared" si="20"/>
        <v>0</v>
      </c>
      <c r="G57" s="529">
        <f t="shared" si="21"/>
        <v>0</v>
      </c>
      <c r="H57" s="529">
        <f t="shared" si="22"/>
        <v>0</v>
      </c>
      <c r="I57" s="530">
        <f t="shared" si="23"/>
        <v>0</v>
      </c>
      <c r="J57" s="530">
        <f t="shared" si="24"/>
        <v>0</v>
      </c>
    </row>
    <row r="58" spans="1:10" ht="75" x14ac:dyDescent="0.25">
      <c r="A58" s="518" t="s">
        <v>2407</v>
      </c>
      <c r="B58" s="393" t="s">
        <v>3623</v>
      </c>
      <c r="C58" s="521" t="s">
        <v>597</v>
      </c>
      <c r="D58" s="521">
        <v>1</v>
      </c>
      <c r="E58" s="336"/>
      <c r="F58" s="230">
        <f t="shared" si="20"/>
        <v>0</v>
      </c>
      <c r="G58" s="529">
        <f t="shared" si="21"/>
        <v>0</v>
      </c>
      <c r="H58" s="529">
        <f t="shared" si="22"/>
        <v>0</v>
      </c>
      <c r="I58" s="530">
        <f t="shared" si="23"/>
        <v>0</v>
      </c>
      <c r="J58" s="530">
        <f t="shared" si="24"/>
        <v>0</v>
      </c>
    </row>
    <row r="59" spans="1:10" ht="75" x14ac:dyDescent="0.25">
      <c r="A59" s="518" t="s">
        <v>2408</v>
      </c>
      <c r="B59" s="393" t="s">
        <v>3624</v>
      </c>
      <c r="C59" s="521" t="s">
        <v>597</v>
      </c>
      <c r="D59" s="521">
        <v>1</v>
      </c>
      <c r="E59" s="336"/>
      <c r="F59" s="230">
        <f t="shared" si="20"/>
        <v>0</v>
      </c>
      <c r="G59" s="529">
        <f t="shared" si="21"/>
        <v>0</v>
      </c>
      <c r="H59" s="529">
        <f t="shared" si="22"/>
        <v>0</v>
      </c>
      <c r="I59" s="530">
        <f t="shared" si="23"/>
        <v>0</v>
      </c>
      <c r="J59" s="530">
        <f t="shared" si="24"/>
        <v>0</v>
      </c>
    </row>
    <row r="60" spans="1:10" ht="75" x14ac:dyDescent="0.25">
      <c r="A60" s="518" t="s">
        <v>2409</v>
      </c>
      <c r="B60" s="393" t="s">
        <v>3625</v>
      </c>
      <c r="C60" s="521" t="s">
        <v>597</v>
      </c>
      <c r="D60" s="521">
        <v>1</v>
      </c>
      <c r="E60" s="336"/>
      <c r="F60" s="230">
        <f t="shared" si="20"/>
        <v>0</v>
      </c>
      <c r="G60" s="529">
        <f t="shared" si="21"/>
        <v>0</v>
      </c>
      <c r="H60" s="529">
        <f t="shared" si="22"/>
        <v>0</v>
      </c>
      <c r="I60" s="530">
        <f t="shared" si="23"/>
        <v>0</v>
      </c>
      <c r="J60" s="530">
        <f t="shared" si="24"/>
        <v>0</v>
      </c>
    </row>
    <row r="61" spans="1:10" ht="75" x14ac:dyDescent="0.25">
      <c r="A61" s="518" t="s">
        <v>2410</v>
      </c>
      <c r="B61" s="393" t="s">
        <v>3626</v>
      </c>
      <c r="C61" s="521" t="s">
        <v>597</v>
      </c>
      <c r="D61" s="521">
        <v>1</v>
      </c>
      <c r="E61" s="336"/>
      <c r="F61" s="230">
        <f t="shared" si="20"/>
        <v>0</v>
      </c>
      <c r="G61" s="529">
        <f t="shared" si="21"/>
        <v>0</v>
      </c>
      <c r="H61" s="529">
        <f t="shared" si="22"/>
        <v>0</v>
      </c>
      <c r="I61" s="530">
        <f t="shared" si="23"/>
        <v>0</v>
      </c>
      <c r="J61" s="530">
        <f t="shared" si="24"/>
        <v>0</v>
      </c>
    </row>
    <row r="62" spans="1:10" ht="45" x14ac:dyDescent="0.25">
      <c r="A62" s="518" t="s">
        <v>2411</v>
      </c>
      <c r="B62" s="393" t="s">
        <v>2412</v>
      </c>
      <c r="C62" s="521" t="s">
        <v>597</v>
      </c>
      <c r="D62" s="521">
        <v>1</v>
      </c>
      <c r="E62" s="336"/>
      <c r="F62" s="230">
        <f t="shared" si="20"/>
        <v>0</v>
      </c>
      <c r="G62" s="529">
        <f t="shared" si="21"/>
        <v>0</v>
      </c>
      <c r="H62" s="529">
        <f t="shared" si="22"/>
        <v>0</v>
      </c>
      <c r="I62" s="530">
        <f t="shared" si="23"/>
        <v>0</v>
      </c>
      <c r="J62" s="530">
        <f t="shared" si="24"/>
        <v>0</v>
      </c>
    </row>
    <row r="63" spans="1:10" ht="60" x14ac:dyDescent="0.25">
      <c r="A63" s="518" t="s">
        <v>2413</v>
      </c>
      <c r="B63" s="393" t="s">
        <v>3627</v>
      </c>
      <c r="C63" s="521" t="s">
        <v>597</v>
      </c>
      <c r="D63" s="521">
        <v>4</v>
      </c>
      <c r="E63" s="336"/>
      <c r="F63" s="230">
        <f t="shared" si="20"/>
        <v>0</v>
      </c>
      <c r="G63" s="529">
        <f t="shared" si="21"/>
        <v>0</v>
      </c>
      <c r="H63" s="529">
        <f t="shared" si="22"/>
        <v>0</v>
      </c>
      <c r="I63" s="530">
        <f t="shared" si="23"/>
        <v>0</v>
      </c>
      <c r="J63" s="530">
        <f t="shared" si="24"/>
        <v>0</v>
      </c>
    </row>
    <row r="64" spans="1:10" ht="60" x14ac:dyDescent="0.25">
      <c r="A64" s="518" t="s">
        <v>2414</v>
      </c>
      <c r="B64" s="393" t="s">
        <v>3628</v>
      </c>
      <c r="C64" s="521" t="s">
        <v>597</v>
      </c>
      <c r="D64" s="521">
        <v>10</v>
      </c>
      <c r="E64" s="336"/>
      <c r="F64" s="230">
        <f t="shared" si="20"/>
        <v>0</v>
      </c>
      <c r="G64" s="529">
        <f t="shared" si="21"/>
        <v>0</v>
      </c>
      <c r="H64" s="529">
        <f t="shared" si="22"/>
        <v>0</v>
      </c>
      <c r="I64" s="530">
        <f t="shared" si="23"/>
        <v>0</v>
      </c>
      <c r="J64" s="530">
        <f t="shared" si="24"/>
        <v>0</v>
      </c>
    </row>
    <row r="65" spans="1:10" ht="30" x14ac:dyDescent="0.25">
      <c r="A65" s="518" t="s">
        <v>2415</v>
      </c>
      <c r="B65" s="393" t="s">
        <v>3629</v>
      </c>
      <c r="C65" s="521" t="s">
        <v>597</v>
      </c>
      <c r="D65" s="521">
        <v>5</v>
      </c>
      <c r="E65" s="336"/>
      <c r="F65" s="230">
        <f t="shared" si="20"/>
        <v>0</v>
      </c>
      <c r="G65" s="529">
        <f t="shared" si="21"/>
        <v>0</v>
      </c>
      <c r="H65" s="529">
        <f t="shared" si="22"/>
        <v>0</v>
      </c>
      <c r="I65" s="530">
        <f t="shared" si="23"/>
        <v>0</v>
      </c>
      <c r="J65" s="530">
        <f t="shared" si="24"/>
        <v>0</v>
      </c>
    </row>
    <row r="67" spans="1:10" s="181" customFormat="1" ht="35.1" customHeight="1" x14ac:dyDescent="0.2">
      <c r="A67" s="335"/>
      <c r="B67" s="175" t="s">
        <v>2375</v>
      </c>
      <c r="C67" s="176"/>
      <c r="D67" s="177"/>
      <c r="E67" s="178"/>
      <c r="F67" s="179">
        <f>SUM(F7:F66)</f>
        <v>0</v>
      </c>
      <c r="G67" s="180"/>
      <c r="H67" s="179">
        <f>SUM(H7:H66)</f>
        <v>0</v>
      </c>
      <c r="I67" s="180"/>
      <c r="J67" s="179">
        <f>SUM(J7:J66)</f>
        <v>0</v>
      </c>
    </row>
  </sheetData>
  <sheetProtection algorithmName="SHA-512" hashValue="wRe0bZrZOzQvfqeK7fnWqLFIgBDQls23xS2KgRQJ8oDKF/Ch2K2mGrSaEUq9S4bqp2fXtZw3Fq2f8AAFQ/iuQA==" saltValue="iXopejk0rQR/DB3+imNwZ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3"/>
  <sheetViews>
    <sheetView showZeros="0" zoomScaleNormal="100" zoomScaleSheetLayoutView="110" workbookViewId="0">
      <selection activeCell="E8" sqref="E8:E11"/>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3</v>
      </c>
      <c r="B1" s="198" t="s">
        <v>491</v>
      </c>
      <c r="C1" s="269"/>
      <c r="D1" s="270"/>
      <c r="E1" s="194"/>
      <c r="F1" s="190"/>
      <c r="G1" s="190"/>
      <c r="H1" s="190"/>
      <c r="I1" s="190"/>
      <c r="J1" s="190"/>
    </row>
    <row r="3" spans="1:11" s="78" customFormat="1" ht="26.25" x14ac:dyDescent="0.4">
      <c r="A3" s="187">
        <v>5</v>
      </c>
      <c r="B3" s="38" t="s">
        <v>499</v>
      </c>
      <c r="C3" s="269"/>
      <c r="D3" s="270"/>
      <c r="E3" s="194"/>
      <c r="F3" s="190"/>
      <c r="G3" s="190"/>
      <c r="H3" s="190"/>
      <c r="I3" s="190"/>
      <c r="J3" s="190"/>
    </row>
    <row r="4" spans="1:11" x14ac:dyDescent="0.25">
      <c r="A4" s="156"/>
      <c r="B4" s="157"/>
      <c r="C4" s="158"/>
      <c r="D4" s="159"/>
      <c r="E4" s="191"/>
      <c r="F4" s="160"/>
    </row>
    <row r="5" spans="1:11" x14ac:dyDescent="0.25">
      <c r="B5" s="165"/>
      <c r="C5" s="162"/>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ht="75" x14ac:dyDescent="0.25">
      <c r="A8" s="518" t="s">
        <v>2204</v>
      </c>
      <c r="B8" s="393" t="s">
        <v>3655</v>
      </c>
      <c r="C8" s="521" t="s">
        <v>993</v>
      </c>
      <c r="D8" s="521">
        <v>19</v>
      </c>
      <c r="E8" s="336"/>
      <c r="F8" s="230">
        <f t="shared" ref="F8:F11" si="0">+E8*D8</f>
        <v>0</v>
      </c>
      <c r="G8" s="529">
        <f t="shared" ref="G8:G11" si="1">+E8*PK</f>
        <v>0</v>
      </c>
      <c r="H8" s="529">
        <f t="shared" ref="H8:H11" si="2">+G8*D8</f>
        <v>0</v>
      </c>
      <c r="I8" s="530">
        <f t="shared" ref="I8:I11" si="3">+E8-G8</f>
        <v>0</v>
      </c>
      <c r="J8" s="530">
        <f t="shared" ref="J8:J11" si="4">+I8*D8</f>
        <v>0</v>
      </c>
    </row>
    <row r="9" spans="1:11" ht="45" x14ac:dyDescent="0.25">
      <c r="A9" s="518" t="s">
        <v>2205</v>
      </c>
      <c r="B9" s="393" t="s">
        <v>2206</v>
      </c>
      <c r="C9" s="521" t="s">
        <v>597</v>
      </c>
      <c r="D9" s="521">
        <v>1</v>
      </c>
      <c r="E9" s="336"/>
      <c r="F9" s="230">
        <f t="shared" si="0"/>
        <v>0</v>
      </c>
      <c r="G9" s="529">
        <f t="shared" si="1"/>
        <v>0</v>
      </c>
      <c r="H9" s="529">
        <f t="shared" si="2"/>
        <v>0</v>
      </c>
      <c r="I9" s="530">
        <f t="shared" si="3"/>
        <v>0</v>
      </c>
      <c r="J9" s="530">
        <f t="shared" si="4"/>
        <v>0</v>
      </c>
    </row>
    <row r="10" spans="1:11" ht="60" x14ac:dyDescent="0.25">
      <c r="A10" s="518" t="s">
        <v>2207</v>
      </c>
      <c r="B10" s="393" t="s">
        <v>3656</v>
      </c>
      <c r="C10" s="521" t="s">
        <v>993</v>
      </c>
      <c r="D10" s="521">
        <v>28</v>
      </c>
      <c r="E10" s="336"/>
      <c r="F10" s="230">
        <f t="shared" si="0"/>
        <v>0</v>
      </c>
      <c r="G10" s="529">
        <f t="shared" si="1"/>
        <v>0</v>
      </c>
      <c r="H10" s="529">
        <f t="shared" si="2"/>
        <v>0</v>
      </c>
      <c r="I10" s="530">
        <f t="shared" si="3"/>
        <v>0</v>
      </c>
      <c r="J10" s="530">
        <f t="shared" si="4"/>
        <v>0</v>
      </c>
    </row>
    <row r="11" spans="1:11" ht="45" x14ac:dyDescent="0.25">
      <c r="A11" s="518" t="s">
        <v>2208</v>
      </c>
      <c r="B11" s="393" t="s">
        <v>2206</v>
      </c>
      <c r="C11" s="521" t="s">
        <v>597</v>
      </c>
      <c r="D11" s="521">
        <v>3</v>
      </c>
      <c r="E11" s="336"/>
      <c r="F11" s="230">
        <f t="shared" si="0"/>
        <v>0</v>
      </c>
      <c r="G11" s="529">
        <f t="shared" si="1"/>
        <v>0</v>
      </c>
      <c r="H11" s="529">
        <f t="shared" si="2"/>
        <v>0</v>
      </c>
      <c r="I11" s="530">
        <f t="shared" si="3"/>
        <v>0</v>
      </c>
      <c r="J11" s="530">
        <f t="shared" si="4"/>
        <v>0</v>
      </c>
    </row>
    <row r="13" spans="1:11" s="181" customFormat="1" ht="35.1" customHeight="1" x14ac:dyDescent="0.2">
      <c r="A13" s="335"/>
      <c r="B13" s="175" t="s">
        <v>499</v>
      </c>
      <c r="C13" s="176"/>
      <c r="D13" s="177"/>
      <c r="E13" s="178"/>
      <c r="F13" s="179">
        <f>SUM(F8:F12)</f>
        <v>0</v>
      </c>
      <c r="G13" s="180"/>
      <c r="H13" s="179">
        <f>SUM(H8:H12)</f>
        <v>0</v>
      </c>
      <c r="I13" s="180"/>
      <c r="J13" s="179">
        <f>SUM(J8:J12)</f>
        <v>0</v>
      </c>
    </row>
  </sheetData>
  <sheetProtection algorithmName="SHA-512" hashValue="7fM9UXb18kGePjsVulIA9UqRM5y2AibuUohn1LSca0pmsofbdxgAeA2F91lNkHgNkrwhbJtClL2VLLRtHqM31Q==" saltValue="74fkbzAHSbE83PC2iJKlB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14"/>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33.5703125" style="139" customWidth="1"/>
    <col min="7" max="253" width="9.5703125" style="139" customWidth="1"/>
    <col min="254" max="1021" width="12.28515625" style="139" customWidth="1"/>
    <col min="1022" max="16384" width="10.28515625" style="139"/>
  </cols>
  <sheetData>
    <row r="1" spans="1:9" s="39" customFormat="1" x14ac:dyDescent="0.25">
      <c r="A1" s="798" t="s">
        <v>448</v>
      </c>
      <c r="C1" s="40"/>
      <c r="F1" s="127"/>
    </row>
    <row r="2" spans="1:9" s="39" customFormat="1" x14ac:dyDescent="0.25">
      <c r="C2" s="40"/>
    </row>
    <row r="3" spans="1:9" s="800" customFormat="1" x14ac:dyDescent="0.25">
      <c r="A3" s="799" t="s">
        <v>449</v>
      </c>
      <c r="B3" s="800" t="s">
        <v>450</v>
      </c>
      <c r="C3" s="801"/>
    </row>
    <row r="4" spans="1:9" s="800" customFormat="1" x14ac:dyDescent="0.25">
      <c r="A4" s="799"/>
      <c r="B4" s="800" t="s">
        <v>451</v>
      </c>
      <c r="C4" s="801"/>
    </row>
    <row r="5" spans="1:9" s="800" customFormat="1" ht="35.25" customHeight="1" x14ac:dyDescent="0.25">
      <c r="A5" s="802" t="s">
        <v>452</v>
      </c>
      <c r="B5" s="806" t="s">
        <v>3727</v>
      </c>
      <c r="C5" s="806"/>
      <c r="D5" s="806"/>
      <c r="E5" s="806"/>
      <c r="F5" s="803"/>
    </row>
    <row r="6" spans="1:9" ht="15.75" thickBot="1" x14ac:dyDescent="0.3"/>
    <row r="7" spans="1:9" s="78" customFormat="1" ht="26.25" x14ac:dyDescent="0.4">
      <c r="A7" s="186">
        <v>4</v>
      </c>
      <c r="B7" s="26" t="s">
        <v>584</v>
      </c>
      <c r="C7" s="75"/>
      <c r="D7" s="76"/>
      <c r="E7" s="77"/>
    </row>
    <row r="8" spans="1:9" s="39" customFormat="1" ht="21.75" thickBot="1" x14ac:dyDescent="0.4">
      <c r="A8" s="79"/>
      <c r="B8" s="80"/>
      <c r="C8" s="81"/>
      <c r="D8" s="82"/>
      <c r="E8" s="83"/>
    </row>
    <row r="9" spans="1:9" s="84" customFormat="1" ht="30" x14ac:dyDescent="0.25">
      <c r="A9" s="141"/>
      <c r="B9" s="142" t="s">
        <v>455</v>
      </c>
      <c r="C9" s="143" t="s">
        <v>456</v>
      </c>
      <c r="D9" s="143" t="s">
        <v>457</v>
      </c>
      <c r="E9" s="144" t="s">
        <v>458</v>
      </c>
    </row>
    <row r="10" spans="1:9" s="147" customFormat="1" ht="24.95" customHeight="1" x14ac:dyDescent="0.2">
      <c r="A10" s="134"/>
      <c r="B10" s="132" t="str">
        <f>'1.Interna kanalizacija'!$B$128</f>
        <v>INTERNA KANALIZACIJA</v>
      </c>
      <c r="C10" s="145">
        <f>'1.Interna kanalizacija'!$F$128</f>
        <v>0</v>
      </c>
      <c r="D10" s="145">
        <f>'1.Interna kanalizacija'!$H$128</f>
        <v>0</v>
      </c>
      <c r="E10" s="146">
        <f>'1.Interna kanalizacija'!$J$128</f>
        <v>0</v>
      </c>
    </row>
    <row r="11" spans="1:9" s="152" customFormat="1" ht="24.95" customHeight="1" thickBot="1" x14ac:dyDescent="0.3">
      <c r="A11" s="148"/>
      <c r="B11" s="149" t="s">
        <v>585</v>
      </c>
      <c r="C11" s="150">
        <f>SUM(C10:C10)</f>
        <v>0</v>
      </c>
      <c r="D11" s="150">
        <f>SUM(D10:D10)</f>
        <v>0</v>
      </c>
      <c r="E11" s="151">
        <f>SUM(E10:E10)</f>
        <v>0</v>
      </c>
    </row>
    <row r="12" spans="1:9" ht="20.100000000000001" customHeight="1" x14ac:dyDescent="0.25">
      <c r="A12" s="153"/>
    </row>
    <row r="13" spans="1:9" x14ac:dyDescent="0.25">
      <c r="B13" s="154"/>
      <c r="C13" s="155"/>
      <c r="D13" s="154"/>
      <c r="E13" s="154"/>
      <c r="F13" s="154"/>
      <c r="G13" s="154"/>
      <c r="H13" s="154"/>
      <c r="I13" s="154"/>
    </row>
    <row r="14" spans="1:9" x14ac:dyDescent="0.25">
      <c r="B14" s="154"/>
      <c r="C14" s="155"/>
      <c r="D14" s="154"/>
      <c r="E14" s="154"/>
      <c r="F14" s="154"/>
      <c r="G14" s="154"/>
      <c r="H14" s="154"/>
      <c r="I14" s="154"/>
    </row>
  </sheetData>
  <sheetProtection algorithmName="SHA-512" hashValue="2CrW9ivGMg8ynsx4YP3GoLEFh90YLs/0VK43WJU6j3i8lxuM6EiyL+ru+/OHD2IwRQK84P2neUgOslaG3HlhdA==" saltValue="nKpiBGVtvVv3tUbnoxlDZQ==" spinCount="100000" sheet="1" objects="1" scenarios="1"/>
  <mergeCells count="1">
    <mergeCell ref="B5:E5"/>
  </mergeCells>
  <pageMargins left="0.70866141732283472" right="0.70866141732283472" top="0.74803149606299213" bottom="0.74803149606299213" header="0.31496062992125984" footer="0.31496062992125984"/>
  <pageSetup paperSize="9" scale="88" fitToHeight="0" orientation="landscape" r:id="rId1"/>
  <headerFooter>
    <oddHeader>&amp;C&amp;F</oddHeader>
    <oddFooter>&amp;L&amp;A&amp;R&amp;P /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28"/>
  <sheetViews>
    <sheetView showZeros="0" zoomScaleNormal="100" zoomScaleSheetLayoutView="110" workbookViewId="0">
      <selection activeCell="E8" sqref="E8:E125"/>
    </sheetView>
  </sheetViews>
  <sheetFormatPr defaultColWidth="9.140625" defaultRowHeight="15" x14ac:dyDescent="0.25"/>
  <cols>
    <col min="1" max="1" width="8.85546875"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4</v>
      </c>
      <c r="B1" s="198" t="s">
        <v>496</v>
      </c>
      <c r="C1" s="269"/>
      <c r="D1" s="270"/>
      <c r="E1" s="194"/>
      <c r="F1" s="190"/>
      <c r="G1" s="190"/>
      <c r="H1" s="190"/>
      <c r="I1" s="190"/>
      <c r="J1" s="190"/>
    </row>
    <row r="3" spans="1:11" s="78" customFormat="1" ht="26.25" x14ac:dyDescent="0.4">
      <c r="A3" s="187"/>
      <c r="B3" s="38" t="s">
        <v>496</v>
      </c>
      <c r="C3" s="269"/>
      <c r="D3" s="270"/>
      <c r="E3" s="194"/>
      <c r="F3" s="190"/>
      <c r="G3" s="190"/>
      <c r="H3" s="190"/>
      <c r="I3" s="190"/>
      <c r="J3" s="190"/>
    </row>
    <row r="4" spans="1:11" x14ac:dyDescent="0.25">
      <c r="A4" s="156"/>
      <c r="B4" s="157"/>
      <c r="C4" s="158"/>
      <c r="D4" s="159"/>
      <c r="E4" s="191"/>
      <c r="F4" s="160"/>
    </row>
    <row r="5" spans="1:11" x14ac:dyDescent="0.25">
      <c r="B5" s="165"/>
      <c r="C5" s="162"/>
      <c r="D5" s="163"/>
      <c r="E5" s="192"/>
      <c r="F5" s="164"/>
    </row>
    <row r="6" spans="1:11" s="174" customFormat="1" ht="30" x14ac:dyDescent="0.25">
      <c r="A6" s="166" t="s">
        <v>523</v>
      </c>
      <c r="B6" s="167" t="s">
        <v>524</v>
      </c>
      <c r="C6" s="168" t="s">
        <v>525</v>
      </c>
      <c r="D6" s="169" t="s">
        <v>526</v>
      </c>
      <c r="E6" s="170" t="s">
        <v>527</v>
      </c>
      <c r="F6" s="171" t="s">
        <v>528</v>
      </c>
      <c r="G6" s="171" t="s">
        <v>529</v>
      </c>
      <c r="H6" s="171" t="s">
        <v>530</v>
      </c>
      <c r="I6" s="171" t="s">
        <v>531</v>
      </c>
      <c r="J6" s="172" t="s">
        <v>532</v>
      </c>
      <c r="K6" s="173"/>
    </row>
    <row r="8" spans="1:11" x14ac:dyDescent="0.25">
      <c r="A8" s="531" t="s">
        <v>468</v>
      </c>
      <c r="B8" s="532" t="s">
        <v>2209</v>
      </c>
      <c r="C8" s="398" t="s">
        <v>993</v>
      </c>
      <c r="D8" s="398">
        <v>312</v>
      </c>
      <c r="E8" s="336"/>
      <c r="F8" s="230">
        <f>+E8*D8</f>
        <v>0</v>
      </c>
      <c r="G8" s="529">
        <f>+E8*PK</f>
        <v>0</v>
      </c>
      <c r="H8" s="529">
        <f>+G8*D8</f>
        <v>0</v>
      </c>
      <c r="I8" s="530">
        <f>+E8-G8</f>
        <v>0</v>
      </c>
      <c r="J8" s="530">
        <f>+I8*D8</f>
        <v>0</v>
      </c>
    </row>
    <row r="9" spans="1:11" x14ac:dyDescent="0.25">
      <c r="A9" s="531"/>
      <c r="B9" s="532" t="s">
        <v>2210</v>
      </c>
      <c r="C9" s="398"/>
      <c r="D9" s="402">
        <v>0</v>
      </c>
      <c r="E9" s="338"/>
      <c r="F9" s="533"/>
    </row>
    <row r="10" spans="1:11" x14ac:dyDescent="0.25">
      <c r="A10" s="531"/>
      <c r="B10" s="532"/>
      <c r="C10" s="398"/>
      <c r="D10" s="398">
        <v>0</v>
      </c>
      <c r="E10" s="338"/>
      <c r="F10" s="533"/>
    </row>
    <row r="11" spans="1:11" x14ac:dyDescent="0.25">
      <c r="A11" s="531" t="s">
        <v>470</v>
      </c>
      <c r="B11" s="532" t="s">
        <v>2211</v>
      </c>
      <c r="C11" s="398" t="s">
        <v>993</v>
      </c>
      <c r="D11" s="398">
        <v>260</v>
      </c>
      <c r="E11" s="336"/>
      <c r="F11" s="230">
        <f>+E11*D11</f>
        <v>0</v>
      </c>
      <c r="G11" s="529">
        <f>+E11*PK</f>
        <v>0</v>
      </c>
      <c r="H11" s="529">
        <f>+G11*D11</f>
        <v>0</v>
      </c>
      <c r="I11" s="530">
        <f>+E11-G11</f>
        <v>0</v>
      </c>
      <c r="J11" s="530">
        <f>+I11*D11</f>
        <v>0</v>
      </c>
    </row>
    <row r="12" spans="1:11" x14ac:dyDescent="0.25">
      <c r="A12" s="531"/>
      <c r="B12" s="532"/>
      <c r="C12" s="398"/>
      <c r="D12" s="398">
        <v>0</v>
      </c>
      <c r="E12" s="338"/>
      <c r="F12" s="533"/>
    </row>
    <row r="13" spans="1:11" x14ac:dyDescent="0.25">
      <c r="A13" s="531" t="s">
        <v>492</v>
      </c>
      <c r="B13" s="532" t="s">
        <v>2212</v>
      </c>
      <c r="C13" s="398" t="s">
        <v>988</v>
      </c>
      <c r="D13" s="398">
        <v>6</v>
      </c>
      <c r="E13" s="336"/>
      <c r="F13" s="230">
        <f>+E13*D13</f>
        <v>0</v>
      </c>
      <c r="G13" s="529">
        <f>+E13*PK</f>
        <v>0</v>
      </c>
      <c r="H13" s="529">
        <f>+G13*D13</f>
        <v>0</v>
      </c>
      <c r="I13" s="530">
        <f>+E13-G13</f>
        <v>0</v>
      </c>
      <c r="J13" s="530">
        <f>+I13*D13</f>
        <v>0</v>
      </c>
    </row>
    <row r="14" spans="1:11" x14ac:dyDescent="0.25">
      <c r="A14" s="531"/>
      <c r="B14" s="532" t="s">
        <v>2213</v>
      </c>
      <c r="C14" s="398"/>
      <c r="D14" s="402">
        <v>0</v>
      </c>
      <c r="E14" s="338"/>
      <c r="F14" s="533"/>
    </row>
    <row r="15" spans="1:11" x14ac:dyDescent="0.25">
      <c r="A15" s="531"/>
      <c r="B15" s="532" t="s">
        <v>2214</v>
      </c>
      <c r="C15" s="398"/>
      <c r="D15" s="402">
        <v>0</v>
      </c>
      <c r="E15" s="338"/>
      <c r="F15" s="533"/>
    </row>
    <row r="16" spans="1:11" x14ac:dyDescent="0.25">
      <c r="A16" s="531"/>
      <c r="B16" s="532" t="s">
        <v>2215</v>
      </c>
      <c r="C16" s="398"/>
      <c r="D16" s="402">
        <v>0</v>
      </c>
      <c r="E16" s="338"/>
      <c r="F16" s="533"/>
    </row>
    <row r="17" spans="1:10" x14ac:dyDescent="0.25">
      <c r="A17" s="531"/>
      <c r="B17" s="532"/>
      <c r="C17" s="398"/>
      <c r="D17" s="398">
        <v>0</v>
      </c>
      <c r="E17" s="338"/>
      <c r="F17" s="533"/>
    </row>
    <row r="18" spans="1:10" x14ac:dyDescent="0.25">
      <c r="A18" s="531" t="s">
        <v>493</v>
      </c>
      <c r="B18" s="532" t="s">
        <v>2216</v>
      </c>
      <c r="C18" s="398" t="s">
        <v>988</v>
      </c>
      <c r="D18" s="398">
        <v>341</v>
      </c>
      <c r="E18" s="336"/>
      <c r="F18" s="230">
        <f>+E18*D18</f>
        <v>0</v>
      </c>
      <c r="G18" s="529">
        <f>+E18*PK</f>
        <v>0</v>
      </c>
      <c r="H18" s="529">
        <f>+G18*D18</f>
        <v>0</v>
      </c>
      <c r="I18" s="530">
        <f>+E18-G18</f>
        <v>0</v>
      </c>
      <c r="J18" s="530">
        <f>+I18*D18</f>
        <v>0</v>
      </c>
    </row>
    <row r="19" spans="1:10" x14ac:dyDescent="0.25">
      <c r="A19" s="531"/>
      <c r="B19" s="532" t="s">
        <v>2217</v>
      </c>
      <c r="C19" s="398"/>
      <c r="D19" s="402">
        <v>0</v>
      </c>
      <c r="E19" s="338"/>
      <c r="F19" s="533"/>
    </row>
    <row r="20" spans="1:10" x14ac:dyDescent="0.25">
      <c r="A20" s="531"/>
      <c r="B20" s="532" t="s">
        <v>2214</v>
      </c>
      <c r="C20" s="398"/>
      <c r="D20" s="402">
        <v>0</v>
      </c>
      <c r="E20" s="338"/>
      <c r="F20" s="533"/>
    </row>
    <row r="21" spans="1:10" x14ac:dyDescent="0.25">
      <c r="A21" s="531"/>
      <c r="B21" s="532" t="s">
        <v>2215</v>
      </c>
      <c r="C21" s="398"/>
      <c r="D21" s="402">
        <v>0</v>
      </c>
      <c r="E21" s="338"/>
      <c r="F21" s="533"/>
    </row>
    <row r="22" spans="1:10" x14ac:dyDescent="0.25">
      <c r="A22" s="531"/>
      <c r="B22" s="532"/>
      <c r="C22" s="398"/>
      <c r="D22" s="398">
        <v>0</v>
      </c>
      <c r="E22" s="338"/>
      <c r="F22" s="533"/>
    </row>
    <row r="23" spans="1:10" x14ac:dyDescent="0.25">
      <c r="A23" s="531" t="s">
        <v>494</v>
      </c>
      <c r="B23" s="532" t="s">
        <v>2218</v>
      </c>
      <c r="C23" s="398" t="s">
        <v>976</v>
      </c>
      <c r="D23" s="398">
        <v>458</v>
      </c>
      <c r="E23" s="336"/>
      <c r="F23" s="230">
        <f>+E23*D23</f>
        <v>0</v>
      </c>
      <c r="G23" s="529">
        <f>+E23*PK</f>
        <v>0</v>
      </c>
      <c r="H23" s="529">
        <f>+G23*D23</f>
        <v>0</v>
      </c>
      <c r="I23" s="530">
        <f>+E23-G23</f>
        <v>0</v>
      </c>
      <c r="J23" s="530">
        <f>+I23*D23</f>
        <v>0</v>
      </c>
    </row>
    <row r="24" spans="1:10" x14ac:dyDescent="0.25">
      <c r="A24" s="531"/>
      <c r="B24" s="532" t="s">
        <v>2219</v>
      </c>
      <c r="C24" s="337"/>
      <c r="D24" s="402">
        <v>0</v>
      </c>
      <c r="E24" s="534"/>
      <c r="F24" s="535"/>
    </row>
    <row r="25" spans="1:10" x14ac:dyDescent="0.25">
      <c r="A25" s="531"/>
      <c r="B25" s="536"/>
      <c r="C25" s="398"/>
      <c r="D25" s="402">
        <v>0</v>
      </c>
      <c r="E25" s="338"/>
      <c r="F25" s="533"/>
    </row>
    <row r="26" spans="1:10" x14ac:dyDescent="0.25">
      <c r="A26" s="531" t="s">
        <v>495</v>
      </c>
      <c r="B26" s="532" t="s">
        <v>2220</v>
      </c>
      <c r="C26" s="398" t="s">
        <v>988</v>
      </c>
      <c r="D26" s="398">
        <v>81</v>
      </c>
      <c r="E26" s="336"/>
      <c r="F26" s="230">
        <f>+E26*D26</f>
        <v>0</v>
      </c>
      <c r="G26" s="529">
        <f>+E26*PK</f>
        <v>0</v>
      </c>
      <c r="H26" s="529">
        <f>+G26*D26</f>
        <v>0</v>
      </c>
      <c r="I26" s="530">
        <f>+E26-G26</f>
        <v>0</v>
      </c>
      <c r="J26" s="530">
        <f>+I26*D26</f>
        <v>0</v>
      </c>
    </row>
    <row r="27" spans="1:10" x14ac:dyDescent="0.25">
      <c r="A27" s="531"/>
      <c r="B27" s="532" t="s">
        <v>2221</v>
      </c>
      <c r="C27" s="398"/>
      <c r="D27" s="402">
        <v>0</v>
      </c>
      <c r="E27" s="537"/>
      <c r="F27" s="538"/>
    </row>
    <row r="28" spans="1:10" x14ac:dyDescent="0.25">
      <c r="A28" s="531"/>
      <c r="B28" s="532" t="s">
        <v>2222</v>
      </c>
      <c r="C28" s="398"/>
      <c r="D28" s="402">
        <v>0</v>
      </c>
      <c r="E28" s="537"/>
      <c r="F28" s="538"/>
    </row>
    <row r="29" spans="1:10" x14ac:dyDescent="0.25">
      <c r="A29" s="531"/>
      <c r="B29" s="532" t="s">
        <v>2223</v>
      </c>
      <c r="C29" s="398"/>
      <c r="D29" s="402">
        <v>0</v>
      </c>
      <c r="E29" s="537"/>
      <c r="F29" s="538"/>
    </row>
    <row r="30" spans="1:10" x14ac:dyDescent="0.25">
      <c r="A30" s="531"/>
      <c r="B30" s="532"/>
      <c r="C30" s="398"/>
      <c r="D30" s="402">
        <v>0</v>
      </c>
      <c r="E30" s="338"/>
      <c r="F30" s="533"/>
    </row>
    <row r="31" spans="1:10" x14ac:dyDescent="0.25">
      <c r="A31" s="531" t="s">
        <v>521</v>
      </c>
      <c r="B31" s="532" t="s">
        <v>2224</v>
      </c>
      <c r="C31" s="398" t="s">
        <v>988</v>
      </c>
      <c r="D31" s="398">
        <v>267</v>
      </c>
      <c r="E31" s="336"/>
      <c r="F31" s="230">
        <f>+E31*D31</f>
        <v>0</v>
      </c>
      <c r="G31" s="529">
        <f>+E31*PK</f>
        <v>0</v>
      </c>
      <c r="H31" s="529">
        <f>+G31*D31</f>
        <v>0</v>
      </c>
      <c r="I31" s="530">
        <f>+E31-G31</f>
        <v>0</v>
      </c>
      <c r="J31" s="530">
        <f>+I31*D31</f>
        <v>0</v>
      </c>
    </row>
    <row r="32" spans="1:10" x14ac:dyDescent="0.25">
      <c r="A32" s="531"/>
      <c r="B32" s="532" t="s">
        <v>2225</v>
      </c>
      <c r="C32" s="337"/>
      <c r="D32" s="402">
        <v>0</v>
      </c>
      <c r="E32" s="338"/>
      <c r="F32" s="533"/>
    </row>
    <row r="33" spans="1:10" x14ac:dyDescent="0.25">
      <c r="A33" s="531"/>
      <c r="B33" s="532" t="s">
        <v>2226</v>
      </c>
      <c r="C33" s="337"/>
      <c r="D33" s="402">
        <v>0</v>
      </c>
      <c r="E33" s="338"/>
      <c r="F33" s="533"/>
    </row>
    <row r="34" spans="1:10" x14ac:dyDescent="0.25">
      <c r="A34" s="531"/>
      <c r="B34" s="532" t="s">
        <v>2227</v>
      </c>
      <c r="C34" s="337"/>
      <c r="D34" s="402">
        <v>0</v>
      </c>
      <c r="E34" s="338"/>
      <c r="F34" s="533"/>
    </row>
    <row r="35" spans="1:10" x14ac:dyDescent="0.25">
      <c r="A35" s="531"/>
      <c r="B35" s="532"/>
      <c r="C35" s="398"/>
      <c r="D35" s="402">
        <v>0</v>
      </c>
      <c r="E35" s="338"/>
      <c r="F35" s="533"/>
    </row>
    <row r="36" spans="1:10" x14ac:dyDescent="0.25">
      <c r="A36" s="531" t="s">
        <v>748</v>
      </c>
      <c r="B36" s="532" t="s">
        <v>2228</v>
      </c>
      <c r="C36" s="337"/>
      <c r="D36" s="402">
        <v>0</v>
      </c>
      <c r="E36" s="338"/>
      <c r="F36" s="533"/>
    </row>
    <row r="37" spans="1:10" x14ac:dyDescent="0.25">
      <c r="A37" s="531"/>
      <c r="B37" s="532" t="s">
        <v>2229</v>
      </c>
      <c r="C37" s="337"/>
      <c r="D37" s="402">
        <v>0</v>
      </c>
      <c r="E37" s="338"/>
      <c r="F37" s="533"/>
    </row>
    <row r="38" spans="1:10" x14ac:dyDescent="0.25">
      <c r="A38" s="531"/>
      <c r="B38" s="532" t="s">
        <v>2230</v>
      </c>
      <c r="C38" s="337"/>
      <c r="D38" s="402">
        <v>0</v>
      </c>
      <c r="E38" s="338"/>
      <c r="F38" s="533"/>
    </row>
    <row r="39" spans="1:10" x14ac:dyDescent="0.25">
      <c r="A39" s="531"/>
      <c r="B39" s="94" t="s">
        <v>2231</v>
      </c>
      <c r="C39" s="337"/>
      <c r="D39" s="402">
        <v>0</v>
      </c>
      <c r="E39" s="338"/>
      <c r="F39" s="533"/>
    </row>
    <row r="40" spans="1:10" x14ac:dyDescent="0.25">
      <c r="A40" s="531"/>
      <c r="B40" s="94"/>
      <c r="C40" s="337"/>
      <c r="D40" s="402">
        <v>0</v>
      </c>
      <c r="E40" s="338"/>
      <c r="F40" s="533"/>
    </row>
    <row r="41" spans="1:10" x14ac:dyDescent="0.25">
      <c r="A41" s="531"/>
      <c r="B41" s="539" t="s">
        <v>2232</v>
      </c>
      <c r="C41" s="398" t="s">
        <v>993</v>
      </c>
      <c r="D41" s="398">
        <v>23</v>
      </c>
      <c r="E41" s="336"/>
      <c r="F41" s="230">
        <f>+E41*D41</f>
        <v>0</v>
      </c>
      <c r="G41" s="529">
        <f>+E41*PK</f>
        <v>0</v>
      </c>
      <c r="H41" s="529">
        <f>+G41*D41</f>
        <v>0</v>
      </c>
      <c r="I41" s="530">
        <f>+E41-G41</f>
        <v>0</v>
      </c>
      <c r="J41" s="530">
        <f>+I41*D41</f>
        <v>0</v>
      </c>
    </row>
    <row r="42" spans="1:10" x14ac:dyDescent="0.25">
      <c r="A42" s="531"/>
      <c r="B42" s="539" t="s">
        <v>2233</v>
      </c>
      <c r="C42" s="398" t="s">
        <v>993</v>
      </c>
      <c r="D42" s="398">
        <v>94</v>
      </c>
      <c r="E42" s="336"/>
      <c r="F42" s="230">
        <f>+E42*D42</f>
        <v>0</v>
      </c>
      <c r="G42" s="529">
        <f>+E42*PK</f>
        <v>0</v>
      </c>
      <c r="H42" s="529">
        <f>+G42*D42</f>
        <v>0</v>
      </c>
      <c r="I42" s="530">
        <f>+E42-G42</f>
        <v>0</v>
      </c>
      <c r="J42" s="530">
        <f>+I42*D42</f>
        <v>0</v>
      </c>
    </row>
    <row r="43" spans="1:10" x14ac:dyDescent="0.25">
      <c r="A43" s="531"/>
      <c r="B43" s="539" t="s">
        <v>2234</v>
      </c>
      <c r="C43" s="398" t="s">
        <v>993</v>
      </c>
      <c r="D43" s="398">
        <v>132</v>
      </c>
      <c r="E43" s="336"/>
      <c r="F43" s="230">
        <f>+E43*D43</f>
        <v>0</v>
      </c>
      <c r="G43" s="529">
        <f>+E43*PK</f>
        <v>0</v>
      </c>
      <c r="H43" s="529">
        <f>+G43*D43</f>
        <v>0</v>
      </c>
      <c r="I43" s="530">
        <f>+E43-G43</f>
        <v>0</v>
      </c>
      <c r="J43" s="530">
        <f>+I43*D43</f>
        <v>0</v>
      </c>
    </row>
    <row r="44" spans="1:10" x14ac:dyDescent="0.25">
      <c r="A44" s="531"/>
      <c r="B44" s="539" t="s">
        <v>2235</v>
      </c>
      <c r="C44" s="398" t="s">
        <v>993</v>
      </c>
      <c r="D44" s="398">
        <v>275</v>
      </c>
      <c r="E44" s="336"/>
      <c r="F44" s="230">
        <f>+E44*D44</f>
        <v>0</v>
      </c>
      <c r="G44" s="529">
        <f>+E44*PK</f>
        <v>0</v>
      </c>
      <c r="H44" s="529">
        <f>+G44*D44</f>
        <v>0</v>
      </c>
      <c r="I44" s="530">
        <f>+E44-G44</f>
        <v>0</v>
      </c>
      <c r="J44" s="530">
        <f>+I44*D44</f>
        <v>0</v>
      </c>
    </row>
    <row r="45" spans="1:10" x14ac:dyDescent="0.25">
      <c r="A45" s="531"/>
      <c r="B45" s="539" t="s">
        <v>2236</v>
      </c>
      <c r="C45" s="398" t="s">
        <v>993</v>
      </c>
      <c r="D45" s="398">
        <v>39</v>
      </c>
      <c r="E45" s="336"/>
      <c r="F45" s="230">
        <f>+E45*D45</f>
        <v>0</v>
      </c>
      <c r="G45" s="529">
        <f>+E45*PK</f>
        <v>0</v>
      </c>
      <c r="H45" s="529">
        <f>+G45*D45</f>
        <v>0</v>
      </c>
      <c r="I45" s="530">
        <f>+E45-G45</f>
        <v>0</v>
      </c>
      <c r="J45" s="530">
        <f>+I45*D45</f>
        <v>0</v>
      </c>
    </row>
    <row r="46" spans="1:10" x14ac:dyDescent="0.25">
      <c r="A46" s="531"/>
      <c r="B46" s="539"/>
      <c r="C46" s="398"/>
      <c r="D46" s="398">
        <v>0</v>
      </c>
      <c r="E46" s="338"/>
      <c r="F46" s="533"/>
    </row>
    <row r="47" spans="1:10" x14ac:dyDescent="0.25">
      <c r="A47" s="531" t="s">
        <v>750</v>
      </c>
      <c r="B47" s="532" t="s">
        <v>2228</v>
      </c>
      <c r="C47" s="337"/>
      <c r="D47" s="402">
        <v>0</v>
      </c>
      <c r="E47" s="338"/>
      <c r="F47" s="533"/>
    </row>
    <row r="48" spans="1:10" x14ac:dyDescent="0.25">
      <c r="A48" s="531"/>
      <c r="B48" s="532" t="s">
        <v>2229</v>
      </c>
      <c r="C48" s="337"/>
      <c r="D48" s="402">
        <v>0</v>
      </c>
      <c r="E48" s="338"/>
      <c r="F48" s="533"/>
    </row>
    <row r="49" spans="1:10" x14ac:dyDescent="0.25">
      <c r="A49" s="531"/>
      <c r="B49" s="532" t="s">
        <v>2237</v>
      </c>
      <c r="C49" s="337"/>
      <c r="D49" s="402">
        <v>0</v>
      </c>
      <c r="E49" s="338"/>
      <c r="F49" s="533"/>
    </row>
    <row r="50" spans="1:10" x14ac:dyDescent="0.25">
      <c r="A50" s="531"/>
      <c r="B50" s="94" t="s">
        <v>2238</v>
      </c>
      <c r="C50" s="337"/>
      <c r="D50" s="402">
        <v>0</v>
      </c>
      <c r="E50" s="338"/>
      <c r="F50" s="533"/>
    </row>
    <row r="51" spans="1:10" x14ac:dyDescent="0.25">
      <c r="A51" s="531"/>
      <c r="B51" s="539" t="s">
        <v>2239</v>
      </c>
      <c r="C51" s="398" t="s">
        <v>993</v>
      </c>
      <c r="D51" s="398">
        <v>17</v>
      </c>
      <c r="E51" s="336"/>
      <c r="F51" s="230">
        <f>+E51*D51</f>
        <v>0</v>
      </c>
      <c r="G51" s="529">
        <f>+E51*PK</f>
        <v>0</v>
      </c>
      <c r="H51" s="529">
        <f>+G51*D51</f>
        <v>0</v>
      </c>
      <c r="I51" s="530">
        <f>+E51-G51</f>
        <v>0</v>
      </c>
      <c r="J51" s="530">
        <f>+I51*D51</f>
        <v>0</v>
      </c>
    </row>
    <row r="52" spans="1:10" x14ac:dyDescent="0.25">
      <c r="A52" s="531"/>
      <c r="B52" s="539"/>
      <c r="C52" s="398"/>
      <c r="D52" s="398">
        <v>0</v>
      </c>
      <c r="E52" s="338"/>
      <c r="F52" s="533"/>
    </row>
    <row r="53" spans="1:10" x14ac:dyDescent="0.25">
      <c r="A53" s="531" t="s">
        <v>990</v>
      </c>
      <c r="B53" s="539" t="s">
        <v>2240</v>
      </c>
      <c r="C53" s="398"/>
      <c r="D53" s="398">
        <v>0</v>
      </c>
      <c r="E53" s="338"/>
      <c r="F53" s="533"/>
    </row>
    <row r="54" spans="1:10" x14ac:dyDescent="0.25">
      <c r="A54" s="531"/>
      <c r="B54" s="539" t="s">
        <v>2241</v>
      </c>
      <c r="C54" s="398"/>
      <c r="D54" s="398">
        <v>0</v>
      </c>
      <c r="E54" s="338"/>
      <c r="F54" s="533"/>
    </row>
    <row r="55" spans="1:10" x14ac:dyDescent="0.25">
      <c r="A55" s="531"/>
      <c r="B55" s="539" t="s">
        <v>2242</v>
      </c>
      <c r="C55" s="398"/>
      <c r="D55" s="398">
        <v>0</v>
      </c>
      <c r="E55" s="338"/>
      <c r="F55" s="533"/>
    </row>
    <row r="56" spans="1:10" x14ac:dyDescent="0.25">
      <c r="A56" s="531"/>
      <c r="B56" s="539" t="s">
        <v>2243</v>
      </c>
      <c r="C56" s="398" t="s">
        <v>597</v>
      </c>
      <c r="D56" s="398">
        <v>4</v>
      </c>
      <c r="E56" s="336"/>
      <c r="F56" s="230">
        <f>+E56*D56</f>
        <v>0</v>
      </c>
      <c r="G56" s="529">
        <f>+E56*PK</f>
        <v>0</v>
      </c>
      <c r="H56" s="529">
        <f>+G56*D56</f>
        <v>0</v>
      </c>
      <c r="I56" s="530">
        <f>+E56-G56</f>
        <v>0</v>
      </c>
      <c r="J56" s="530">
        <f>+I56*D56</f>
        <v>0</v>
      </c>
    </row>
    <row r="57" spans="1:10" x14ac:dyDescent="0.25">
      <c r="A57" s="531"/>
      <c r="B57" s="539"/>
      <c r="C57" s="398"/>
      <c r="D57" s="398">
        <v>0</v>
      </c>
      <c r="E57" s="338"/>
      <c r="F57" s="533"/>
    </row>
    <row r="58" spans="1:10" x14ac:dyDescent="0.25">
      <c r="A58" s="531" t="s">
        <v>996</v>
      </c>
      <c r="B58" s="539" t="s">
        <v>2244</v>
      </c>
      <c r="C58" s="398"/>
      <c r="D58" s="398">
        <v>0</v>
      </c>
      <c r="E58" s="338"/>
      <c r="F58" s="533"/>
    </row>
    <row r="59" spans="1:10" x14ac:dyDescent="0.25">
      <c r="A59" s="531"/>
      <c r="B59" s="539" t="s">
        <v>2241</v>
      </c>
      <c r="C59" s="398"/>
      <c r="D59" s="398">
        <v>0</v>
      </c>
      <c r="E59" s="338"/>
      <c r="F59" s="533"/>
    </row>
    <row r="60" spans="1:10" x14ac:dyDescent="0.25">
      <c r="A60" s="531"/>
      <c r="B60" s="539" t="s">
        <v>2242</v>
      </c>
      <c r="C60" s="398"/>
      <c r="D60" s="398">
        <v>0</v>
      </c>
      <c r="E60" s="338"/>
      <c r="F60" s="533"/>
    </row>
    <row r="61" spans="1:10" x14ac:dyDescent="0.25">
      <c r="A61" s="531"/>
      <c r="B61" s="539" t="s">
        <v>2243</v>
      </c>
      <c r="C61" s="398" t="s">
        <v>597</v>
      </c>
      <c r="D61" s="398">
        <v>6</v>
      </c>
      <c r="E61" s="336"/>
      <c r="F61" s="230">
        <f>+E61*D61</f>
        <v>0</v>
      </c>
      <c r="G61" s="529">
        <f>+E61*PK</f>
        <v>0</v>
      </c>
      <c r="H61" s="529">
        <f>+G61*D61</f>
        <v>0</v>
      </c>
      <c r="I61" s="530">
        <f>+E61-G61</f>
        <v>0</v>
      </c>
      <c r="J61" s="530">
        <f>+I61*D61</f>
        <v>0</v>
      </c>
    </row>
    <row r="62" spans="1:10" x14ac:dyDescent="0.25">
      <c r="A62" s="531"/>
      <c r="B62" s="539"/>
      <c r="C62" s="398"/>
      <c r="D62" s="398">
        <v>0</v>
      </c>
      <c r="E62" s="338"/>
      <c r="F62" s="533"/>
    </row>
    <row r="63" spans="1:10" x14ac:dyDescent="0.25">
      <c r="A63" s="531" t="s">
        <v>998</v>
      </c>
      <c r="B63" s="539" t="s">
        <v>2245</v>
      </c>
      <c r="C63" s="398"/>
      <c r="D63" s="398">
        <v>0</v>
      </c>
      <c r="E63" s="338"/>
      <c r="F63" s="533"/>
    </row>
    <row r="64" spans="1:10" x14ac:dyDescent="0.25">
      <c r="A64" s="531"/>
      <c r="B64" s="539" t="s">
        <v>2241</v>
      </c>
      <c r="C64" s="398"/>
      <c r="D64" s="398">
        <v>0</v>
      </c>
      <c r="E64" s="338"/>
      <c r="F64" s="533"/>
    </row>
    <row r="65" spans="1:10" x14ac:dyDescent="0.25">
      <c r="A65" s="531"/>
      <c r="B65" s="539" t="s">
        <v>2242</v>
      </c>
      <c r="C65" s="398"/>
      <c r="D65" s="398">
        <v>0</v>
      </c>
      <c r="E65" s="338"/>
      <c r="F65" s="533"/>
    </row>
    <row r="66" spans="1:10" x14ac:dyDescent="0.25">
      <c r="A66" s="531"/>
      <c r="B66" s="539" t="s">
        <v>2246</v>
      </c>
      <c r="C66" s="398" t="s">
        <v>597</v>
      </c>
      <c r="D66" s="398">
        <v>6</v>
      </c>
      <c r="E66" s="336"/>
      <c r="F66" s="230">
        <f>+E66*D66</f>
        <v>0</v>
      </c>
      <c r="G66" s="529">
        <f>+E66*PK</f>
        <v>0</v>
      </c>
      <c r="H66" s="529">
        <f>+G66*D66</f>
        <v>0</v>
      </c>
      <c r="I66" s="530">
        <f>+E66-G66</f>
        <v>0</v>
      </c>
      <c r="J66" s="530">
        <f>+I66*D66</f>
        <v>0</v>
      </c>
    </row>
    <row r="67" spans="1:10" x14ac:dyDescent="0.25">
      <c r="A67" s="531"/>
      <c r="B67" s="539"/>
      <c r="C67" s="398"/>
      <c r="D67" s="398">
        <v>0</v>
      </c>
      <c r="E67" s="338"/>
      <c r="F67" s="533"/>
    </row>
    <row r="68" spans="1:10" x14ac:dyDescent="0.25">
      <c r="A68" s="531" t="s">
        <v>1005</v>
      </c>
      <c r="B68" s="539" t="s">
        <v>2247</v>
      </c>
      <c r="C68" s="398"/>
      <c r="D68" s="398">
        <v>0</v>
      </c>
      <c r="E68" s="338"/>
      <c r="F68" s="533"/>
    </row>
    <row r="69" spans="1:10" x14ac:dyDescent="0.25">
      <c r="A69" s="531"/>
      <c r="B69" s="539" t="s">
        <v>2248</v>
      </c>
      <c r="C69" s="398"/>
      <c r="D69" s="398">
        <v>0</v>
      </c>
      <c r="E69" s="338"/>
      <c r="F69" s="533"/>
    </row>
    <row r="70" spans="1:10" x14ac:dyDescent="0.25">
      <c r="A70" s="531"/>
      <c r="B70" s="539" t="s">
        <v>2249</v>
      </c>
      <c r="C70" s="398"/>
      <c r="D70" s="398">
        <v>0</v>
      </c>
      <c r="E70" s="338"/>
      <c r="F70" s="533"/>
    </row>
    <row r="71" spans="1:10" x14ac:dyDescent="0.25">
      <c r="A71" s="531"/>
      <c r="B71" s="539" t="s">
        <v>2250</v>
      </c>
      <c r="C71" s="398" t="s">
        <v>597</v>
      </c>
      <c r="D71" s="398">
        <v>11</v>
      </c>
      <c r="E71" s="336"/>
      <c r="F71" s="230">
        <f>+E71*D71</f>
        <v>0</v>
      </c>
      <c r="G71" s="529">
        <f>+E71*PK</f>
        <v>0</v>
      </c>
      <c r="H71" s="529">
        <f>+G71*D71</f>
        <v>0</v>
      </c>
      <c r="I71" s="530">
        <f>+E71-G71</f>
        <v>0</v>
      </c>
      <c r="J71" s="530">
        <f>+I71*D71</f>
        <v>0</v>
      </c>
    </row>
    <row r="72" spans="1:10" x14ac:dyDescent="0.25">
      <c r="A72" s="531"/>
      <c r="B72" s="539"/>
      <c r="C72" s="398"/>
      <c r="D72" s="398">
        <v>0</v>
      </c>
      <c r="E72" s="338"/>
      <c r="F72" s="533"/>
    </row>
    <row r="73" spans="1:10" x14ac:dyDescent="0.25">
      <c r="A73" s="531" t="s">
        <v>1010</v>
      </c>
      <c r="B73" s="539" t="s">
        <v>2247</v>
      </c>
      <c r="C73" s="398"/>
      <c r="D73" s="398">
        <v>0</v>
      </c>
      <c r="E73" s="338"/>
      <c r="F73" s="533"/>
    </row>
    <row r="74" spans="1:10" x14ac:dyDescent="0.25">
      <c r="A74" s="531"/>
      <c r="B74" s="539" t="s">
        <v>2251</v>
      </c>
      <c r="C74" s="398"/>
      <c r="D74" s="398">
        <v>0</v>
      </c>
      <c r="E74" s="338"/>
      <c r="F74" s="533"/>
    </row>
    <row r="75" spans="1:10" x14ac:dyDescent="0.25">
      <c r="A75" s="531"/>
      <c r="B75" s="539" t="s">
        <v>2249</v>
      </c>
      <c r="C75" s="398"/>
      <c r="D75" s="398">
        <v>0</v>
      </c>
      <c r="E75" s="338"/>
      <c r="F75" s="533"/>
    </row>
    <row r="76" spans="1:10" x14ac:dyDescent="0.25">
      <c r="A76" s="531"/>
      <c r="B76" s="539" t="s">
        <v>2250</v>
      </c>
      <c r="C76" s="398" t="s">
        <v>597</v>
      </c>
      <c r="D76" s="398">
        <v>2</v>
      </c>
      <c r="E76" s="336"/>
      <c r="F76" s="230">
        <f>+E76*D76</f>
        <v>0</v>
      </c>
      <c r="G76" s="529">
        <f>+E76*PK</f>
        <v>0</v>
      </c>
      <c r="H76" s="529">
        <f>+G76*D76</f>
        <v>0</v>
      </c>
      <c r="I76" s="530">
        <f>+E76-G76</f>
        <v>0</v>
      </c>
      <c r="J76" s="530">
        <f>+I76*D76</f>
        <v>0</v>
      </c>
    </row>
    <row r="77" spans="1:10" x14ac:dyDescent="0.25">
      <c r="A77" s="531"/>
      <c r="B77" s="539"/>
      <c r="C77" s="398"/>
      <c r="D77" s="398">
        <v>0</v>
      </c>
      <c r="E77" s="338"/>
      <c r="F77" s="533"/>
    </row>
    <row r="78" spans="1:10" x14ac:dyDescent="0.25">
      <c r="A78" s="531" t="s">
        <v>1012</v>
      </c>
      <c r="B78" s="539" t="s">
        <v>2252</v>
      </c>
      <c r="C78" s="398" t="s">
        <v>597</v>
      </c>
      <c r="D78" s="398">
        <v>8</v>
      </c>
      <c r="E78" s="336"/>
      <c r="F78" s="230">
        <f>+E78*D78</f>
        <v>0</v>
      </c>
      <c r="G78" s="529">
        <f>+E78*PK</f>
        <v>0</v>
      </c>
      <c r="H78" s="529">
        <f>+G78*D78</f>
        <v>0</v>
      </c>
      <c r="I78" s="530">
        <f>+E78-G78</f>
        <v>0</v>
      </c>
      <c r="J78" s="530">
        <f>+I78*D78</f>
        <v>0</v>
      </c>
    </row>
    <row r="79" spans="1:10" x14ac:dyDescent="0.25">
      <c r="A79" s="531"/>
      <c r="B79" s="539" t="s">
        <v>2253</v>
      </c>
      <c r="C79" s="398"/>
      <c r="D79" s="398">
        <v>0</v>
      </c>
      <c r="E79" s="338"/>
      <c r="F79" s="533"/>
    </row>
    <row r="80" spans="1:10" x14ac:dyDescent="0.25">
      <c r="A80" s="531"/>
      <c r="B80" s="539" t="s">
        <v>2254</v>
      </c>
      <c r="C80" s="398"/>
      <c r="D80" s="398">
        <v>0</v>
      </c>
      <c r="E80" s="338"/>
      <c r="F80" s="533"/>
    </row>
    <row r="81" spans="1:10" x14ac:dyDescent="0.25">
      <c r="A81" s="531"/>
      <c r="B81" s="539"/>
      <c r="C81" s="398"/>
      <c r="D81" s="398">
        <v>0</v>
      </c>
      <c r="E81" s="338"/>
      <c r="F81" s="533"/>
    </row>
    <row r="82" spans="1:10" x14ac:dyDescent="0.25">
      <c r="A82" s="531" t="s">
        <v>1014</v>
      </c>
      <c r="B82" s="539" t="s">
        <v>2255</v>
      </c>
      <c r="C82" s="398" t="s">
        <v>597</v>
      </c>
      <c r="D82" s="398">
        <v>6</v>
      </c>
      <c r="E82" s="336"/>
      <c r="F82" s="230">
        <f>+E82*D82</f>
        <v>0</v>
      </c>
      <c r="G82" s="529">
        <f>+E82*PK</f>
        <v>0</v>
      </c>
      <c r="H82" s="529">
        <f>+G82*D82</f>
        <v>0</v>
      </c>
      <c r="I82" s="530">
        <f>+E82-G82</f>
        <v>0</v>
      </c>
      <c r="J82" s="530">
        <f>+I82*D82</f>
        <v>0</v>
      </c>
    </row>
    <row r="83" spans="1:10" x14ac:dyDescent="0.25">
      <c r="A83" s="531"/>
      <c r="B83" s="539" t="s">
        <v>2256</v>
      </c>
      <c r="C83" s="398"/>
      <c r="D83" s="398">
        <v>0</v>
      </c>
      <c r="E83" s="338"/>
      <c r="F83" s="533"/>
    </row>
    <row r="84" spans="1:10" x14ac:dyDescent="0.25">
      <c r="A84" s="531"/>
      <c r="B84" s="539" t="s">
        <v>2257</v>
      </c>
      <c r="C84" s="398"/>
      <c r="D84" s="398">
        <v>0</v>
      </c>
      <c r="E84" s="338"/>
      <c r="F84" s="533"/>
    </row>
    <row r="85" spans="1:10" x14ac:dyDescent="0.25">
      <c r="A85" s="531"/>
      <c r="B85" s="539"/>
      <c r="C85" s="398"/>
      <c r="D85" s="398">
        <v>0</v>
      </c>
      <c r="E85" s="338"/>
      <c r="F85" s="533"/>
    </row>
    <row r="86" spans="1:10" x14ac:dyDescent="0.25">
      <c r="A86" s="531" t="s">
        <v>1016</v>
      </c>
      <c r="B86" s="539" t="s">
        <v>2258</v>
      </c>
      <c r="C86" s="398" t="s">
        <v>597</v>
      </c>
      <c r="D86" s="398">
        <v>2</v>
      </c>
      <c r="E86" s="336"/>
      <c r="F86" s="230">
        <f>+E86*D86</f>
        <v>0</v>
      </c>
      <c r="G86" s="529">
        <f>+E86*PK</f>
        <v>0</v>
      </c>
      <c r="H86" s="529">
        <f>+G86*D86</f>
        <v>0</v>
      </c>
      <c r="I86" s="530">
        <f>+E86-G86</f>
        <v>0</v>
      </c>
      <c r="J86" s="530">
        <f>+I86*D86</f>
        <v>0</v>
      </c>
    </row>
    <row r="87" spans="1:10" x14ac:dyDescent="0.25">
      <c r="A87" s="531"/>
      <c r="B87" s="539" t="s">
        <v>2259</v>
      </c>
      <c r="C87" s="398"/>
      <c r="D87" s="398">
        <v>0</v>
      </c>
      <c r="E87" s="338"/>
      <c r="F87" s="533"/>
    </row>
    <row r="88" spans="1:10" x14ac:dyDescent="0.25">
      <c r="A88" s="531"/>
      <c r="B88" s="539" t="s">
        <v>2260</v>
      </c>
      <c r="C88" s="398"/>
      <c r="D88" s="398">
        <v>0</v>
      </c>
      <c r="E88" s="338"/>
      <c r="F88" s="533"/>
    </row>
    <row r="89" spans="1:10" x14ac:dyDescent="0.25">
      <c r="A89" s="531"/>
      <c r="B89" s="539"/>
      <c r="C89" s="398"/>
      <c r="D89" s="398">
        <v>0</v>
      </c>
      <c r="E89" s="338"/>
      <c r="F89" s="533"/>
    </row>
    <row r="90" spans="1:10" x14ac:dyDescent="0.25">
      <c r="A90" s="531" t="s">
        <v>1018</v>
      </c>
      <c r="B90" s="539" t="s">
        <v>2261</v>
      </c>
      <c r="C90" s="398" t="s">
        <v>597</v>
      </c>
      <c r="D90" s="398">
        <v>13</v>
      </c>
      <c r="E90" s="336"/>
      <c r="F90" s="230">
        <f>+E90*D90</f>
        <v>0</v>
      </c>
      <c r="G90" s="529">
        <f>+E90*PK</f>
        <v>0</v>
      </c>
      <c r="H90" s="529">
        <f>+G90*D90</f>
        <v>0</v>
      </c>
      <c r="I90" s="530">
        <f>+E90-G90</f>
        <v>0</v>
      </c>
      <c r="J90" s="530">
        <f>+I90*D90</f>
        <v>0</v>
      </c>
    </row>
    <row r="91" spans="1:10" x14ac:dyDescent="0.25">
      <c r="A91" s="531"/>
      <c r="B91" s="539" t="s">
        <v>2262</v>
      </c>
      <c r="C91" s="398"/>
      <c r="D91" s="398">
        <v>0</v>
      </c>
      <c r="E91" s="338"/>
      <c r="F91" s="533"/>
    </row>
    <row r="92" spans="1:10" x14ac:dyDescent="0.25">
      <c r="A92" s="531"/>
      <c r="B92" s="539" t="s">
        <v>2254</v>
      </c>
      <c r="C92" s="398"/>
      <c r="D92" s="398">
        <v>0</v>
      </c>
      <c r="E92" s="338"/>
      <c r="F92" s="533"/>
    </row>
    <row r="93" spans="1:10" x14ac:dyDescent="0.25">
      <c r="A93" s="531"/>
      <c r="B93" s="539"/>
      <c r="C93" s="398"/>
      <c r="D93" s="398">
        <v>0</v>
      </c>
      <c r="E93" s="338"/>
      <c r="F93" s="533"/>
    </row>
    <row r="94" spans="1:10" x14ac:dyDescent="0.25">
      <c r="A94" s="531" t="s">
        <v>1143</v>
      </c>
      <c r="B94" s="539" t="s">
        <v>2263</v>
      </c>
      <c r="C94" s="398" t="s">
        <v>597</v>
      </c>
      <c r="D94" s="398">
        <v>8</v>
      </c>
      <c r="E94" s="336"/>
      <c r="F94" s="230">
        <f>+E94*D94</f>
        <v>0</v>
      </c>
      <c r="G94" s="529">
        <f>+E94*PK</f>
        <v>0</v>
      </c>
      <c r="H94" s="529">
        <f>+G94*D94</f>
        <v>0</v>
      </c>
      <c r="I94" s="530">
        <f>+E94-G94</f>
        <v>0</v>
      </c>
      <c r="J94" s="530">
        <f>+I94*D94</f>
        <v>0</v>
      </c>
    </row>
    <row r="95" spans="1:10" x14ac:dyDescent="0.25">
      <c r="A95" s="531"/>
      <c r="B95" s="539" t="s">
        <v>2264</v>
      </c>
      <c r="C95" s="398"/>
      <c r="D95" s="398">
        <v>0</v>
      </c>
      <c r="E95" s="338"/>
      <c r="F95" s="533"/>
    </row>
    <row r="96" spans="1:10" x14ac:dyDescent="0.25">
      <c r="A96" s="531"/>
      <c r="B96" s="539" t="s">
        <v>2265</v>
      </c>
      <c r="C96" s="398"/>
      <c r="D96" s="398">
        <v>0</v>
      </c>
      <c r="E96" s="338"/>
      <c r="F96" s="533"/>
    </row>
    <row r="97" spans="1:10" x14ac:dyDescent="0.25">
      <c r="A97" s="531"/>
      <c r="B97" s="539"/>
      <c r="C97" s="398"/>
      <c r="D97" s="398">
        <v>0</v>
      </c>
      <c r="E97" s="338"/>
      <c r="F97" s="533"/>
    </row>
    <row r="98" spans="1:10" x14ac:dyDescent="0.25">
      <c r="A98" s="337" t="s">
        <v>1020</v>
      </c>
      <c r="B98" s="539" t="s">
        <v>2266</v>
      </c>
      <c r="C98" s="398" t="s">
        <v>993</v>
      </c>
      <c r="D98" s="398">
        <v>661</v>
      </c>
      <c r="E98" s="336"/>
      <c r="F98" s="230">
        <f>+E98*D98</f>
        <v>0</v>
      </c>
      <c r="G98" s="529">
        <f>+E98*PK</f>
        <v>0</v>
      </c>
      <c r="H98" s="529">
        <f>+G98*D98</f>
        <v>0</v>
      </c>
      <c r="I98" s="530">
        <f>+E98-G98</f>
        <v>0</v>
      </c>
      <c r="J98" s="530">
        <f>+I98*D98</f>
        <v>0</v>
      </c>
    </row>
    <row r="99" spans="1:10" x14ac:dyDescent="0.25">
      <c r="A99" s="337"/>
      <c r="B99" s="539"/>
      <c r="C99" s="398"/>
      <c r="D99" s="398">
        <v>0</v>
      </c>
      <c r="E99" s="338"/>
      <c r="F99" s="533"/>
    </row>
    <row r="100" spans="1:10" x14ac:dyDescent="0.25">
      <c r="A100" s="337" t="s">
        <v>1148</v>
      </c>
      <c r="B100" s="539" t="s">
        <v>2267</v>
      </c>
      <c r="C100" s="398" t="s">
        <v>597</v>
      </c>
      <c r="D100" s="398">
        <v>1</v>
      </c>
      <c r="E100" s="336"/>
      <c r="F100" s="230">
        <f>+E100*D100</f>
        <v>0</v>
      </c>
      <c r="G100" s="529">
        <f>+E100*PK</f>
        <v>0</v>
      </c>
      <c r="H100" s="529">
        <f>+G100*D100</f>
        <v>0</v>
      </c>
      <c r="I100" s="530">
        <f>+E100-G100</f>
        <v>0</v>
      </c>
      <c r="J100" s="530">
        <f>+I100*D100</f>
        <v>0</v>
      </c>
    </row>
    <row r="101" spans="1:10" x14ac:dyDescent="0.25">
      <c r="A101" s="337"/>
      <c r="B101" s="539" t="s">
        <v>2268</v>
      </c>
      <c r="C101" s="398"/>
      <c r="D101" s="398">
        <v>0</v>
      </c>
      <c r="E101" s="338"/>
      <c r="F101" s="533"/>
    </row>
    <row r="102" spans="1:10" x14ac:dyDescent="0.25">
      <c r="A102" s="337"/>
      <c r="B102" s="539" t="s">
        <v>2269</v>
      </c>
      <c r="C102" s="398"/>
      <c r="D102" s="398">
        <v>0</v>
      </c>
      <c r="E102" s="338"/>
      <c r="F102" s="533"/>
    </row>
    <row r="103" spans="1:10" x14ac:dyDescent="0.25">
      <c r="A103" s="337"/>
      <c r="B103" s="539"/>
      <c r="C103" s="398"/>
      <c r="D103" s="398">
        <v>0</v>
      </c>
      <c r="E103" s="338"/>
      <c r="F103" s="533"/>
    </row>
    <row r="104" spans="1:10" x14ac:dyDescent="0.25">
      <c r="A104" s="337" t="s">
        <v>1154</v>
      </c>
      <c r="B104" s="539" t="s">
        <v>2270</v>
      </c>
      <c r="C104" s="398" t="s">
        <v>597</v>
      </c>
      <c r="D104" s="398">
        <v>10</v>
      </c>
      <c r="E104" s="336"/>
      <c r="F104" s="230">
        <f>+E104*D104</f>
        <v>0</v>
      </c>
      <c r="G104" s="529">
        <f>+E104*PK</f>
        <v>0</v>
      </c>
      <c r="H104" s="529">
        <f>+G104*D104</f>
        <v>0</v>
      </c>
      <c r="I104" s="530">
        <f>+E104-G104</f>
        <v>0</v>
      </c>
      <c r="J104" s="530">
        <f>+I104*D104</f>
        <v>0</v>
      </c>
    </row>
    <row r="105" spans="1:10" x14ac:dyDescent="0.25">
      <c r="A105" s="337"/>
      <c r="B105" s="539" t="s">
        <v>2271</v>
      </c>
      <c r="C105" s="398"/>
      <c r="D105" s="398">
        <v>0</v>
      </c>
      <c r="E105" s="338"/>
      <c r="F105" s="533"/>
    </row>
    <row r="106" spans="1:10" x14ac:dyDescent="0.25">
      <c r="A106" s="337"/>
      <c r="B106" s="539"/>
      <c r="C106" s="398"/>
      <c r="D106" s="398">
        <v>0</v>
      </c>
      <c r="E106" s="338"/>
      <c r="F106" s="533"/>
    </row>
    <row r="107" spans="1:10" x14ac:dyDescent="0.25">
      <c r="A107" s="337" t="s">
        <v>1156</v>
      </c>
      <c r="B107" s="539" t="s">
        <v>2272</v>
      </c>
      <c r="C107" s="398" t="s">
        <v>597</v>
      </c>
      <c r="D107" s="398">
        <v>2</v>
      </c>
      <c r="E107" s="336"/>
      <c r="F107" s="230">
        <f>+E107*D107</f>
        <v>0</v>
      </c>
      <c r="G107" s="529">
        <f>+E107*PK</f>
        <v>0</v>
      </c>
      <c r="H107" s="529">
        <f>+G107*D107</f>
        <v>0</v>
      </c>
      <c r="I107" s="530">
        <f>+E107-G107</f>
        <v>0</v>
      </c>
      <c r="J107" s="530">
        <f>+I107*D107</f>
        <v>0</v>
      </c>
    </row>
    <row r="108" spans="1:10" x14ac:dyDescent="0.25">
      <c r="A108" s="337"/>
      <c r="B108" s="539" t="s">
        <v>2273</v>
      </c>
      <c r="C108" s="398"/>
      <c r="D108" s="398">
        <v>0</v>
      </c>
      <c r="E108" s="338"/>
      <c r="F108" s="533"/>
    </row>
    <row r="109" spans="1:10" x14ac:dyDescent="0.25">
      <c r="A109" s="337"/>
      <c r="B109" s="539"/>
      <c r="C109" s="398"/>
      <c r="D109" s="398">
        <v>0</v>
      </c>
      <c r="E109" s="338"/>
      <c r="F109" s="533"/>
    </row>
    <row r="110" spans="1:10" x14ac:dyDescent="0.25">
      <c r="A110" s="337" t="s">
        <v>2274</v>
      </c>
      <c r="B110" s="539" t="s">
        <v>2275</v>
      </c>
      <c r="C110" s="337"/>
      <c r="D110" s="402">
        <v>0</v>
      </c>
      <c r="E110" s="338"/>
      <c r="F110" s="533"/>
    </row>
    <row r="111" spans="1:10" x14ac:dyDescent="0.25">
      <c r="A111" s="337"/>
      <c r="B111" s="539" t="s">
        <v>2276</v>
      </c>
      <c r="C111" s="398"/>
      <c r="D111" s="398">
        <v>0</v>
      </c>
      <c r="E111" s="338"/>
      <c r="F111" s="533"/>
    </row>
    <row r="112" spans="1:10" x14ac:dyDescent="0.25">
      <c r="A112" s="337"/>
      <c r="B112" s="539" t="s">
        <v>2277</v>
      </c>
      <c r="C112" s="398"/>
      <c r="D112" s="398">
        <v>0</v>
      </c>
      <c r="E112" s="338"/>
      <c r="F112" s="533"/>
    </row>
    <row r="113" spans="1:10" x14ac:dyDescent="0.25">
      <c r="A113" s="337"/>
      <c r="B113" s="539" t="s">
        <v>2278</v>
      </c>
      <c r="C113" s="398" t="s">
        <v>597</v>
      </c>
      <c r="D113" s="398">
        <v>1</v>
      </c>
      <c r="E113" s="336"/>
      <c r="F113" s="230">
        <f>+E113*D113</f>
        <v>0</v>
      </c>
      <c r="G113" s="529">
        <f>+E113*PK</f>
        <v>0</v>
      </c>
      <c r="H113" s="529">
        <f>+G113*D113</f>
        <v>0</v>
      </c>
      <c r="I113" s="530">
        <f>+E113-G113</f>
        <v>0</v>
      </c>
      <c r="J113" s="530">
        <f>+I113*D113</f>
        <v>0</v>
      </c>
    </row>
    <row r="114" spans="1:10" x14ac:dyDescent="0.25">
      <c r="A114" s="337"/>
      <c r="B114" s="539"/>
      <c r="C114" s="398"/>
      <c r="D114" s="398">
        <v>0</v>
      </c>
      <c r="E114" s="338"/>
      <c r="F114" s="533"/>
    </row>
    <row r="115" spans="1:10" x14ac:dyDescent="0.25">
      <c r="A115" s="337" t="s">
        <v>2279</v>
      </c>
      <c r="B115" s="539" t="s">
        <v>2275</v>
      </c>
      <c r="C115" s="398"/>
      <c r="D115" s="398">
        <v>0</v>
      </c>
      <c r="E115" s="338"/>
      <c r="F115" s="533"/>
    </row>
    <row r="116" spans="1:10" x14ac:dyDescent="0.25">
      <c r="A116" s="337"/>
      <c r="B116" s="539" t="s">
        <v>2280</v>
      </c>
      <c r="C116" s="398"/>
      <c r="D116" s="398">
        <v>0</v>
      </c>
      <c r="E116" s="338"/>
      <c r="F116" s="533"/>
    </row>
    <row r="117" spans="1:10" x14ac:dyDescent="0.25">
      <c r="A117" s="337"/>
      <c r="B117" s="539" t="s">
        <v>2281</v>
      </c>
      <c r="C117" s="398"/>
      <c r="D117" s="398">
        <v>0</v>
      </c>
      <c r="E117" s="338"/>
      <c r="F117" s="533"/>
    </row>
    <row r="118" spans="1:10" x14ac:dyDescent="0.25">
      <c r="A118" s="337"/>
      <c r="B118" s="539" t="s">
        <v>2282</v>
      </c>
      <c r="C118" s="398" t="s">
        <v>597</v>
      </c>
      <c r="D118" s="398">
        <v>1</v>
      </c>
      <c r="E118" s="336"/>
      <c r="F118" s="230">
        <f>+E118*D118</f>
        <v>0</v>
      </c>
      <c r="G118" s="529">
        <f>+E118*PK</f>
        <v>0</v>
      </c>
      <c r="H118" s="529">
        <f>+G118*D118</f>
        <v>0</v>
      </c>
      <c r="I118" s="530">
        <f>+E118-G118</f>
        <v>0</v>
      </c>
      <c r="J118" s="530">
        <f>+I118*D118</f>
        <v>0</v>
      </c>
    </row>
    <row r="119" spans="1:10" x14ac:dyDescent="0.25">
      <c r="A119" s="337"/>
      <c r="B119" s="539"/>
      <c r="C119" s="398"/>
      <c r="D119" s="398">
        <v>0</v>
      </c>
      <c r="E119" s="561"/>
      <c r="F119" s="722"/>
      <c r="G119" s="723"/>
      <c r="H119" s="723"/>
      <c r="I119" s="723"/>
      <c r="J119" s="723"/>
    </row>
    <row r="120" spans="1:10" x14ac:dyDescent="0.25">
      <c r="A120" s="337" t="s">
        <v>3631</v>
      </c>
      <c r="B120" s="539" t="s">
        <v>3632</v>
      </c>
      <c r="C120" s="398"/>
      <c r="D120" s="398">
        <v>0</v>
      </c>
      <c r="E120" s="338"/>
      <c r="F120" s="722"/>
      <c r="G120" s="723"/>
      <c r="H120" s="723"/>
      <c r="I120" s="723"/>
      <c r="J120" s="723"/>
    </row>
    <row r="121" spans="1:10" x14ac:dyDescent="0.25">
      <c r="A121" s="337"/>
      <c r="B121" s="539" t="s">
        <v>3633</v>
      </c>
      <c r="C121" s="398"/>
      <c r="D121" s="398">
        <v>0</v>
      </c>
      <c r="E121" s="338"/>
      <c r="F121" s="722"/>
      <c r="G121" s="723"/>
      <c r="H121" s="723"/>
      <c r="I121" s="723"/>
      <c r="J121" s="723"/>
    </row>
    <row r="122" spans="1:10" x14ac:dyDescent="0.25">
      <c r="A122" s="337"/>
      <c r="B122" s="539" t="s">
        <v>3634</v>
      </c>
      <c r="C122" s="398"/>
      <c r="D122" s="398">
        <v>0</v>
      </c>
      <c r="E122" s="338"/>
      <c r="F122" s="722"/>
      <c r="G122" s="723"/>
      <c r="H122" s="723"/>
      <c r="I122" s="723"/>
      <c r="J122" s="723"/>
    </row>
    <row r="123" spans="1:10" x14ac:dyDescent="0.25">
      <c r="A123" s="337"/>
      <c r="B123" s="539" t="s">
        <v>3635</v>
      </c>
      <c r="C123" s="398"/>
      <c r="D123" s="398">
        <v>0</v>
      </c>
      <c r="E123" s="338"/>
      <c r="F123" s="722"/>
      <c r="G123" s="723"/>
      <c r="H123" s="723"/>
      <c r="I123" s="723"/>
      <c r="J123" s="723"/>
    </row>
    <row r="124" spans="1:10" x14ac:dyDescent="0.25">
      <c r="A124" s="337"/>
      <c r="B124" s="539" t="s">
        <v>3636</v>
      </c>
      <c r="C124" s="398"/>
      <c r="D124" s="398">
        <v>0</v>
      </c>
      <c r="E124" s="338"/>
      <c r="F124" s="722"/>
      <c r="G124" s="723"/>
      <c r="H124" s="723"/>
      <c r="I124" s="723"/>
      <c r="J124" s="723"/>
    </row>
    <row r="125" spans="1:10" x14ac:dyDescent="0.25">
      <c r="A125" s="337"/>
      <c r="B125" s="539"/>
      <c r="C125" s="398" t="s">
        <v>597</v>
      </c>
      <c r="D125" s="398">
        <v>1</v>
      </c>
      <c r="E125" s="336"/>
      <c r="F125" s="230">
        <f>+E125*D125</f>
        <v>0</v>
      </c>
      <c r="G125" s="529">
        <f>+E125*PK</f>
        <v>0</v>
      </c>
      <c r="H125" s="529">
        <f>+G125*D125</f>
        <v>0</v>
      </c>
      <c r="I125" s="530">
        <f>+E125-G125</f>
        <v>0</v>
      </c>
      <c r="J125" s="530">
        <f>+I125*D125</f>
        <v>0</v>
      </c>
    </row>
    <row r="126" spans="1:10" x14ac:dyDescent="0.25">
      <c r="A126" s="337"/>
      <c r="B126" s="539"/>
      <c r="C126" s="398"/>
      <c r="D126" s="398">
        <v>0</v>
      </c>
      <c r="E126" s="561"/>
      <c r="F126" s="722"/>
      <c r="G126" s="723"/>
      <c r="H126" s="723"/>
      <c r="I126" s="723"/>
      <c r="J126" s="723"/>
    </row>
    <row r="128" spans="1:10" s="181" customFormat="1" ht="35.1" customHeight="1" x14ac:dyDescent="0.2">
      <c r="A128" s="175"/>
      <c r="B128" s="175" t="s">
        <v>496</v>
      </c>
      <c r="C128" s="176"/>
      <c r="D128" s="177"/>
      <c r="E128" s="178"/>
      <c r="F128" s="179">
        <f>SUM(F7:F127)</f>
        <v>0</v>
      </c>
      <c r="G128" s="180"/>
      <c r="H128" s="179">
        <f>SUM(H7:H127)</f>
        <v>0</v>
      </c>
      <c r="I128" s="180"/>
      <c r="J128" s="179">
        <f>SUM(J7:J127)</f>
        <v>0</v>
      </c>
    </row>
  </sheetData>
  <sheetProtection algorithmName="SHA-512" hashValue="QFwRido/WEuUMU9Rn6VxezxWsfzclV2hL/K08df0HvrGIUWBoRjSB2gnOlKRdxToDpK46nP+oj6nmSNa4XS5KA==" saltValue="zEBOtdkAexU8K+bVE55fyg==" spinCount="100000" sheet="1" objects="1" scenarios="1"/>
  <autoFilter ref="A6:J128"/>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63"/>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33.5703125" style="139" customWidth="1"/>
    <col min="7" max="253" width="9.5703125" style="139" customWidth="1"/>
    <col min="254" max="1021" width="12.28515625" style="139" customWidth="1"/>
    <col min="1022" max="16384" width="10.28515625" style="139"/>
  </cols>
  <sheetData>
    <row r="1" spans="1:6" s="39" customFormat="1" x14ac:dyDescent="0.25">
      <c r="A1" s="798" t="s">
        <v>448</v>
      </c>
      <c r="C1" s="40"/>
      <c r="F1" s="127"/>
    </row>
    <row r="2" spans="1:6" s="39" customFormat="1" x14ac:dyDescent="0.25">
      <c r="C2" s="40"/>
    </row>
    <row r="3" spans="1:6" s="800" customFormat="1" x14ac:dyDescent="0.25">
      <c r="A3" s="799" t="s">
        <v>449</v>
      </c>
      <c r="B3" s="800" t="s">
        <v>450</v>
      </c>
      <c r="C3" s="801"/>
    </row>
    <row r="4" spans="1:6" s="800" customFormat="1" x14ac:dyDescent="0.25">
      <c r="A4" s="799"/>
      <c r="B4" s="800" t="s">
        <v>451</v>
      </c>
      <c r="C4" s="801"/>
    </row>
    <row r="5" spans="1:6" s="800" customFormat="1" ht="35.25" customHeight="1" x14ac:dyDescent="0.25">
      <c r="A5" s="802" t="s">
        <v>452</v>
      </c>
      <c r="B5" s="806" t="s">
        <v>3727</v>
      </c>
      <c r="C5" s="806"/>
      <c r="D5" s="806"/>
      <c r="E5" s="806"/>
      <c r="F5" s="803"/>
    </row>
    <row r="6" spans="1:6" ht="15.75" thickBot="1" x14ac:dyDescent="0.3"/>
    <row r="7" spans="1:6" s="78" customFormat="1" ht="26.25" x14ac:dyDescent="0.4">
      <c r="A7" s="186">
        <v>5</v>
      </c>
      <c r="B7" s="26" t="s">
        <v>587</v>
      </c>
      <c r="C7" s="75"/>
      <c r="D7" s="76"/>
      <c r="E7" s="77"/>
    </row>
    <row r="8" spans="1:6" s="39" customFormat="1" ht="21.75" thickBot="1" x14ac:dyDescent="0.4">
      <c r="A8" s="79"/>
      <c r="B8" s="80"/>
      <c r="C8" s="81"/>
      <c r="D8" s="82"/>
      <c r="E8" s="83"/>
    </row>
    <row r="9" spans="1:6" s="84" customFormat="1" ht="30.75" thickBot="1" x14ac:dyDescent="0.3">
      <c r="A9" s="141"/>
      <c r="B9" s="142" t="s">
        <v>455</v>
      </c>
      <c r="C9" s="143" t="s">
        <v>456</v>
      </c>
      <c r="D9" s="143" t="s">
        <v>457</v>
      </c>
      <c r="E9" s="144" t="s">
        <v>458</v>
      </c>
    </row>
    <row r="10" spans="1:6" s="147" customFormat="1" ht="24.95" customHeight="1" x14ac:dyDescent="0.2">
      <c r="A10" s="208">
        <v>1</v>
      </c>
      <c r="B10" s="209" t="s">
        <v>2433</v>
      </c>
      <c r="C10" s="210"/>
      <c r="D10" s="210"/>
      <c r="E10" s="211"/>
    </row>
    <row r="11" spans="1:6" s="147" customFormat="1" ht="24.95" customHeight="1" x14ac:dyDescent="0.25">
      <c r="A11" s="134"/>
      <c r="B11" s="132" t="s">
        <v>2435</v>
      </c>
      <c r="C11" s="91">
        <f>Energetika!$F$164</f>
        <v>0</v>
      </c>
      <c r="D11" s="91">
        <f>Energetika!$H$164</f>
        <v>0</v>
      </c>
      <c r="E11" s="107">
        <f>Energetika!$J$164</f>
        <v>0</v>
      </c>
      <c r="F11" s="572"/>
    </row>
    <row r="12" spans="1:6" s="147" customFormat="1" ht="24.95" customHeight="1" x14ac:dyDescent="0.25">
      <c r="A12" s="134"/>
      <c r="B12" s="132" t="s">
        <v>2436</v>
      </c>
      <c r="C12" s="91">
        <f>'Grelna telesa'!$F$26</f>
        <v>0</v>
      </c>
      <c r="D12" s="91">
        <f>'Grelna telesa'!$H$26</f>
        <v>0</v>
      </c>
      <c r="E12" s="107">
        <f>'Grelna telesa'!$J$26</f>
        <v>0</v>
      </c>
      <c r="F12" s="572"/>
    </row>
    <row r="13" spans="1:6" s="147" customFormat="1" ht="24.95" customHeight="1" x14ac:dyDescent="0.25">
      <c r="A13" s="134"/>
      <c r="B13" s="132" t="s">
        <v>2437</v>
      </c>
      <c r="C13" s="91">
        <f>Razvod!$F$126</f>
        <v>0</v>
      </c>
      <c r="D13" s="91">
        <f>Razvod!$H$126</f>
        <v>0</v>
      </c>
      <c r="E13" s="107">
        <f>Razvod!$J$126</f>
        <v>0</v>
      </c>
      <c r="F13" s="572"/>
    </row>
    <row r="14" spans="1:6" s="147" customFormat="1" ht="24.95" customHeight="1" x14ac:dyDescent="0.25">
      <c r="A14" s="134"/>
      <c r="B14" s="132" t="s">
        <v>3703</v>
      </c>
      <c r="C14" s="91">
        <f>'Talno ogrevanje'!$F$40</f>
        <v>0</v>
      </c>
      <c r="D14" s="91">
        <f>'Talno ogrevanje'!$H$40</f>
        <v>0</v>
      </c>
      <c r="E14" s="107">
        <f>'Talno ogrevanje'!$J$40</f>
        <v>0</v>
      </c>
      <c r="F14" s="572"/>
    </row>
    <row r="15" spans="1:6" s="147" customFormat="1" ht="24.95" customHeight="1" x14ac:dyDescent="0.25">
      <c r="A15" s="134"/>
      <c r="B15" s="132" t="s">
        <v>2454</v>
      </c>
      <c r="C15" s="91">
        <f>'Splošni stroški OGREVANJE'!$F$21</f>
        <v>0</v>
      </c>
      <c r="D15" s="91">
        <f>'Splošni stroški OGREVANJE'!$H$21</f>
        <v>0</v>
      </c>
      <c r="E15" s="107">
        <f>'Splošni stroški OGREVANJE'!$J$21</f>
        <v>0</v>
      </c>
      <c r="F15" s="572"/>
    </row>
    <row r="16" spans="1:6" s="147" customFormat="1" ht="24.95" customHeight="1" x14ac:dyDescent="0.2">
      <c r="A16" s="135"/>
      <c r="B16" s="136" t="s">
        <v>2434</v>
      </c>
      <c r="C16" s="109">
        <f>SUM(C11:C15)</f>
        <v>0</v>
      </c>
      <c r="D16" s="109">
        <f>SUM(D11:D15)</f>
        <v>0</v>
      </c>
      <c r="E16" s="107">
        <f>SUM(E11:E15)</f>
        <v>0</v>
      </c>
    </row>
    <row r="17" spans="1:6" s="147" customFormat="1" ht="24.95" customHeight="1" x14ac:dyDescent="0.2">
      <c r="A17" s="134"/>
      <c r="B17" s="132"/>
      <c r="C17" s="91"/>
      <c r="D17" s="91"/>
      <c r="E17" s="107"/>
    </row>
    <row r="18" spans="1:6" s="147" customFormat="1" ht="24.95" customHeight="1" x14ac:dyDescent="0.2">
      <c r="A18" s="206" t="s">
        <v>470</v>
      </c>
      <c r="B18" s="207" t="s">
        <v>2438</v>
      </c>
      <c r="C18" s="109"/>
      <c r="D18" s="109"/>
      <c r="E18" s="106"/>
    </row>
    <row r="19" spans="1:6" s="147" customFormat="1" ht="24.95" customHeight="1" x14ac:dyDescent="0.25">
      <c r="A19" s="134"/>
      <c r="B19" s="132" t="s">
        <v>2439</v>
      </c>
      <c r="C19" s="91">
        <f>'Klimatske naprave'!$F$20</f>
        <v>0</v>
      </c>
      <c r="D19" s="91">
        <f>'Klimatske naprave'!$H$20</f>
        <v>0</v>
      </c>
      <c r="E19" s="106">
        <f>'Klimatske naprave'!$J$20</f>
        <v>0</v>
      </c>
      <c r="F19" s="572"/>
    </row>
    <row r="20" spans="1:6" s="147" customFormat="1" ht="24.95" customHeight="1" x14ac:dyDescent="0.25">
      <c r="A20" s="134"/>
      <c r="B20" s="132" t="s">
        <v>2440</v>
      </c>
      <c r="C20" s="91">
        <f>'Kuhinjsko prezračevanje'!$F$72</f>
        <v>0</v>
      </c>
      <c r="D20" s="91">
        <f>'Kuhinjsko prezračevanje'!$H$72</f>
        <v>0</v>
      </c>
      <c r="E20" s="106">
        <f>'Kuhinjsko prezračevanje'!$J$72</f>
        <v>0</v>
      </c>
      <c r="F20" s="572"/>
    </row>
    <row r="21" spans="1:6" s="147" customFormat="1" ht="24.95" customHeight="1" x14ac:dyDescent="0.25">
      <c r="A21" s="134"/>
      <c r="B21" s="132" t="s">
        <v>2441</v>
      </c>
      <c r="C21" s="91">
        <f>'Prezračevanje igralnic'!$F$135</f>
        <v>0</v>
      </c>
      <c r="D21" s="91">
        <f>'Prezračevanje igralnic'!$H$135</f>
        <v>0</v>
      </c>
      <c r="E21" s="106">
        <f>'Prezračevanje igralnic'!$J$135</f>
        <v>0</v>
      </c>
      <c r="F21" s="572"/>
    </row>
    <row r="22" spans="1:6" s="147" customFormat="1" ht="24.95" customHeight="1" x14ac:dyDescent="0.2">
      <c r="A22" s="135"/>
      <c r="B22" s="136" t="s">
        <v>2442</v>
      </c>
      <c r="C22" s="109">
        <f>SUM(C19:C21)</f>
        <v>0</v>
      </c>
      <c r="D22" s="109">
        <f>SUM(D19:D21)</f>
        <v>0</v>
      </c>
      <c r="E22" s="107">
        <f>SUM(E19:E21)</f>
        <v>0</v>
      </c>
    </row>
    <row r="23" spans="1:6" s="147" customFormat="1" ht="24.95" customHeight="1" x14ac:dyDescent="0.2">
      <c r="A23" s="134"/>
      <c r="B23" s="132"/>
      <c r="C23" s="91"/>
      <c r="D23" s="91"/>
      <c r="E23" s="106"/>
    </row>
    <row r="24" spans="1:6" s="147" customFormat="1" ht="24.95" customHeight="1" x14ac:dyDescent="0.2">
      <c r="A24" s="206" t="s">
        <v>492</v>
      </c>
      <c r="B24" s="207" t="s">
        <v>2443</v>
      </c>
      <c r="C24" s="109"/>
      <c r="D24" s="109"/>
      <c r="E24" s="106"/>
    </row>
    <row r="25" spans="1:6" s="147" customFormat="1" ht="24.95" customHeight="1" x14ac:dyDescent="0.25">
      <c r="A25" s="134"/>
      <c r="B25" s="132" t="s">
        <v>2445</v>
      </c>
      <c r="C25" s="91">
        <f>'Vodovodna oprema in razvod'!$F$145</f>
        <v>0</v>
      </c>
      <c r="D25" s="91">
        <f>'Vodovodna oprema in razvod'!$H$145</f>
        <v>0</v>
      </c>
      <c r="E25" s="106">
        <f>'Vodovodna oprema in razvod'!$J$145</f>
        <v>0</v>
      </c>
      <c r="F25" s="572"/>
    </row>
    <row r="26" spans="1:6" s="147" customFormat="1" ht="24.95" customHeight="1" x14ac:dyDescent="0.25">
      <c r="A26" s="134"/>
      <c r="B26" s="132" t="s">
        <v>2446</v>
      </c>
      <c r="C26" s="91">
        <f>'Toplotna postaja'!$F$27</f>
        <v>0</v>
      </c>
      <c r="D26" s="91">
        <f>'Toplotna postaja'!$H$27</f>
        <v>0</v>
      </c>
      <c r="E26" s="106">
        <f>'Toplotna postaja'!$J$27</f>
        <v>0</v>
      </c>
      <c r="F26" s="572"/>
    </row>
    <row r="27" spans="1:6" s="147" customFormat="1" ht="24.95" customHeight="1" x14ac:dyDescent="0.25">
      <c r="A27" s="134"/>
      <c r="B27" s="132" t="s">
        <v>2447</v>
      </c>
      <c r="C27" s="91">
        <f>'Sanitarna oprema vrtec'!$F$39</f>
        <v>0</v>
      </c>
      <c r="D27" s="91">
        <f>'Sanitarna oprema vrtec'!$H$39</f>
        <v>0</v>
      </c>
      <c r="E27" s="106">
        <f>'Sanitarna oprema vrtec'!$J$39</f>
        <v>0</v>
      </c>
      <c r="F27" s="572"/>
    </row>
    <row r="28" spans="1:6" s="147" customFormat="1" ht="24.95" customHeight="1" x14ac:dyDescent="0.25">
      <c r="A28" s="134"/>
      <c r="B28" s="132" t="s">
        <v>2448</v>
      </c>
      <c r="C28" s="91">
        <f>'Sanitarna oprema kuhinja'!$F$27</f>
        <v>0</v>
      </c>
      <c r="D28" s="91">
        <f>'Sanitarna oprema kuhinja'!$H$27</f>
        <v>0</v>
      </c>
      <c r="E28" s="106">
        <f>'Sanitarna oprema kuhinja'!$J$27</f>
        <v>0</v>
      </c>
      <c r="F28" s="572"/>
    </row>
    <row r="29" spans="1:6" s="147" customFormat="1" ht="24.95" customHeight="1" x14ac:dyDescent="0.25">
      <c r="A29" s="134"/>
      <c r="B29" s="132" t="s">
        <v>2449</v>
      </c>
      <c r="C29" s="91">
        <f>'Sanitarna oprema pralnica'!$F$33</f>
        <v>0</v>
      </c>
      <c r="D29" s="91">
        <f>'Sanitarna oprema pralnica'!$H$33</f>
        <v>0</v>
      </c>
      <c r="E29" s="106">
        <f>'Sanitarna oprema pralnica'!$J$33</f>
        <v>0</v>
      </c>
      <c r="F29" s="572"/>
    </row>
    <row r="30" spans="1:6" s="147" customFormat="1" ht="24.95" customHeight="1" x14ac:dyDescent="0.25">
      <c r="A30" s="134"/>
      <c r="B30" s="132" t="s">
        <v>283</v>
      </c>
      <c r="C30" s="91">
        <f>Kanalizacija!$F$17</f>
        <v>0</v>
      </c>
      <c r="D30" s="91">
        <f>Kanalizacija!$H$17</f>
        <v>0</v>
      </c>
      <c r="E30" s="106">
        <f>Kanalizacija!$J$17</f>
        <v>0</v>
      </c>
      <c r="F30" s="572"/>
    </row>
    <row r="31" spans="1:6" s="147" customFormat="1" ht="24.95" customHeight="1" x14ac:dyDescent="0.25">
      <c r="A31" s="134"/>
      <c r="B31" s="132" t="s">
        <v>2450</v>
      </c>
      <c r="C31" s="91">
        <f>'Gasilska oprema'!$F$15</f>
        <v>0</v>
      </c>
      <c r="D31" s="91">
        <f>'Gasilska oprema'!$H$15</f>
        <v>0</v>
      </c>
      <c r="E31" s="106">
        <f>'Gasilska oprema'!$J$15</f>
        <v>0</v>
      </c>
      <c r="F31" s="572"/>
    </row>
    <row r="32" spans="1:6" s="147" customFormat="1" ht="24.95" customHeight="1" x14ac:dyDescent="0.25">
      <c r="A32" s="134"/>
      <c r="B32" s="132" t="s">
        <v>501</v>
      </c>
      <c r="C32" s="91">
        <f>'Splošni stroški vodovod'!$F$17</f>
        <v>0</v>
      </c>
      <c r="D32" s="91">
        <f>'Splošni stroški vodovod'!$H$17</f>
        <v>0</v>
      </c>
      <c r="E32" s="106">
        <f>'Splošni stroški vodovod'!$J$17</f>
        <v>0</v>
      </c>
      <c r="F32" s="572"/>
    </row>
    <row r="33" spans="1:9" s="147" customFormat="1" ht="24.95" customHeight="1" x14ac:dyDescent="0.25">
      <c r="A33" s="134"/>
      <c r="B33" s="132" t="s">
        <v>3452</v>
      </c>
      <c r="C33" s="91">
        <f>'Skupne postavke'!$F$19</f>
        <v>0</v>
      </c>
      <c r="D33" s="91">
        <f>'Skupne postavke'!$H$19</f>
        <v>0</v>
      </c>
      <c r="E33" s="106">
        <f>'Skupne postavke'!$J$19</f>
        <v>0</v>
      </c>
      <c r="F33" s="572"/>
    </row>
    <row r="34" spans="1:9" s="147" customFormat="1" ht="24.95" customHeight="1" x14ac:dyDescent="0.25">
      <c r="A34" s="135"/>
      <c r="B34" s="136" t="s">
        <v>2444</v>
      </c>
      <c r="C34" s="109">
        <f>SUM(C25:C33)</f>
        <v>0</v>
      </c>
      <c r="D34" s="109">
        <f>SUM(D25:D33)</f>
        <v>0</v>
      </c>
      <c r="E34" s="107">
        <f>SUM(E25:E33)</f>
        <v>0</v>
      </c>
      <c r="F34" s="572"/>
    </row>
    <row r="35" spans="1:9" s="147" customFormat="1" ht="24.95" customHeight="1" x14ac:dyDescent="0.25">
      <c r="A35" s="105"/>
      <c r="B35" s="98"/>
      <c r="C35" s="91"/>
      <c r="D35" s="91"/>
      <c r="E35" s="106"/>
      <c r="F35" s="572"/>
    </row>
    <row r="36" spans="1:9" s="147" customFormat="1" ht="24.95" customHeight="1" x14ac:dyDescent="0.25">
      <c r="A36" s="206" t="s">
        <v>493</v>
      </c>
      <c r="B36" s="207" t="s">
        <v>611</v>
      </c>
      <c r="C36" s="109"/>
      <c r="D36" s="109"/>
      <c r="E36" s="106"/>
      <c r="F36" s="572"/>
    </row>
    <row r="37" spans="1:9" s="147" customFormat="1" ht="24.95" customHeight="1" x14ac:dyDescent="0.25">
      <c r="A37" s="134"/>
      <c r="B37" s="132" t="s">
        <v>2452</v>
      </c>
      <c r="C37" s="91">
        <f>'Plinska instalacija'!$F$43</f>
        <v>0</v>
      </c>
      <c r="D37" s="91">
        <f>'Plinska instalacija'!$H$43</f>
        <v>0</v>
      </c>
      <c r="E37" s="106">
        <f>'Plinska instalacija'!$J$43</f>
        <v>0</v>
      </c>
      <c r="F37" s="572"/>
    </row>
    <row r="38" spans="1:9" s="147" customFormat="1" ht="24.95" customHeight="1" x14ac:dyDescent="0.2">
      <c r="A38" s="108"/>
      <c r="B38" s="136" t="s">
        <v>2451</v>
      </c>
      <c r="C38" s="109">
        <f>SUM(C37:C37)</f>
        <v>0</v>
      </c>
      <c r="D38" s="109">
        <f>SUM(D37:D37)</f>
        <v>0</v>
      </c>
      <c r="E38" s="107">
        <f>SUM(E37:E37)</f>
        <v>0</v>
      </c>
    </row>
    <row r="39" spans="1:9" s="147" customFormat="1" ht="24.95" customHeight="1" x14ac:dyDescent="0.2">
      <c r="A39" s="105"/>
      <c r="B39" s="98"/>
      <c r="C39" s="91"/>
      <c r="D39" s="91"/>
      <c r="E39" s="107"/>
    </row>
    <row r="40" spans="1:9" s="152" customFormat="1" ht="24.95" customHeight="1" thickBot="1" x14ac:dyDescent="0.3">
      <c r="A40" s="148"/>
      <c r="B40" s="149" t="s">
        <v>591</v>
      </c>
      <c r="C40" s="370">
        <f>+C38+C34+C22+C16</f>
        <v>0</v>
      </c>
      <c r="D40" s="370">
        <f>+D38+D34+D22+D16</f>
        <v>0</v>
      </c>
      <c r="E40" s="370">
        <f>+E38+E34+E22+E16</f>
        <v>0</v>
      </c>
    </row>
    <row r="41" spans="1:9" ht="20.100000000000001" customHeight="1" x14ac:dyDescent="0.25">
      <c r="A41" s="153"/>
    </row>
    <row r="42" spans="1:9" x14ac:dyDescent="0.25">
      <c r="B42" s="339" t="s">
        <v>873</v>
      </c>
      <c r="C42" s="155"/>
      <c r="D42" s="154"/>
      <c r="E42" s="154"/>
      <c r="F42" s="154"/>
      <c r="G42" s="154"/>
      <c r="H42" s="154"/>
      <c r="I42" s="154"/>
    </row>
    <row r="43" spans="1:9" x14ac:dyDescent="0.25">
      <c r="B43" s="154"/>
      <c r="C43" s="155"/>
      <c r="D43" s="154"/>
      <c r="E43" s="154"/>
      <c r="F43" s="154"/>
      <c r="G43" s="154"/>
      <c r="H43" s="154"/>
      <c r="I43" s="154"/>
    </row>
    <row r="44" spans="1:9" ht="30" x14ac:dyDescent="0.25">
      <c r="B44" s="154" t="s">
        <v>874</v>
      </c>
    </row>
    <row r="45" spans="1:9" ht="60" x14ac:dyDescent="0.25">
      <c r="B45" s="154" t="s">
        <v>875</v>
      </c>
    </row>
    <row r="46" spans="1:9" ht="75" x14ac:dyDescent="0.25">
      <c r="B46" s="154" t="s">
        <v>876</v>
      </c>
    </row>
    <row r="47" spans="1:9" ht="90" x14ac:dyDescent="0.25">
      <c r="B47" s="154" t="s">
        <v>877</v>
      </c>
    </row>
    <row r="48" spans="1:9" ht="45" x14ac:dyDescent="0.25">
      <c r="B48" s="154" t="s">
        <v>878</v>
      </c>
    </row>
    <row r="49" spans="2:2" ht="45" x14ac:dyDescent="0.25">
      <c r="B49" s="154" t="s">
        <v>879</v>
      </c>
    </row>
    <row r="50" spans="2:2" x14ac:dyDescent="0.25">
      <c r="B50" s="154" t="s">
        <v>880</v>
      </c>
    </row>
    <row r="51" spans="2:2" ht="45" x14ac:dyDescent="0.25">
      <c r="B51" s="154" t="s">
        <v>881</v>
      </c>
    </row>
    <row r="52" spans="2:2" ht="30" x14ac:dyDescent="0.25">
      <c r="B52" s="154" t="s">
        <v>882</v>
      </c>
    </row>
    <row r="53" spans="2:2" x14ac:dyDescent="0.25">
      <c r="B53" s="154" t="s">
        <v>883</v>
      </c>
    </row>
    <row r="54" spans="2:2" ht="90" x14ac:dyDescent="0.25">
      <c r="B54" s="154" t="s">
        <v>884</v>
      </c>
    </row>
    <row r="55" spans="2:2" ht="60" x14ac:dyDescent="0.25">
      <c r="B55" s="154" t="s">
        <v>885</v>
      </c>
    </row>
    <row r="56" spans="2:2" ht="45" x14ac:dyDescent="0.25">
      <c r="B56" s="154" t="s">
        <v>886</v>
      </c>
    </row>
    <row r="57" spans="2:2" ht="105" x14ac:dyDescent="0.25">
      <c r="B57" s="154" t="s">
        <v>887</v>
      </c>
    </row>
    <row r="58" spans="2:2" ht="45" x14ac:dyDescent="0.25">
      <c r="B58" s="154" t="s">
        <v>888</v>
      </c>
    </row>
    <row r="59" spans="2:2" ht="45" x14ac:dyDescent="0.25">
      <c r="B59" s="154" t="s">
        <v>889</v>
      </c>
    </row>
    <row r="60" spans="2:2" ht="30" x14ac:dyDescent="0.25">
      <c r="B60" s="154" t="s">
        <v>890</v>
      </c>
    </row>
    <row r="61" spans="2:2" ht="45" x14ac:dyDescent="0.25">
      <c r="B61" s="154" t="s">
        <v>891</v>
      </c>
    </row>
    <row r="62" spans="2:2" x14ac:dyDescent="0.25">
      <c r="B62" s="154" t="s">
        <v>892</v>
      </c>
    </row>
    <row r="63" spans="2:2" ht="45" x14ac:dyDescent="0.25">
      <c r="B63" s="154" t="s">
        <v>893</v>
      </c>
    </row>
  </sheetData>
  <sheetProtection algorithmName="SHA-512" hashValue="/dz1YIltmvdn5uCvICdufJwX9uphCpZsjq94yHO+uZyjckTxrNOUJiS8bJEZmreUU/fjvibWWblAf9YQGYA4XQ==" saltValue="8sqJ0XL6j9X0qKry5eaR7g==" spinCount="100000" sheet="1" objects="1" scenarios="1"/>
  <mergeCells count="1">
    <mergeCell ref="B5:E5"/>
  </mergeCells>
  <pageMargins left="0.70866141732283472" right="0.70866141732283472" top="0.74803149606299213" bottom="0.74803149606299213" header="0.31496062992125984" footer="0.31496062992125984"/>
  <pageSetup paperSize="9" scale="88" fitToHeight="0" orientation="landscape" r:id="rId1"/>
  <headerFooter>
    <oddHeader>&amp;C&amp;F</oddHeader>
    <oddFooter>&amp;L&amp;A&amp;R&amp;P /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64"/>
  <sheetViews>
    <sheetView showZeros="0" topLeftCell="A17" zoomScale="90" zoomScaleNormal="90" zoomScaleSheetLayoutView="110" workbookViewId="0">
      <selection activeCell="E18" sqref="E18:E162"/>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270"/>
      <c r="E1" s="194"/>
      <c r="F1" s="190"/>
      <c r="G1" s="190"/>
      <c r="H1" s="190"/>
      <c r="I1" s="190"/>
      <c r="J1" s="190"/>
    </row>
    <row r="3" spans="1:11" s="78" customFormat="1" ht="26.25" x14ac:dyDescent="0.4">
      <c r="A3" s="187">
        <v>1</v>
      </c>
      <c r="B3" s="38" t="s">
        <v>2435</v>
      </c>
      <c r="C3" s="269"/>
      <c r="D3" s="270"/>
      <c r="E3" s="194"/>
      <c r="F3" s="190"/>
      <c r="G3" s="190"/>
      <c r="H3" s="190"/>
      <c r="I3" s="190"/>
      <c r="J3" s="190"/>
    </row>
    <row r="4" spans="1:11" x14ac:dyDescent="0.25">
      <c r="A4" s="156"/>
      <c r="B4" s="157"/>
      <c r="C4" s="158"/>
      <c r="D4" s="159"/>
      <c r="E4" s="191"/>
      <c r="F4" s="160"/>
    </row>
    <row r="5" spans="1:11" ht="60" x14ac:dyDescent="0.25">
      <c r="B5" s="341" t="s">
        <v>923</v>
      </c>
      <c r="C5" s="340">
        <v>0</v>
      </c>
      <c r="D5" s="163">
        <v>0</v>
      </c>
      <c r="E5" s="192">
        <v>0</v>
      </c>
      <c r="F5" s="164">
        <v>0</v>
      </c>
    </row>
    <row r="6" spans="1:11" ht="60" x14ac:dyDescent="0.25">
      <c r="B6" s="341" t="s">
        <v>924</v>
      </c>
      <c r="C6" s="340">
        <v>0</v>
      </c>
      <c r="D6" s="163">
        <v>0</v>
      </c>
      <c r="E6" s="192">
        <v>0</v>
      </c>
      <c r="F6" s="164">
        <v>0</v>
      </c>
    </row>
    <row r="7" spans="1:11" x14ac:dyDescent="0.25">
      <c r="B7" s="165"/>
      <c r="C7" s="162"/>
      <c r="D7" s="163"/>
      <c r="E7" s="192"/>
      <c r="F7" s="164"/>
    </row>
    <row r="8" spans="1:11" s="174" customFormat="1" ht="30" x14ac:dyDescent="0.25">
      <c r="A8" s="334" t="s">
        <v>523</v>
      </c>
      <c r="B8" s="167" t="s">
        <v>524</v>
      </c>
      <c r="C8" s="168" t="s">
        <v>525</v>
      </c>
      <c r="D8" s="169" t="s">
        <v>526</v>
      </c>
      <c r="E8" s="170" t="s">
        <v>527</v>
      </c>
      <c r="F8" s="171" t="s">
        <v>528</v>
      </c>
      <c r="G8" s="171" t="s">
        <v>529</v>
      </c>
      <c r="H8" s="171" t="s">
        <v>530</v>
      </c>
      <c r="I8" s="171" t="s">
        <v>531</v>
      </c>
      <c r="J8" s="172" t="s">
        <v>532</v>
      </c>
      <c r="K8" s="173"/>
    </row>
    <row r="10" spans="1:11" ht="270" x14ac:dyDescent="0.25">
      <c r="A10" s="680">
        <v>1</v>
      </c>
      <c r="B10" s="681" t="s">
        <v>3167</v>
      </c>
      <c r="C10" s="546"/>
      <c r="D10" s="692"/>
      <c r="E10" s="744"/>
    </row>
    <row r="11" spans="1:11" ht="150" x14ac:dyDescent="0.25">
      <c r="A11" s="587"/>
      <c r="B11" s="681" t="s">
        <v>3168</v>
      </c>
      <c r="C11" s="546"/>
      <c r="D11" s="692"/>
      <c r="E11" s="744"/>
    </row>
    <row r="12" spans="1:11" ht="105" x14ac:dyDescent="0.25">
      <c r="A12" s="587"/>
      <c r="B12" s="685" t="s">
        <v>3169</v>
      </c>
      <c r="C12" s="546"/>
      <c r="D12" s="692"/>
      <c r="E12" s="744"/>
    </row>
    <row r="13" spans="1:11" ht="150" x14ac:dyDescent="0.25">
      <c r="A13" s="587"/>
      <c r="B13" s="681" t="s">
        <v>3170</v>
      </c>
      <c r="C13" s="546"/>
      <c r="D13" s="692"/>
      <c r="E13" s="744"/>
    </row>
    <row r="14" spans="1:11" ht="165" x14ac:dyDescent="0.25">
      <c r="A14" s="587"/>
      <c r="B14" s="681" t="s">
        <v>3171</v>
      </c>
      <c r="C14" s="546"/>
      <c r="D14" s="692"/>
      <c r="E14" s="744"/>
    </row>
    <row r="15" spans="1:11" ht="75" x14ac:dyDescent="0.25">
      <c r="A15" s="587"/>
      <c r="B15" s="681" t="s">
        <v>3172</v>
      </c>
      <c r="C15" s="546"/>
      <c r="D15" s="692"/>
      <c r="E15" s="744"/>
    </row>
    <row r="16" spans="1:11" ht="345" x14ac:dyDescent="0.25">
      <c r="A16" s="587"/>
      <c r="B16" s="681" t="s">
        <v>3173</v>
      </c>
      <c r="C16" s="546"/>
      <c r="D16" s="692"/>
      <c r="E16" s="744"/>
    </row>
    <row r="17" spans="1:10" ht="300" x14ac:dyDescent="0.25">
      <c r="A17" s="587"/>
      <c r="B17" s="681" t="s">
        <v>3174</v>
      </c>
      <c r="C17" s="546"/>
      <c r="D17" s="692"/>
      <c r="E17" s="744"/>
    </row>
    <row r="18" spans="1:10" ht="30" x14ac:dyDescent="0.25">
      <c r="A18" s="587"/>
      <c r="B18" s="681" t="s">
        <v>3175</v>
      </c>
      <c r="C18" s="546" t="s">
        <v>613</v>
      </c>
      <c r="D18" s="715" t="s">
        <v>3456</v>
      </c>
      <c r="E18" s="403"/>
      <c r="F18" s="404"/>
      <c r="G18" s="127"/>
      <c r="H18" s="127"/>
      <c r="I18" s="127"/>
    </row>
    <row r="19" spans="1:10" x14ac:dyDescent="0.25">
      <c r="A19" s="587"/>
      <c r="B19" s="681"/>
      <c r="C19" s="546"/>
      <c r="D19" s="692"/>
      <c r="E19" s="744"/>
    </row>
    <row r="20" spans="1:10" ht="60" x14ac:dyDescent="0.25">
      <c r="A20" s="680">
        <v>2</v>
      </c>
      <c r="B20" s="681" t="s">
        <v>3507</v>
      </c>
      <c r="C20" s="546" t="s">
        <v>597</v>
      </c>
      <c r="D20" s="715" t="s">
        <v>3456</v>
      </c>
      <c r="E20" s="403"/>
      <c r="F20" s="404"/>
      <c r="G20" s="127"/>
      <c r="H20" s="127"/>
      <c r="I20" s="127"/>
    </row>
    <row r="21" spans="1:10" x14ac:dyDescent="0.25">
      <c r="A21" s="587"/>
      <c r="B21" s="681"/>
      <c r="C21" s="546"/>
      <c r="D21" s="692"/>
      <c r="E21" s="744"/>
    </row>
    <row r="22" spans="1:10" x14ac:dyDescent="0.25">
      <c r="A22" s="587"/>
      <c r="B22" s="681" t="s">
        <v>3358</v>
      </c>
      <c r="C22" s="546" t="s">
        <v>597</v>
      </c>
      <c r="D22" s="692">
        <v>5</v>
      </c>
      <c r="E22" s="291"/>
      <c r="F22" s="229">
        <f>+E22*D22</f>
        <v>0</v>
      </c>
      <c r="G22" s="430">
        <f>+E22*PK</f>
        <v>0</v>
      </c>
      <c r="H22" s="430">
        <f>+G22*D22</f>
        <v>0</v>
      </c>
      <c r="I22" s="429">
        <f>+E22-G22</f>
        <v>0</v>
      </c>
      <c r="J22" s="429">
        <f>+I22*D22</f>
        <v>0</v>
      </c>
    </row>
    <row r="23" spans="1:10" x14ac:dyDescent="0.25">
      <c r="A23" s="587"/>
      <c r="B23" s="681"/>
      <c r="C23" s="546"/>
      <c r="D23" s="692">
        <v>0</v>
      </c>
      <c r="E23" s="744"/>
    </row>
    <row r="24" spans="1:10" x14ac:dyDescent="0.25">
      <c r="A24" s="587"/>
      <c r="B24" s="681" t="s">
        <v>3176</v>
      </c>
      <c r="C24" s="546" t="s">
        <v>597</v>
      </c>
      <c r="D24" s="692">
        <v>7</v>
      </c>
      <c r="E24" s="291"/>
      <c r="F24" s="229">
        <f>+E24*D24</f>
        <v>0</v>
      </c>
      <c r="G24" s="430">
        <f>+E24*PK</f>
        <v>0</v>
      </c>
      <c r="H24" s="430">
        <f>+G24*D24</f>
        <v>0</v>
      </c>
      <c r="I24" s="429">
        <f>+E24-G24</f>
        <v>0</v>
      </c>
      <c r="J24" s="429">
        <f>+I24*D24</f>
        <v>0</v>
      </c>
    </row>
    <row r="25" spans="1:10" x14ac:dyDescent="0.25">
      <c r="A25" s="587"/>
      <c r="B25" s="681"/>
      <c r="C25" s="546"/>
      <c r="D25" s="692">
        <v>0</v>
      </c>
      <c r="E25" s="744"/>
    </row>
    <row r="26" spans="1:10" x14ac:dyDescent="0.25">
      <c r="A26" s="587"/>
      <c r="B26" s="681" t="s">
        <v>3177</v>
      </c>
      <c r="C26" s="546" t="s">
        <v>597</v>
      </c>
      <c r="D26" s="692">
        <v>7</v>
      </c>
      <c r="E26" s="291"/>
      <c r="F26" s="229">
        <f>+E26*D26</f>
        <v>0</v>
      </c>
      <c r="G26" s="430">
        <f>+E26*PK</f>
        <v>0</v>
      </c>
      <c r="H26" s="430">
        <f>+G26*D26</f>
        <v>0</v>
      </c>
      <c r="I26" s="429">
        <f>+E26-G26</f>
        <v>0</v>
      </c>
      <c r="J26" s="429">
        <f>+I26*D26</f>
        <v>0</v>
      </c>
    </row>
    <row r="27" spans="1:10" x14ac:dyDescent="0.25">
      <c r="A27" s="587"/>
      <c r="B27" s="681"/>
      <c r="C27" s="546"/>
      <c r="D27" s="692">
        <v>0</v>
      </c>
      <c r="E27" s="744"/>
    </row>
    <row r="28" spans="1:10" x14ac:dyDescent="0.25">
      <c r="A28" s="587"/>
      <c r="B28" s="681" t="s">
        <v>3184</v>
      </c>
      <c r="C28" s="546" t="s">
        <v>597</v>
      </c>
      <c r="D28" s="692">
        <v>3</v>
      </c>
      <c r="E28" s="291"/>
      <c r="F28" s="229">
        <f>+E28*D28</f>
        <v>0</v>
      </c>
      <c r="G28" s="430">
        <f>+E28*PK</f>
        <v>0</v>
      </c>
      <c r="H28" s="430">
        <f>+G28*D28</f>
        <v>0</v>
      </c>
      <c r="I28" s="429">
        <f>+E28-G28</f>
        <v>0</v>
      </c>
      <c r="J28" s="429">
        <f>+I28*D28</f>
        <v>0</v>
      </c>
    </row>
    <row r="29" spans="1:10" x14ac:dyDescent="0.25">
      <c r="A29" s="587"/>
      <c r="B29" s="681"/>
      <c r="C29" s="546"/>
      <c r="D29" s="692">
        <v>0</v>
      </c>
      <c r="E29" s="744"/>
    </row>
    <row r="30" spans="1:10" ht="75" x14ac:dyDescent="0.25">
      <c r="A30" s="680">
        <v>3</v>
      </c>
      <c r="B30" s="681" t="s">
        <v>3179</v>
      </c>
      <c r="C30" s="546" t="s">
        <v>597</v>
      </c>
      <c r="D30" s="692">
        <v>12</v>
      </c>
      <c r="E30" s="291"/>
      <c r="F30" s="229">
        <f>+E30*D30</f>
        <v>0</v>
      </c>
      <c r="G30" s="430">
        <f>+E30*PK</f>
        <v>0</v>
      </c>
      <c r="H30" s="430">
        <f>+G30*D30</f>
        <v>0</v>
      </c>
      <c r="I30" s="429">
        <f>+E30-G30</f>
        <v>0</v>
      </c>
      <c r="J30" s="429">
        <f>+I30*D30</f>
        <v>0</v>
      </c>
    </row>
    <row r="31" spans="1:10" x14ac:dyDescent="0.25">
      <c r="A31" s="587"/>
      <c r="B31" s="681"/>
      <c r="C31" s="546"/>
      <c r="D31" s="692">
        <v>0</v>
      </c>
      <c r="E31" s="744"/>
    </row>
    <row r="32" spans="1:10" ht="105" x14ac:dyDescent="0.25">
      <c r="A32" s="680">
        <v>4</v>
      </c>
      <c r="B32" s="681" t="s">
        <v>3180</v>
      </c>
      <c r="C32" s="546" t="s">
        <v>597</v>
      </c>
      <c r="D32" s="692">
        <v>2</v>
      </c>
      <c r="E32" s="291"/>
      <c r="F32" s="229">
        <f>+E32*D32</f>
        <v>0</v>
      </c>
      <c r="G32" s="430">
        <f>+E32*PK</f>
        <v>0</v>
      </c>
      <c r="H32" s="430">
        <f>+G32*D32</f>
        <v>0</v>
      </c>
      <c r="I32" s="429">
        <f>+E32-G32</f>
        <v>0</v>
      </c>
      <c r="J32" s="429">
        <f>+I32*D32</f>
        <v>0</v>
      </c>
    </row>
    <row r="33" spans="1:10" x14ac:dyDescent="0.25">
      <c r="A33" s="587"/>
      <c r="B33" s="681"/>
      <c r="C33" s="546"/>
      <c r="D33" s="692">
        <v>0</v>
      </c>
      <c r="E33" s="744"/>
    </row>
    <row r="34" spans="1:10" x14ac:dyDescent="0.25">
      <c r="A34" s="587"/>
      <c r="B34" s="681" t="s">
        <v>3181</v>
      </c>
      <c r="C34" s="546" t="s">
        <v>597</v>
      </c>
      <c r="D34" s="692">
        <v>4</v>
      </c>
      <c r="E34" s="291"/>
      <c r="F34" s="229">
        <f>+E34*D34</f>
        <v>0</v>
      </c>
      <c r="G34" s="430">
        <f>+E34*PK</f>
        <v>0</v>
      </c>
      <c r="H34" s="430">
        <f>+G34*D34</f>
        <v>0</v>
      </c>
      <c r="I34" s="429">
        <f>+E34-G34</f>
        <v>0</v>
      </c>
      <c r="J34" s="429">
        <f>+I34*D34</f>
        <v>0</v>
      </c>
    </row>
    <row r="35" spans="1:10" x14ac:dyDescent="0.25">
      <c r="A35" s="587"/>
      <c r="B35" s="681"/>
      <c r="C35" s="546"/>
      <c r="D35" s="692">
        <v>0</v>
      </c>
      <c r="E35" s="744"/>
    </row>
    <row r="36" spans="1:10" x14ac:dyDescent="0.25">
      <c r="A36" s="587"/>
      <c r="B36" s="681" t="s">
        <v>3182</v>
      </c>
      <c r="C36" s="546" t="s">
        <v>597</v>
      </c>
      <c r="D36" s="692">
        <v>3</v>
      </c>
      <c r="E36" s="291"/>
      <c r="F36" s="229">
        <f>+E36*D36</f>
        <v>0</v>
      </c>
      <c r="G36" s="430">
        <f>+E36*PK</f>
        <v>0</v>
      </c>
      <c r="H36" s="430">
        <f>+G36*D36</f>
        <v>0</v>
      </c>
      <c r="I36" s="429">
        <f>+E36-G36</f>
        <v>0</v>
      </c>
      <c r="J36" s="429">
        <f>+I36*D36</f>
        <v>0</v>
      </c>
    </row>
    <row r="37" spans="1:10" x14ac:dyDescent="0.25">
      <c r="A37" s="587"/>
      <c r="B37" s="681"/>
      <c r="C37" s="546"/>
      <c r="D37" s="692">
        <v>0</v>
      </c>
      <c r="E37" s="744"/>
    </row>
    <row r="38" spans="1:10" x14ac:dyDescent="0.25">
      <c r="A38" s="587"/>
      <c r="B38" s="681" t="s">
        <v>3183</v>
      </c>
      <c r="C38" s="546" t="s">
        <v>597</v>
      </c>
      <c r="D38" s="692">
        <v>3</v>
      </c>
      <c r="E38" s="291"/>
      <c r="F38" s="229">
        <f>+E38*D38</f>
        <v>0</v>
      </c>
      <c r="G38" s="430">
        <f>+E38*PK</f>
        <v>0</v>
      </c>
      <c r="H38" s="430">
        <f>+G38*D38</f>
        <v>0</v>
      </c>
      <c r="I38" s="429">
        <f>+E38-G38</f>
        <v>0</v>
      </c>
      <c r="J38" s="429">
        <f>+I38*D38</f>
        <v>0</v>
      </c>
    </row>
    <row r="39" spans="1:10" x14ac:dyDescent="0.25">
      <c r="A39" s="587"/>
      <c r="B39" s="681"/>
      <c r="C39" s="546"/>
      <c r="D39" s="692">
        <v>0</v>
      </c>
      <c r="E39" s="744"/>
    </row>
    <row r="40" spans="1:10" x14ac:dyDescent="0.25">
      <c r="A40" s="587"/>
      <c r="B40" s="681" t="s">
        <v>3184</v>
      </c>
      <c r="C40" s="546" t="s">
        <v>597</v>
      </c>
      <c r="D40" s="692">
        <v>4</v>
      </c>
      <c r="E40" s="291"/>
      <c r="F40" s="229">
        <f>+E40*D40</f>
        <v>0</v>
      </c>
      <c r="G40" s="430">
        <f>+E40*PK</f>
        <v>0</v>
      </c>
      <c r="H40" s="430">
        <f>+G40*D40</f>
        <v>0</v>
      </c>
      <c r="I40" s="429">
        <f>+E40-G40</f>
        <v>0</v>
      </c>
      <c r="J40" s="429">
        <f>+I40*D40</f>
        <v>0</v>
      </c>
    </row>
    <row r="41" spans="1:10" x14ac:dyDescent="0.25">
      <c r="A41" s="587"/>
      <c r="B41" s="681"/>
      <c r="C41" s="546"/>
      <c r="D41" s="692">
        <v>0</v>
      </c>
      <c r="E41" s="744"/>
    </row>
    <row r="42" spans="1:10" ht="75" x14ac:dyDescent="0.25">
      <c r="A42" s="680">
        <v>5</v>
      </c>
      <c r="B42" s="681" t="s">
        <v>3508</v>
      </c>
      <c r="C42" s="546" t="s">
        <v>597</v>
      </c>
      <c r="D42" s="692">
        <v>1</v>
      </c>
      <c r="E42" s="291"/>
      <c r="F42" s="229">
        <f>+E42*D42</f>
        <v>0</v>
      </c>
      <c r="G42" s="430">
        <f>+E42*PK</f>
        <v>0</v>
      </c>
      <c r="H42" s="430">
        <f>+G42*D42</f>
        <v>0</v>
      </c>
      <c r="I42" s="429">
        <f>+E42-G42</f>
        <v>0</v>
      </c>
      <c r="J42" s="429">
        <f>+I42*D42</f>
        <v>0</v>
      </c>
    </row>
    <row r="43" spans="1:10" x14ac:dyDescent="0.25">
      <c r="A43" s="587"/>
      <c r="B43" s="681"/>
      <c r="C43" s="546"/>
      <c r="D43" s="692">
        <v>0</v>
      </c>
      <c r="E43" s="744"/>
    </row>
    <row r="44" spans="1:10" x14ac:dyDescent="0.25">
      <c r="A44" s="587"/>
      <c r="B44" s="681" t="s">
        <v>3181</v>
      </c>
      <c r="C44" s="546" t="s">
        <v>597</v>
      </c>
      <c r="D44" s="692">
        <v>4</v>
      </c>
      <c r="E44" s="291"/>
      <c r="F44" s="229">
        <f>+E44*D44</f>
        <v>0</v>
      </c>
      <c r="G44" s="430">
        <f>+E44*PK</f>
        <v>0</v>
      </c>
      <c r="H44" s="430">
        <f>+G44*D44</f>
        <v>0</v>
      </c>
      <c r="I44" s="429">
        <f>+E44-G44</f>
        <v>0</v>
      </c>
      <c r="J44" s="429">
        <f>+I44*D44</f>
        <v>0</v>
      </c>
    </row>
    <row r="45" spans="1:10" x14ac:dyDescent="0.25">
      <c r="A45" s="587"/>
      <c r="B45" s="681"/>
      <c r="C45" s="546"/>
      <c r="D45" s="692">
        <v>0</v>
      </c>
      <c r="E45" s="744"/>
    </row>
    <row r="46" spans="1:10" x14ac:dyDescent="0.25">
      <c r="A46" s="587"/>
      <c r="B46" s="681" t="s">
        <v>3182</v>
      </c>
      <c r="C46" s="546" t="s">
        <v>597</v>
      </c>
      <c r="D46" s="692">
        <v>2</v>
      </c>
      <c r="E46" s="291"/>
      <c r="F46" s="229">
        <f>+E46*D46</f>
        <v>0</v>
      </c>
      <c r="G46" s="430">
        <f>+E46*PK</f>
        <v>0</v>
      </c>
      <c r="H46" s="430">
        <f>+G46*D46</f>
        <v>0</v>
      </c>
      <c r="I46" s="429">
        <f>+E46-G46</f>
        <v>0</v>
      </c>
      <c r="J46" s="429">
        <f>+I46*D46</f>
        <v>0</v>
      </c>
    </row>
    <row r="47" spans="1:10" x14ac:dyDescent="0.25">
      <c r="A47" s="587"/>
      <c r="B47" s="681"/>
      <c r="C47" s="546"/>
      <c r="D47" s="692">
        <v>0</v>
      </c>
      <c r="E47" s="744"/>
    </row>
    <row r="48" spans="1:10" x14ac:dyDescent="0.25">
      <c r="A48" s="587"/>
      <c r="B48" s="681" t="s">
        <v>3183</v>
      </c>
      <c r="C48" s="546" t="s">
        <v>597</v>
      </c>
      <c r="D48" s="692">
        <v>1</v>
      </c>
      <c r="E48" s="291"/>
      <c r="F48" s="229">
        <f>+E48*D48</f>
        <v>0</v>
      </c>
      <c r="G48" s="430">
        <f>+E48*PK</f>
        <v>0</v>
      </c>
      <c r="H48" s="430">
        <f>+G48*D48</f>
        <v>0</v>
      </c>
      <c r="I48" s="429">
        <f>+E48-G48</f>
        <v>0</v>
      </c>
      <c r="J48" s="429">
        <f>+I48*D48</f>
        <v>0</v>
      </c>
    </row>
    <row r="49" spans="1:10" x14ac:dyDescent="0.25">
      <c r="A49" s="587"/>
      <c r="B49" s="681"/>
      <c r="C49" s="546"/>
      <c r="D49" s="692">
        <v>0</v>
      </c>
      <c r="E49" s="744"/>
    </row>
    <row r="50" spans="1:10" x14ac:dyDescent="0.25">
      <c r="A50" s="587"/>
      <c r="B50" s="681" t="s">
        <v>3184</v>
      </c>
      <c r="C50" s="546" t="s">
        <v>597</v>
      </c>
      <c r="D50" s="692">
        <v>2</v>
      </c>
      <c r="E50" s="291"/>
      <c r="F50" s="229">
        <f>+E50*D50</f>
        <v>0</v>
      </c>
      <c r="G50" s="430">
        <f>+E50*PK</f>
        <v>0</v>
      </c>
      <c r="H50" s="430">
        <f>+G50*D50</f>
        <v>0</v>
      </c>
      <c r="I50" s="429">
        <f>+E50-G50</f>
        <v>0</v>
      </c>
      <c r="J50" s="429">
        <f>+I50*D50</f>
        <v>0</v>
      </c>
    </row>
    <row r="51" spans="1:10" x14ac:dyDescent="0.25">
      <c r="A51" s="587"/>
      <c r="B51" s="681"/>
      <c r="C51" s="546"/>
      <c r="D51" s="692">
        <v>0</v>
      </c>
      <c r="E51" s="744"/>
    </row>
    <row r="52" spans="1:10" ht="90" x14ac:dyDescent="0.25">
      <c r="A52" s="680">
        <v>6</v>
      </c>
      <c r="B52" s="681" t="s">
        <v>3185</v>
      </c>
      <c r="C52" s="546" t="s">
        <v>597</v>
      </c>
      <c r="D52" s="692">
        <v>2</v>
      </c>
      <c r="E52" s="291"/>
      <c r="F52" s="229">
        <f>+E52*D52</f>
        <v>0</v>
      </c>
      <c r="G52" s="430">
        <f>+E52*PK</f>
        <v>0</v>
      </c>
      <c r="H52" s="430">
        <f>+G52*D52</f>
        <v>0</v>
      </c>
      <c r="I52" s="429">
        <f>+E52-G52</f>
        <v>0</v>
      </c>
      <c r="J52" s="429">
        <f>+I52*D52</f>
        <v>0</v>
      </c>
    </row>
    <row r="53" spans="1:10" x14ac:dyDescent="0.25">
      <c r="A53" s="587"/>
      <c r="B53" s="681"/>
      <c r="C53" s="546"/>
      <c r="D53" s="692">
        <v>0</v>
      </c>
      <c r="E53" s="744"/>
    </row>
    <row r="54" spans="1:10" ht="60" x14ac:dyDescent="0.25">
      <c r="A54" s="680">
        <v>7</v>
      </c>
      <c r="B54" s="681" t="s">
        <v>3186</v>
      </c>
      <c r="C54" s="546" t="s">
        <v>597</v>
      </c>
      <c r="D54" s="692">
        <v>1</v>
      </c>
      <c r="E54" s="291"/>
      <c r="F54" s="229">
        <f>+E54*D54</f>
        <v>0</v>
      </c>
      <c r="G54" s="430">
        <f>+E54*PK</f>
        <v>0</v>
      </c>
      <c r="H54" s="430">
        <f>+G54*D54</f>
        <v>0</v>
      </c>
      <c r="I54" s="429">
        <f>+E54-G54</f>
        <v>0</v>
      </c>
      <c r="J54" s="429">
        <f>+I54*D54</f>
        <v>0</v>
      </c>
    </row>
    <row r="55" spans="1:10" x14ac:dyDescent="0.25">
      <c r="A55" s="587"/>
      <c r="B55" s="681"/>
      <c r="C55" s="546"/>
      <c r="D55" s="692">
        <v>0</v>
      </c>
      <c r="E55" s="744"/>
    </row>
    <row r="56" spans="1:10" x14ac:dyDescent="0.25">
      <c r="A56" s="587"/>
      <c r="B56" s="681" t="s">
        <v>3176</v>
      </c>
      <c r="C56" s="546" t="s">
        <v>597</v>
      </c>
      <c r="D56" s="692">
        <v>2</v>
      </c>
      <c r="E56" s="291"/>
      <c r="F56" s="229">
        <f>+E56*D56</f>
        <v>0</v>
      </c>
      <c r="G56" s="430">
        <f>+E56*PK</f>
        <v>0</v>
      </c>
      <c r="H56" s="430">
        <f>+G56*D56</f>
        <v>0</v>
      </c>
      <c r="I56" s="429">
        <f>+E56-G56</f>
        <v>0</v>
      </c>
      <c r="J56" s="429">
        <f>+I56*D56</f>
        <v>0</v>
      </c>
    </row>
    <row r="57" spans="1:10" x14ac:dyDescent="0.25">
      <c r="A57" s="587"/>
      <c r="B57" s="681"/>
      <c r="C57" s="546"/>
      <c r="D57" s="692">
        <v>0</v>
      </c>
      <c r="E57" s="744"/>
    </row>
    <row r="58" spans="1:10" x14ac:dyDescent="0.25">
      <c r="A58" s="587"/>
      <c r="B58" s="681" t="s">
        <v>3177</v>
      </c>
      <c r="C58" s="546" t="s">
        <v>597</v>
      </c>
      <c r="D58" s="692">
        <v>1</v>
      </c>
      <c r="E58" s="291"/>
      <c r="F58" s="229">
        <f>+E58*D58</f>
        <v>0</v>
      </c>
      <c r="G58" s="430">
        <f>+E58*PK</f>
        <v>0</v>
      </c>
      <c r="H58" s="430">
        <f>+G58*D58</f>
        <v>0</v>
      </c>
      <c r="I58" s="429">
        <f>+E58-G58</f>
        <v>0</v>
      </c>
      <c r="J58" s="429">
        <f>+I58*D58</f>
        <v>0</v>
      </c>
    </row>
    <row r="59" spans="1:10" x14ac:dyDescent="0.25">
      <c r="A59" s="587"/>
      <c r="B59" s="681"/>
      <c r="C59" s="546"/>
      <c r="D59" s="692">
        <v>0</v>
      </c>
      <c r="E59" s="744"/>
    </row>
    <row r="60" spans="1:10" x14ac:dyDescent="0.25">
      <c r="A60" s="587"/>
      <c r="B60" s="681" t="s">
        <v>3178</v>
      </c>
      <c r="C60" s="546" t="s">
        <v>597</v>
      </c>
      <c r="D60" s="692">
        <v>2</v>
      </c>
      <c r="E60" s="291"/>
      <c r="F60" s="229">
        <f>+E60*D60</f>
        <v>0</v>
      </c>
      <c r="G60" s="430">
        <f>+E60*PK</f>
        <v>0</v>
      </c>
      <c r="H60" s="430">
        <f>+G60*D60</f>
        <v>0</v>
      </c>
      <c r="I60" s="429">
        <f>+E60-G60</f>
        <v>0</v>
      </c>
      <c r="J60" s="429">
        <f>+I60*D60</f>
        <v>0</v>
      </c>
    </row>
    <row r="61" spans="1:10" x14ac:dyDescent="0.25">
      <c r="A61" s="587"/>
      <c r="B61" s="681"/>
      <c r="C61" s="546"/>
      <c r="D61" s="692">
        <v>0</v>
      </c>
      <c r="E61" s="744"/>
    </row>
    <row r="62" spans="1:10" x14ac:dyDescent="0.25">
      <c r="A62" s="587"/>
      <c r="B62" s="681" t="s">
        <v>3187</v>
      </c>
      <c r="C62" s="546" t="s">
        <v>597</v>
      </c>
      <c r="D62" s="692">
        <v>1</v>
      </c>
      <c r="E62" s="291"/>
      <c r="F62" s="229">
        <f>+E62*D62</f>
        <v>0</v>
      </c>
      <c r="G62" s="430">
        <f>+E62*PK</f>
        <v>0</v>
      </c>
      <c r="H62" s="430">
        <f>+G62*D62</f>
        <v>0</v>
      </c>
      <c r="I62" s="429">
        <f>+E62-G62</f>
        <v>0</v>
      </c>
      <c r="J62" s="429">
        <f>+I62*D62</f>
        <v>0</v>
      </c>
    </row>
    <row r="63" spans="1:10" x14ac:dyDescent="0.25">
      <c r="A63" s="587"/>
      <c r="B63" s="681"/>
      <c r="C63" s="546"/>
      <c r="D63" s="692">
        <v>0</v>
      </c>
      <c r="E63" s="744"/>
    </row>
    <row r="64" spans="1:10" ht="75" x14ac:dyDescent="0.25">
      <c r="A64" s="680">
        <v>8</v>
      </c>
      <c r="B64" s="681" t="s">
        <v>3188</v>
      </c>
      <c r="C64" s="546" t="s">
        <v>597</v>
      </c>
      <c r="D64" s="692">
        <v>19</v>
      </c>
      <c r="E64" s="291"/>
      <c r="F64" s="229">
        <f>+E64*D64</f>
        <v>0</v>
      </c>
      <c r="G64" s="430">
        <f>+E64*PK</f>
        <v>0</v>
      </c>
      <c r="H64" s="430">
        <f>+G64*D64</f>
        <v>0</v>
      </c>
      <c r="I64" s="429">
        <f>+E64-G64</f>
        <v>0</v>
      </c>
      <c r="J64" s="429">
        <f>+I64*D64</f>
        <v>0</v>
      </c>
    </row>
    <row r="65" spans="1:10" x14ac:dyDescent="0.25">
      <c r="A65" s="587"/>
      <c r="B65" s="681"/>
      <c r="C65" s="546"/>
      <c r="D65" s="692">
        <v>0</v>
      </c>
      <c r="E65" s="744"/>
    </row>
    <row r="66" spans="1:10" ht="60" x14ac:dyDescent="0.25">
      <c r="A66" s="680">
        <v>9</v>
      </c>
      <c r="B66" s="681" t="s">
        <v>3189</v>
      </c>
      <c r="C66" s="546" t="s">
        <v>597</v>
      </c>
      <c r="D66" s="692">
        <v>20</v>
      </c>
      <c r="E66" s="291"/>
      <c r="F66" s="229">
        <f>+E66*D66</f>
        <v>0</v>
      </c>
      <c r="G66" s="430">
        <f>+E66*PK</f>
        <v>0</v>
      </c>
      <c r="H66" s="430">
        <f>+G66*D66</f>
        <v>0</v>
      </c>
      <c r="I66" s="429">
        <f>+E66-G66</f>
        <v>0</v>
      </c>
      <c r="J66" s="429">
        <f>+I66*D66</f>
        <v>0</v>
      </c>
    </row>
    <row r="67" spans="1:10" x14ac:dyDescent="0.25">
      <c r="A67" s="587"/>
      <c r="B67" s="681"/>
      <c r="C67" s="546"/>
      <c r="D67" s="692">
        <v>0</v>
      </c>
      <c r="E67" s="744"/>
    </row>
    <row r="68" spans="1:10" ht="45" x14ac:dyDescent="0.25">
      <c r="A68" s="680">
        <v>10</v>
      </c>
      <c r="B68" s="681" t="s">
        <v>3190</v>
      </c>
      <c r="C68" s="546" t="s">
        <v>597</v>
      </c>
      <c r="D68" s="692">
        <v>22</v>
      </c>
      <c r="E68" s="291"/>
      <c r="F68" s="229">
        <f>+E68*D68</f>
        <v>0</v>
      </c>
      <c r="G68" s="430">
        <f>+E68*PK</f>
        <v>0</v>
      </c>
      <c r="H68" s="430">
        <f>+G68*D68</f>
        <v>0</v>
      </c>
      <c r="I68" s="429">
        <f>+E68-G68</f>
        <v>0</v>
      </c>
      <c r="J68" s="429">
        <f>+I68*D68</f>
        <v>0</v>
      </c>
    </row>
    <row r="69" spans="1:10" x14ac:dyDescent="0.25">
      <c r="A69" s="587"/>
      <c r="B69" s="681"/>
      <c r="C69" s="546"/>
      <c r="D69" s="692">
        <v>0</v>
      </c>
      <c r="E69" s="744"/>
    </row>
    <row r="70" spans="1:10" x14ac:dyDescent="0.25">
      <c r="A70" s="680"/>
      <c r="B70" s="681" t="s">
        <v>3191</v>
      </c>
      <c r="C70" s="546" t="s">
        <v>597</v>
      </c>
      <c r="D70" s="692">
        <v>6</v>
      </c>
      <c r="E70" s="291"/>
      <c r="F70" s="229">
        <f>+E70*D70</f>
        <v>0</v>
      </c>
      <c r="G70" s="430">
        <f>+E70*PK</f>
        <v>0</v>
      </c>
      <c r="H70" s="430">
        <f>+G70*D70</f>
        <v>0</v>
      </c>
      <c r="I70" s="429">
        <f>+E70-G70</f>
        <v>0</v>
      </c>
      <c r="J70" s="429">
        <f>+I70*D70</f>
        <v>0</v>
      </c>
    </row>
    <row r="71" spans="1:10" x14ac:dyDescent="0.25">
      <c r="A71" s="587"/>
      <c r="B71" s="681"/>
      <c r="C71" s="546"/>
      <c r="D71" s="692">
        <v>0</v>
      </c>
      <c r="E71" s="744"/>
    </row>
    <row r="72" spans="1:10" ht="45" x14ac:dyDescent="0.25">
      <c r="A72" s="680">
        <v>11</v>
      </c>
      <c r="B72" s="681" t="s">
        <v>3192</v>
      </c>
      <c r="C72" s="546" t="s">
        <v>597</v>
      </c>
      <c r="D72" s="692">
        <v>8</v>
      </c>
      <c r="E72" s="291"/>
      <c r="F72" s="229">
        <f>+E72*D72</f>
        <v>0</v>
      </c>
      <c r="G72" s="430">
        <f>+E72*PK</f>
        <v>0</v>
      </c>
      <c r="H72" s="430">
        <f>+G72*D72</f>
        <v>0</v>
      </c>
      <c r="I72" s="429">
        <f>+E72-G72</f>
        <v>0</v>
      </c>
      <c r="J72" s="429">
        <f>+I72*D72</f>
        <v>0</v>
      </c>
    </row>
    <row r="73" spans="1:10" x14ac:dyDescent="0.25">
      <c r="A73" s="587"/>
      <c r="B73" s="681"/>
      <c r="C73" s="546"/>
      <c r="D73" s="692">
        <v>0</v>
      </c>
      <c r="E73" s="744"/>
    </row>
    <row r="74" spans="1:10" ht="90" x14ac:dyDescent="0.25">
      <c r="A74" s="680">
        <v>12</v>
      </c>
      <c r="B74" s="681" t="s">
        <v>3193</v>
      </c>
      <c r="C74" s="546" t="s">
        <v>597</v>
      </c>
      <c r="D74" s="220" t="s">
        <v>3456</v>
      </c>
      <c r="E74" s="403"/>
      <c r="F74" s="404"/>
      <c r="G74" s="127"/>
      <c r="H74" s="127"/>
      <c r="I74" s="127"/>
    </row>
    <row r="75" spans="1:10" x14ac:dyDescent="0.25">
      <c r="A75" s="680"/>
      <c r="B75" s="681"/>
      <c r="C75" s="546"/>
      <c r="D75" s="692">
        <v>0</v>
      </c>
      <c r="E75" s="744"/>
    </row>
    <row r="76" spans="1:10" x14ac:dyDescent="0.25">
      <c r="A76" s="680"/>
      <c r="B76" s="681" t="s">
        <v>3194</v>
      </c>
      <c r="C76" s="546" t="s">
        <v>597</v>
      </c>
      <c r="D76" s="692">
        <v>1</v>
      </c>
      <c r="E76" s="291"/>
      <c r="F76" s="229">
        <f>+E76*D76</f>
        <v>0</v>
      </c>
      <c r="G76" s="430">
        <f>+E76*PK</f>
        <v>0</v>
      </c>
      <c r="H76" s="430">
        <f>+G76*D76</f>
        <v>0</v>
      </c>
      <c r="I76" s="429">
        <f>+E76-G76</f>
        <v>0</v>
      </c>
      <c r="J76" s="429">
        <f>+I76*D76</f>
        <v>0</v>
      </c>
    </row>
    <row r="77" spans="1:10" x14ac:dyDescent="0.25">
      <c r="A77" s="680"/>
      <c r="B77" s="681"/>
      <c r="C77" s="546"/>
      <c r="D77" s="692">
        <v>0</v>
      </c>
      <c r="E77" s="744"/>
    </row>
    <row r="78" spans="1:10" x14ac:dyDescent="0.25">
      <c r="A78" s="680"/>
      <c r="B78" s="681" t="s">
        <v>3195</v>
      </c>
      <c r="C78" s="546" t="s">
        <v>597</v>
      </c>
      <c r="D78" s="692">
        <v>1</v>
      </c>
      <c r="E78" s="291"/>
      <c r="F78" s="229">
        <f>+E78*D78</f>
        <v>0</v>
      </c>
      <c r="G78" s="430">
        <f>+E78*PK</f>
        <v>0</v>
      </c>
      <c r="H78" s="430">
        <f>+G78*D78</f>
        <v>0</v>
      </c>
      <c r="I78" s="429">
        <f>+E78-G78</f>
        <v>0</v>
      </c>
      <c r="J78" s="429">
        <f>+I78*D78</f>
        <v>0</v>
      </c>
    </row>
    <row r="79" spans="1:10" x14ac:dyDescent="0.25">
      <c r="A79" s="587"/>
      <c r="B79" s="681"/>
      <c r="C79" s="546"/>
      <c r="D79" s="692">
        <v>0</v>
      </c>
      <c r="E79" s="744"/>
    </row>
    <row r="80" spans="1:10" ht="45" x14ac:dyDescent="0.25">
      <c r="A80" s="680">
        <v>13</v>
      </c>
      <c r="B80" s="681" t="s">
        <v>3196</v>
      </c>
      <c r="C80" s="546" t="s">
        <v>597</v>
      </c>
      <c r="D80" s="692">
        <v>1</v>
      </c>
      <c r="E80" s="291"/>
      <c r="F80" s="229">
        <f>+E80*D80</f>
        <v>0</v>
      </c>
      <c r="G80" s="430">
        <f>+E80*PK</f>
        <v>0</v>
      </c>
      <c r="H80" s="430">
        <f>+G80*D80</f>
        <v>0</v>
      </c>
      <c r="I80" s="429">
        <f>+E80-G80</f>
        <v>0</v>
      </c>
      <c r="J80" s="429">
        <f>+I80*D80</f>
        <v>0</v>
      </c>
    </row>
    <row r="81" spans="1:10" x14ac:dyDescent="0.25">
      <c r="A81" s="680"/>
      <c r="B81" s="681"/>
      <c r="C81" s="546"/>
      <c r="D81" s="692">
        <v>0</v>
      </c>
      <c r="E81" s="744"/>
    </row>
    <row r="82" spans="1:10" x14ac:dyDescent="0.25">
      <c r="A82" s="680"/>
      <c r="B82" s="681" t="s">
        <v>3197</v>
      </c>
      <c r="C82" s="546" t="s">
        <v>597</v>
      </c>
      <c r="D82" s="692">
        <v>1</v>
      </c>
      <c r="E82" s="291"/>
      <c r="F82" s="229">
        <f>+E82*D82</f>
        <v>0</v>
      </c>
      <c r="G82" s="430">
        <f>+E82*PK</f>
        <v>0</v>
      </c>
      <c r="H82" s="430">
        <f>+G82*D82</f>
        <v>0</v>
      </c>
      <c r="I82" s="429">
        <f>+E82-G82</f>
        <v>0</v>
      </c>
      <c r="J82" s="429">
        <f>+I82*D82</f>
        <v>0</v>
      </c>
    </row>
    <row r="83" spans="1:10" x14ac:dyDescent="0.25">
      <c r="A83" s="680"/>
      <c r="B83" s="681"/>
      <c r="C83" s="546"/>
      <c r="D83" s="692">
        <v>0</v>
      </c>
      <c r="E83" s="744"/>
    </row>
    <row r="84" spans="1:10" ht="45" x14ac:dyDescent="0.25">
      <c r="A84" s="680">
        <v>14</v>
      </c>
      <c r="B84" s="681" t="s">
        <v>3198</v>
      </c>
      <c r="C84" s="546" t="s">
        <v>597</v>
      </c>
      <c r="D84" s="692">
        <v>1</v>
      </c>
      <c r="E84" s="291"/>
      <c r="F84" s="229">
        <f>+E84*D84</f>
        <v>0</v>
      </c>
      <c r="G84" s="430">
        <f>+E84*PK</f>
        <v>0</v>
      </c>
      <c r="H84" s="430">
        <f>+G84*D84</f>
        <v>0</v>
      </c>
      <c r="I84" s="429">
        <f>+E84-G84</f>
        <v>0</v>
      </c>
      <c r="J84" s="429">
        <f>+I84*D84</f>
        <v>0</v>
      </c>
    </row>
    <row r="85" spans="1:10" x14ac:dyDescent="0.25">
      <c r="A85" s="680"/>
      <c r="B85" s="681"/>
      <c r="C85" s="546"/>
      <c r="D85" s="692">
        <v>0</v>
      </c>
      <c r="E85" s="744"/>
    </row>
    <row r="86" spans="1:10" x14ac:dyDescent="0.25">
      <c r="A86" s="680"/>
      <c r="B86" s="681" t="s">
        <v>3199</v>
      </c>
      <c r="C86" s="546" t="s">
        <v>597</v>
      </c>
      <c r="D86" s="692">
        <v>1</v>
      </c>
      <c r="E86" s="291"/>
      <c r="F86" s="229">
        <f>+E86*D86</f>
        <v>0</v>
      </c>
      <c r="G86" s="430">
        <f>+E86*PK</f>
        <v>0</v>
      </c>
      <c r="H86" s="430">
        <f>+G86*D86</f>
        <v>0</v>
      </c>
      <c r="I86" s="429">
        <f>+E86-G86</f>
        <v>0</v>
      </c>
      <c r="J86" s="429">
        <f>+I86*D86</f>
        <v>0</v>
      </c>
    </row>
    <row r="87" spans="1:10" x14ac:dyDescent="0.25">
      <c r="A87" s="587"/>
      <c r="B87" s="681"/>
      <c r="C87" s="546"/>
      <c r="D87" s="692">
        <v>0</v>
      </c>
      <c r="E87" s="744"/>
    </row>
    <row r="88" spans="1:10" ht="150" x14ac:dyDescent="0.25">
      <c r="A88" s="680">
        <v>15</v>
      </c>
      <c r="B88" s="681" t="s">
        <v>3200</v>
      </c>
      <c r="C88" s="546" t="s">
        <v>597</v>
      </c>
      <c r="D88" s="692">
        <v>1</v>
      </c>
      <c r="E88" s="291"/>
      <c r="F88" s="229">
        <f>+E88*D88</f>
        <v>0</v>
      </c>
      <c r="G88" s="430">
        <f>+E88*PK</f>
        <v>0</v>
      </c>
      <c r="H88" s="430">
        <f>+G88*D88</f>
        <v>0</v>
      </c>
      <c r="I88" s="429">
        <f>+E88-G88</f>
        <v>0</v>
      </c>
      <c r="J88" s="429">
        <f>+I88*D88</f>
        <v>0</v>
      </c>
    </row>
    <row r="89" spans="1:10" x14ac:dyDescent="0.25">
      <c r="A89" s="587"/>
      <c r="B89" s="681"/>
      <c r="C89" s="546"/>
      <c r="D89" s="692">
        <v>0</v>
      </c>
      <c r="E89" s="744"/>
    </row>
    <row r="90" spans="1:10" ht="150" x14ac:dyDescent="0.25">
      <c r="A90" s="680">
        <v>16</v>
      </c>
      <c r="B90" s="681" t="s">
        <v>3201</v>
      </c>
      <c r="C90" s="546" t="s">
        <v>597</v>
      </c>
      <c r="D90" s="692">
        <v>1</v>
      </c>
      <c r="E90" s="291"/>
      <c r="F90" s="229">
        <f>+E90*D90</f>
        <v>0</v>
      </c>
      <c r="G90" s="430">
        <f>+E90*PK</f>
        <v>0</v>
      </c>
      <c r="H90" s="430">
        <f>+G90*D90</f>
        <v>0</v>
      </c>
      <c r="I90" s="429">
        <f>+E90-G90</f>
        <v>0</v>
      </c>
      <c r="J90" s="429">
        <f>+I90*D90</f>
        <v>0</v>
      </c>
    </row>
    <row r="91" spans="1:10" x14ac:dyDescent="0.25">
      <c r="A91" s="587"/>
      <c r="B91" s="681"/>
      <c r="C91" s="546"/>
      <c r="D91" s="692">
        <v>0</v>
      </c>
      <c r="E91" s="744"/>
    </row>
    <row r="92" spans="1:10" ht="150" x14ac:dyDescent="0.25">
      <c r="A92" s="680">
        <v>17</v>
      </c>
      <c r="B92" s="681" t="s">
        <v>3202</v>
      </c>
      <c r="C92" s="546" t="s">
        <v>597</v>
      </c>
      <c r="D92" s="692">
        <v>1</v>
      </c>
      <c r="E92" s="291"/>
      <c r="F92" s="229">
        <f>+E92*D92</f>
        <v>0</v>
      </c>
      <c r="G92" s="430">
        <f>+E92*PK</f>
        <v>0</v>
      </c>
      <c r="H92" s="430">
        <f>+G92*D92</f>
        <v>0</v>
      </c>
      <c r="I92" s="429">
        <f>+E92-G92</f>
        <v>0</v>
      </c>
      <c r="J92" s="429">
        <f>+I92*D92</f>
        <v>0</v>
      </c>
    </row>
    <row r="93" spans="1:10" x14ac:dyDescent="0.25">
      <c r="A93" s="587"/>
      <c r="B93" s="681"/>
      <c r="C93" s="546"/>
      <c r="D93" s="692">
        <v>0</v>
      </c>
      <c r="E93" s="744"/>
    </row>
    <row r="94" spans="1:10" ht="165" x14ac:dyDescent="0.25">
      <c r="A94" s="680">
        <v>18</v>
      </c>
      <c r="B94" s="681" t="s">
        <v>3203</v>
      </c>
      <c r="C94" s="546" t="s">
        <v>597</v>
      </c>
      <c r="D94" s="692">
        <v>1</v>
      </c>
      <c r="E94" s="291"/>
      <c r="F94" s="229">
        <f>+E94*D94</f>
        <v>0</v>
      </c>
      <c r="G94" s="430">
        <f>+E94*PK</f>
        <v>0</v>
      </c>
      <c r="H94" s="430">
        <f>+G94*D94</f>
        <v>0</v>
      </c>
      <c r="I94" s="429">
        <f>+E94-G94</f>
        <v>0</v>
      </c>
      <c r="J94" s="429">
        <f>+I94*D94</f>
        <v>0</v>
      </c>
    </row>
    <row r="95" spans="1:10" x14ac:dyDescent="0.25">
      <c r="A95" s="587"/>
      <c r="B95" s="681"/>
      <c r="C95" s="546"/>
      <c r="D95" s="692">
        <v>0</v>
      </c>
      <c r="E95" s="744"/>
    </row>
    <row r="96" spans="1:10" ht="165" x14ac:dyDescent="0.25">
      <c r="A96" s="680">
        <v>19</v>
      </c>
      <c r="B96" s="681" t="s">
        <v>3204</v>
      </c>
      <c r="C96" s="546" t="s">
        <v>597</v>
      </c>
      <c r="D96" s="692">
        <v>1</v>
      </c>
      <c r="E96" s="291"/>
      <c r="F96" s="229">
        <f>+E96*D96</f>
        <v>0</v>
      </c>
      <c r="G96" s="430">
        <f>+E96*PK</f>
        <v>0</v>
      </c>
      <c r="H96" s="430">
        <f>+G96*D96</f>
        <v>0</v>
      </c>
      <c r="I96" s="429">
        <f>+E96-G96</f>
        <v>0</v>
      </c>
      <c r="J96" s="429">
        <f>+I96*D96</f>
        <v>0</v>
      </c>
    </row>
    <row r="97" spans="1:10" x14ac:dyDescent="0.25">
      <c r="A97" s="587"/>
      <c r="B97" s="681"/>
      <c r="C97" s="546"/>
      <c r="D97" s="692">
        <v>0</v>
      </c>
      <c r="E97" s="744"/>
    </row>
    <row r="98" spans="1:10" ht="165" x14ac:dyDescent="0.25">
      <c r="A98" s="680">
        <v>20</v>
      </c>
      <c r="B98" s="681" t="s">
        <v>3205</v>
      </c>
      <c r="C98" s="546" t="s">
        <v>597</v>
      </c>
      <c r="D98" s="692">
        <v>1</v>
      </c>
      <c r="E98" s="291"/>
      <c r="F98" s="229">
        <f>+E98*D98</f>
        <v>0</v>
      </c>
      <c r="G98" s="430">
        <f>+E98*PK</f>
        <v>0</v>
      </c>
      <c r="H98" s="430">
        <f>+G98*D98</f>
        <v>0</v>
      </c>
      <c r="I98" s="429">
        <f>+E98-G98</f>
        <v>0</v>
      </c>
      <c r="J98" s="429">
        <f>+I98*D98</f>
        <v>0</v>
      </c>
    </row>
    <row r="99" spans="1:10" x14ac:dyDescent="0.25">
      <c r="A99" s="587"/>
      <c r="B99" s="681"/>
      <c r="C99" s="546"/>
      <c r="D99" s="692">
        <v>0</v>
      </c>
      <c r="E99" s="744"/>
    </row>
    <row r="100" spans="1:10" ht="165" x14ac:dyDescent="0.25">
      <c r="A100" s="680">
        <v>21</v>
      </c>
      <c r="B100" s="681" t="s">
        <v>3206</v>
      </c>
      <c r="C100" s="546" t="s">
        <v>597</v>
      </c>
      <c r="D100" s="692">
        <v>1</v>
      </c>
      <c r="E100" s="291"/>
      <c r="F100" s="229">
        <f>+E100*D100</f>
        <v>0</v>
      </c>
      <c r="G100" s="430">
        <f>+E100*PK</f>
        <v>0</v>
      </c>
      <c r="H100" s="430">
        <f>+G100*D100</f>
        <v>0</v>
      </c>
      <c r="I100" s="429">
        <f>+E100-G100</f>
        <v>0</v>
      </c>
      <c r="J100" s="429">
        <f>+I100*D100</f>
        <v>0</v>
      </c>
    </row>
    <row r="101" spans="1:10" x14ac:dyDescent="0.25">
      <c r="A101" s="587"/>
      <c r="B101" s="681"/>
      <c r="C101" s="546"/>
      <c r="D101" s="692">
        <v>0</v>
      </c>
      <c r="E101" s="744"/>
    </row>
    <row r="102" spans="1:10" ht="300" x14ac:dyDescent="0.25">
      <c r="A102" s="680">
        <v>22</v>
      </c>
      <c r="B102" s="681" t="s">
        <v>3509</v>
      </c>
      <c r="C102" s="546" t="s">
        <v>597</v>
      </c>
      <c r="D102" s="715">
        <v>0</v>
      </c>
      <c r="E102" s="403"/>
      <c r="F102" s="404"/>
      <c r="G102" s="127"/>
      <c r="H102" s="127"/>
      <c r="I102" s="127"/>
    </row>
    <row r="103" spans="1:10" x14ac:dyDescent="0.25">
      <c r="A103" s="587"/>
      <c r="B103" s="681"/>
      <c r="C103" s="546"/>
      <c r="D103" s="692">
        <v>0</v>
      </c>
      <c r="E103" s="744"/>
    </row>
    <row r="104" spans="1:10" ht="105" x14ac:dyDescent="0.25">
      <c r="A104" s="680">
        <v>23</v>
      </c>
      <c r="B104" s="681" t="s">
        <v>3510</v>
      </c>
      <c r="C104" s="546" t="s">
        <v>3207</v>
      </c>
      <c r="D104" s="692">
        <v>0</v>
      </c>
      <c r="E104" s="744"/>
    </row>
    <row r="105" spans="1:10" x14ac:dyDescent="0.25">
      <c r="A105" s="587"/>
      <c r="B105" s="681"/>
      <c r="C105" s="546"/>
      <c r="D105" s="692"/>
      <c r="E105" s="744"/>
    </row>
    <row r="106" spans="1:10" x14ac:dyDescent="0.25">
      <c r="A106" s="587"/>
      <c r="B106" s="681" t="s">
        <v>3511</v>
      </c>
      <c r="C106" s="546" t="s">
        <v>597</v>
      </c>
      <c r="D106" s="692">
        <v>6</v>
      </c>
      <c r="E106" s="291"/>
      <c r="F106" s="229">
        <f>+E106*D106</f>
        <v>0</v>
      </c>
      <c r="G106" s="430">
        <f>+E106*PK</f>
        <v>0</v>
      </c>
      <c r="H106" s="430">
        <f>+G106*D106</f>
        <v>0</v>
      </c>
      <c r="I106" s="429">
        <f>+E106-G106</f>
        <v>0</v>
      </c>
      <c r="J106" s="429">
        <f>+I106*D106</f>
        <v>0</v>
      </c>
    </row>
    <row r="107" spans="1:10" x14ac:dyDescent="0.25">
      <c r="A107" s="587"/>
      <c r="B107" s="681"/>
      <c r="C107" s="546"/>
      <c r="D107" s="692">
        <v>0</v>
      </c>
      <c r="E107" s="744"/>
    </row>
    <row r="108" spans="1:10" x14ac:dyDescent="0.25">
      <c r="A108" s="587"/>
      <c r="B108" s="681" t="s">
        <v>3512</v>
      </c>
      <c r="C108" s="546" t="s">
        <v>597</v>
      </c>
      <c r="D108" s="692">
        <v>3</v>
      </c>
      <c r="E108" s="291"/>
      <c r="F108" s="229">
        <f>+E108*D108</f>
        <v>0</v>
      </c>
      <c r="G108" s="430">
        <f>+E108*PK</f>
        <v>0</v>
      </c>
      <c r="H108" s="430">
        <f>+G108*D108</f>
        <v>0</v>
      </c>
      <c r="I108" s="429">
        <f>+E108-G108</f>
        <v>0</v>
      </c>
      <c r="J108" s="429">
        <f>+I108*D108</f>
        <v>0</v>
      </c>
    </row>
    <row r="109" spans="1:10" x14ac:dyDescent="0.25">
      <c r="A109" s="587"/>
      <c r="B109" s="681"/>
      <c r="C109" s="546"/>
      <c r="D109" s="692">
        <v>0</v>
      </c>
      <c r="E109" s="744"/>
    </row>
    <row r="110" spans="1:10" ht="90" x14ac:dyDescent="0.25">
      <c r="A110" s="680">
        <v>24</v>
      </c>
      <c r="B110" s="681" t="s">
        <v>3208</v>
      </c>
      <c r="C110" s="546" t="s">
        <v>3207</v>
      </c>
      <c r="D110" s="692">
        <v>0</v>
      </c>
      <c r="E110" s="744"/>
    </row>
    <row r="111" spans="1:10" x14ac:dyDescent="0.25">
      <c r="A111" s="587"/>
      <c r="B111" s="681"/>
      <c r="C111" s="546"/>
      <c r="D111" s="692">
        <v>0</v>
      </c>
      <c r="E111" s="744"/>
    </row>
    <row r="112" spans="1:10" x14ac:dyDescent="0.25">
      <c r="A112" s="587"/>
      <c r="B112" s="681" t="s">
        <v>3209</v>
      </c>
      <c r="C112" s="546" t="s">
        <v>597</v>
      </c>
      <c r="D112" s="692">
        <v>1</v>
      </c>
      <c r="E112" s="291"/>
      <c r="F112" s="229">
        <f>+E112*D112</f>
        <v>0</v>
      </c>
      <c r="G112" s="430">
        <f>+E112*PK</f>
        <v>0</v>
      </c>
      <c r="H112" s="430">
        <f>+G112*D112</f>
        <v>0</v>
      </c>
      <c r="I112" s="429">
        <f>+E112-G112</f>
        <v>0</v>
      </c>
      <c r="J112" s="429">
        <f>+I112*D112</f>
        <v>0</v>
      </c>
    </row>
    <row r="113" spans="1:10" x14ac:dyDescent="0.25">
      <c r="A113" s="587"/>
      <c r="B113" s="681"/>
      <c r="C113" s="546"/>
      <c r="D113" s="692">
        <v>0</v>
      </c>
      <c r="E113" s="744"/>
    </row>
    <row r="114" spans="1:10" x14ac:dyDescent="0.25">
      <c r="A114" s="587"/>
      <c r="B114" s="681" t="s">
        <v>3210</v>
      </c>
      <c r="C114" s="546" t="s">
        <v>597</v>
      </c>
      <c r="D114" s="692">
        <v>1</v>
      </c>
      <c r="E114" s="291"/>
      <c r="F114" s="229">
        <f>+E114*D114</f>
        <v>0</v>
      </c>
      <c r="G114" s="430">
        <f>+E114*PK</f>
        <v>0</v>
      </c>
      <c r="H114" s="430">
        <f>+G114*D114</f>
        <v>0</v>
      </c>
      <c r="I114" s="429">
        <f>+E114-G114</f>
        <v>0</v>
      </c>
      <c r="J114" s="429">
        <f>+I114*D114</f>
        <v>0</v>
      </c>
    </row>
    <row r="115" spans="1:10" x14ac:dyDescent="0.25">
      <c r="A115" s="587"/>
      <c r="B115" s="681"/>
      <c r="C115" s="546"/>
      <c r="D115" s="692">
        <v>0</v>
      </c>
      <c r="E115" s="744"/>
    </row>
    <row r="116" spans="1:10" x14ac:dyDescent="0.25">
      <c r="A116" s="587"/>
      <c r="B116" s="681" t="s">
        <v>3211</v>
      </c>
      <c r="C116" s="546" t="s">
        <v>597</v>
      </c>
      <c r="D116" s="692">
        <v>2</v>
      </c>
      <c r="E116" s="291"/>
      <c r="F116" s="229">
        <f>+E116*D116</f>
        <v>0</v>
      </c>
      <c r="G116" s="430">
        <f>+E116*PK</f>
        <v>0</v>
      </c>
      <c r="H116" s="430">
        <f>+G116*D116</f>
        <v>0</v>
      </c>
      <c r="I116" s="429">
        <f>+E116-G116</f>
        <v>0</v>
      </c>
      <c r="J116" s="429">
        <f>+I116*D116</f>
        <v>0</v>
      </c>
    </row>
    <row r="117" spans="1:10" x14ac:dyDescent="0.25">
      <c r="A117" s="587"/>
      <c r="B117" s="681"/>
      <c r="C117" s="546"/>
      <c r="D117" s="692">
        <v>0</v>
      </c>
      <c r="E117" s="744"/>
    </row>
    <row r="118" spans="1:10" x14ac:dyDescent="0.25">
      <c r="A118" s="587"/>
      <c r="B118" s="681" t="s">
        <v>3212</v>
      </c>
      <c r="C118" s="546" t="s">
        <v>597</v>
      </c>
      <c r="D118" s="692">
        <v>3</v>
      </c>
      <c r="E118" s="291"/>
      <c r="F118" s="229">
        <f>+E118*D118</f>
        <v>0</v>
      </c>
      <c r="G118" s="430">
        <f>+E118*PK</f>
        <v>0</v>
      </c>
      <c r="H118" s="430">
        <f>+G118*D118</f>
        <v>0</v>
      </c>
      <c r="I118" s="429">
        <f>+E118-G118</f>
        <v>0</v>
      </c>
      <c r="J118" s="429">
        <f>+I118*D118</f>
        <v>0</v>
      </c>
    </row>
    <row r="119" spans="1:10" x14ac:dyDescent="0.25">
      <c r="A119" s="587"/>
      <c r="B119" s="681"/>
      <c r="C119" s="546"/>
      <c r="D119" s="692">
        <v>0</v>
      </c>
      <c r="E119" s="744"/>
    </row>
    <row r="120" spans="1:10" x14ac:dyDescent="0.25">
      <c r="A120" s="587"/>
      <c r="B120" s="681" t="s">
        <v>3213</v>
      </c>
      <c r="C120" s="546" t="s">
        <v>597</v>
      </c>
      <c r="D120" s="692">
        <v>1</v>
      </c>
      <c r="E120" s="291"/>
      <c r="F120" s="229">
        <f>+E120*D120</f>
        <v>0</v>
      </c>
      <c r="G120" s="430">
        <f>+E120*PK</f>
        <v>0</v>
      </c>
      <c r="H120" s="430">
        <f>+G120*D120</f>
        <v>0</v>
      </c>
      <c r="I120" s="429">
        <f>+E120-G120</f>
        <v>0</v>
      </c>
      <c r="J120" s="429">
        <f>+I120*D120</f>
        <v>0</v>
      </c>
    </row>
    <row r="121" spans="1:10" x14ac:dyDescent="0.25">
      <c r="A121" s="587"/>
      <c r="B121" s="681"/>
      <c r="C121" s="546"/>
      <c r="D121" s="692">
        <v>0</v>
      </c>
      <c r="E121" s="744"/>
    </row>
    <row r="122" spans="1:10" x14ac:dyDescent="0.25">
      <c r="A122" s="587"/>
      <c r="B122" s="681" t="s">
        <v>3214</v>
      </c>
      <c r="C122" s="546" t="s">
        <v>597</v>
      </c>
      <c r="D122" s="692">
        <v>1</v>
      </c>
      <c r="E122" s="291"/>
      <c r="F122" s="229">
        <f>+E122*D122</f>
        <v>0</v>
      </c>
      <c r="G122" s="430">
        <f>+E122*PK</f>
        <v>0</v>
      </c>
      <c r="H122" s="430">
        <f>+G122*D122</f>
        <v>0</v>
      </c>
      <c r="I122" s="429">
        <f>+E122-G122</f>
        <v>0</v>
      </c>
      <c r="J122" s="429">
        <f>+I122*D122</f>
        <v>0</v>
      </c>
    </row>
    <row r="123" spans="1:10" x14ac:dyDescent="0.25">
      <c r="A123" s="587"/>
      <c r="B123" s="681"/>
      <c r="C123" s="546"/>
      <c r="D123" s="692">
        <v>0</v>
      </c>
      <c r="E123" s="744"/>
    </row>
    <row r="124" spans="1:10" ht="195" x14ac:dyDescent="0.25">
      <c r="A124" s="680">
        <v>25</v>
      </c>
      <c r="B124" s="681" t="s">
        <v>3215</v>
      </c>
      <c r="C124" s="546" t="s">
        <v>597</v>
      </c>
      <c r="D124" s="692">
        <v>1</v>
      </c>
      <c r="E124" s="291"/>
      <c r="F124" s="229">
        <f>+E124*D124</f>
        <v>0</v>
      </c>
      <c r="G124" s="430">
        <f>+E124*PK</f>
        <v>0</v>
      </c>
      <c r="H124" s="430">
        <f>+G124*D124</f>
        <v>0</v>
      </c>
      <c r="I124" s="429">
        <f>+E124-G124</f>
        <v>0</v>
      </c>
      <c r="J124" s="429">
        <f>+I124*D124</f>
        <v>0</v>
      </c>
    </row>
    <row r="125" spans="1:10" x14ac:dyDescent="0.25">
      <c r="A125" s="587"/>
      <c r="B125" s="681"/>
      <c r="C125" s="546"/>
      <c r="D125" s="692">
        <v>0</v>
      </c>
      <c r="E125" s="744"/>
    </row>
    <row r="126" spans="1:10" ht="195" x14ac:dyDescent="0.25">
      <c r="A126" s="680">
        <v>26</v>
      </c>
      <c r="B126" s="681" t="s">
        <v>3216</v>
      </c>
      <c r="C126" s="546" t="s">
        <v>597</v>
      </c>
      <c r="D126" s="692">
        <v>1</v>
      </c>
      <c r="E126" s="291"/>
      <c r="F126" s="229">
        <f>+E126*D126</f>
        <v>0</v>
      </c>
      <c r="G126" s="430">
        <f>+E126*PK</f>
        <v>0</v>
      </c>
      <c r="H126" s="430">
        <f>+G126*D126</f>
        <v>0</v>
      </c>
      <c r="I126" s="429">
        <f>+E126-G126</f>
        <v>0</v>
      </c>
      <c r="J126" s="429">
        <f>+I126*D126</f>
        <v>0</v>
      </c>
    </row>
    <row r="127" spans="1:10" x14ac:dyDescent="0.25">
      <c r="A127" s="587"/>
      <c r="B127" s="681"/>
      <c r="C127" s="546"/>
      <c r="D127" s="692">
        <v>0</v>
      </c>
      <c r="E127" s="744"/>
    </row>
    <row r="128" spans="1:10" ht="195" x14ac:dyDescent="0.25">
      <c r="A128" s="680">
        <v>27</v>
      </c>
      <c r="B128" s="681" t="s">
        <v>3217</v>
      </c>
      <c r="C128" s="546" t="s">
        <v>597</v>
      </c>
      <c r="D128" s="692">
        <v>1</v>
      </c>
      <c r="E128" s="291"/>
      <c r="F128" s="229">
        <f>+E128*D128</f>
        <v>0</v>
      </c>
      <c r="G128" s="430">
        <f>+E128*PK</f>
        <v>0</v>
      </c>
      <c r="H128" s="430">
        <f>+G128*D128</f>
        <v>0</v>
      </c>
      <c r="I128" s="429">
        <f>+E128-G128</f>
        <v>0</v>
      </c>
      <c r="J128" s="429">
        <f>+I128*D128</f>
        <v>0</v>
      </c>
    </row>
    <row r="129" spans="1:10" x14ac:dyDescent="0.25">
      <c r="A129" s="587"/>
      <c r="B129" s="681"/>
      <c r="C129" s="546"/>
      <c r="D129" s="692">
        <v>0</v>
      </c>
      <c r="E129" s="744"/>
    </row>
    <row r="130" spans="1:10" ht="180" x14ac:dyDescent="0.25">
      <c r="A130" s="680">
        <v>28</v>
      </c>
      <c r="B130" s="681" t="s">
        <v>3218</v>
      </c>
      <c r="C130" s="546" t="s">
        <v>597</v>
      </c>
      <c r="D130" s="692">
        <v>1</v>
      </c>
      <c r="E130" s="291"/>
      <c r="F130" s="229">
        <f>+E130*D130</f>
        <v>0</v>
      </c>
      <c r="G130" s="430">
        <f>+E130*PK</f>
        <v>0</v>
      </c>
      <c r="H130" s="430">
        <f>+G130*D130</f>
        <v>0</v>
      </c>
      <c r="I130" s="429">
        <f>+E130-G130</f>
        <v>0</v>
      </c>
      <c r="J130" s="429">
        <f>+I130*D130</f>
        <v>0</v>
      </c>
    </row>
    <row r="131" spans="1:10" x14ac:dyDescent="0.25">
      <c r="A131" s="587"/>
      <c r="B131" s="681"/>
      <c r="C131" s="546"/>
      <c r="D131" s="692">
        <v>0</v>
      </c>
      <c r="E131" s="744"/>
    </row>
    <row r="132" spans="1:10" ht="180" x14ac:dyDescent="0.25">
      <c r="A132" s="680">
        <v>29</v>
      </c>
      <c r="B132" s="681" t="s">
        <v>3219</v>
      </c>
      <c r="C132" s="546" t="s">
        <v>597</v>
      </c>
      <c r="D132" s="692">
        <v>2</v>
      </c>
      <c r="E132" s="291"/>
      <c r="F132" s="229">
        <f>+E132*D132</f>
        <v>0</v>
      </c>
      <c r="G132" s="430">
        <f>+E132*PK</f>
        <v>0</v>
      </c>
      <c r="H132" s="430">
        <f>+G132*D132</f>
        <v>0</v>
      </c>
      <c r="I132" s="429">
        <f>+E132-G132</f>
        <v>0</v>
      </c>
      <c r="J132" s="429">
        <f>+I132*D132</f>
        <v>0</v>
      </c>
    </row>
    <row r="133" spans="1:10" x14ac:dyDescent="0.25">
      <c r="A133" s="587"/>
      <c r="B133" s="681"/>
      <c r="C133" s="546"/>
      <c r="D133" s="692">
        <v>0</v>
      </c>
      <c r="E133" s="744"/>
    </row>
    <row r="134" spans="1:10" ht="180" x14ac:dyDescent="0.25">
      <c r="A134" s="680">
        <v>30</v>
      </c>
      <c r="B134" s="681" t="s">
        <v>3220</v>
      </c>
      <c r="C134" s="546" t="s">
        <v>597</v>
      </c>
      <c r="D134" s="692">
        <v>2</v>
      </c>
      <c r="E134" s="291"/>
      <c r="F134" s="229">
        <f>+E134*D134</f>
        <v>0</v>
      </c>
      <c r="G134" s="430">
        <f>+E134*PK</f>
        <v>0</v>
      </c>
      <c r="H134" s="430">
        <f>+G134*D134</f>
        <v>0</v>
      </c>
      <c r="I134" s="429">
        <f>+E134-G134</f>
        <v>0</v>
      </c>
      <c r="J134" s="429">
        <f>+I134*D134</f>
        <v>0</v>
      </c>
    </row>
    <row r="135" spans="1:10" x14ac:dyDescent="0.25">
      <c r="A135" s="587"/>
      <c r="B135" s="681"/>
      <c r="C135" s="546"/>
      <c r="D135" s="692">
        <v>0</v>
      </c>
      <c r="E135" s="744"/>
    </row>
    <row r="136" spans="1:10" ht="60" x14ac:dyDescent="0.25">
      <c r="A136" s="680">
        <v>31</v>
      </c>
      <c r="B136" s="681" t="s">
        <v>3221</v>
      </c>
      <c r="C136" s="546" t="s">
        <v>597</v>
      </c>
      <c r="D136" s="692">
        <v>3</v>
      </c>
      <c r="E136" s="291"/>
      <c r="F136" s="229">
        <f>+E136*D136</f>
        <v>0</v>
      </c>
      <c r="G136" s="430">
        <f>+E136*PK</f>
        <v>0</v>
      </c>
      <c r="H136" s="430">
        <f>+G136*D136</f>
        <v>0</v>
      </c>
      <c r="I136" s="429">
        <f>+E136-G136</f>
        <v>0</v>
      </c>
      <c r="J136" s="429">
        <f>+I136*D136</f>
        <v>0</v>
      </c>
    </row>
    <row r="137" spans="1:10" x14ac:dyDescent="0.25">
      <c r="A137" s="587"/>
      <c r="B137" s="681"/>
      <c r="C137" s="546"/>
      <c r="D137" s="692">
        <v>0</v>
      </c>
      <c r="E137" s="744"/>
    </row>
    <row r="138" spans="1:10" ht="75" x14ac:dyDescent="0.25">
      <c r="A138" s="680">
        <v>32</v>
      </c>
      <c r="B138" s="681" t="s">
        <v>3222</v>
      </c>
      <c r="C138" s="546" t="s">
        <v>2286</v>
      </c>
      <c r="D138" s="692">
        <v>1</v>
      </c>
      <c r="E138" s="291"/>
      <c r="F138" s="229">
        <f>+E138*D138</f>
        <v>0</v>
      </c>
      <c r="G138" s="430">
        <f>+E138*PK</f>
        <v>0</v>
      </c>
      <c r="H138" s="430">
        <f>+G138*D138</f>
        <v>0</v>
      </c>
      <c r="I138" s="429">
        <f>+E138-G138</f>
        <v>0</v>
      </c>
      <c r="J138" s="429">
        <f>+I138*D138</f>
        <v>0</v>
      </c>
    </row>
    <row r="139" spans="1:10" x14ac:dyDescent="0.25">
      <c r="A139" s="587"/>
      <c r="B139" s="681"/>
      <c r="C139" s="546"/>
      <c r="D139" s="692">
        <v>0</v>
      </c>
      <c r="E139" s="744"/>
    </row>
    <row r="140" spans="1:10" ht="150" x14ac:dyDescent="0.25">
      <c r="A140" s="680">
        <v>33</v>
      </c>
      <c r="B140" s="681" t="s">
        <v>3223</v>
      </c>
      <c r="C140" s="546" t="s">
        <v>597</v>
      </c>
      <c r="D140" s="692">
        <v>1</v>
      </c>
      <c r="E140" s="291"/>
      <c r="F140" s="229">
        <f>+E140*D140</f>
        <v>0</v>
      </c>
      <c r="G140" s="430">
        <f>+E140*PK</f>
        <v>0</v>
      </c>
      <c r="H140" s="430">
        <f>+G140*D140</f>
        <v>0</v>
      </c>
      <c r="I140" s="429">
        <f>+E140-G140</f>
        <v>0</v>
      </c>
      <c r="J140" s="429">
        <f>+I140*D140</f>
        <v>0</v>
      </c>
    </row>
    <row r="141" spans="1:10" x14ac:dyDescent="0.25">
      <c r="A141" s="587"/>
      <c r="B141" s="681"/>
      <c r="C141" s="546"/>
      <c r="D141" s="692">
        <v>0</v>
      </c>
      <c r="E141" s="744"/>
    </row>
    <row r="142" spans="1:10" ht="210" x14ac:dyDescent="0.25">
      <c r="A142" s="680">
        <v>34</v>
      </c>
      <c r="B142" s="681" t="s">
        <v>3667</v>
      </c>
      <c r="C142" s="546" t="s">
        <v>597</v>
      </c>
      <c r="D142" s="220" t="s">
        <v>3456</v>
      </c>
      <c r="E142" s="403"/>
      <c r="F142" s="404"/>
      <c r="G142" s="127"/>
      <c r="H142" s="127"/>
      <c r="I142" s="127"/>
    </row>
    <row r="143" spans="1:10" x14ac:dyDescent="0.25">
      <c r="A143" s="587"/>
      <c r="B143" s="681"/>
      <c r="C143" s="546"/>
      <c r="D143" s="692">
        <v>0</v>
      </c>
      <c r="E143" s="744"/>
    </row>
    <row r="144" spans="1:10" ht="105" x14ac:dyDescent="0.25">
      <c r="A144" s="680">
        <v>35</v>
      </c>
      <c r="B144" s="681" t="s">
        <v>3668</v>
      </c>
      <c r="C144" s="546" t="s">
        <v>597</v>
      </c>
      <c r="D144" s="692">
        <v>1</v>
      </c>
      <c r="E144" s="291"/>
      <c r="F144" s="229">
        <f>+E144*D144</f>
        <v>0</v>
      </c>
      <c r="G144" s="430">
        <f>+E144*PK</f>
        <v>0</v>
      </c>
      <c r="H144" s="430">
        <f>+G144*D144</f>
        <v>0</v>
      </c>
      <c r="I144" s="429">
        <f>+E144-G144</f>
        <v>0</v>
      </c>
      <c r="J144" s="429">
        <f>+I144*D144</f>
        <v>0</v>
      </c>
    </row>
    <row r="145" spans="1:10" x14ac:dyDescent="0.25">
      <c r="A145" s="587"/>
      <c r="B145" s="681"/>
      <c r="C145" s="546"/>
      <c r="D145" s="692">
        <v>0</v>
      </c>
      <c r="E145" s="744"/>
    </row>
    <row r="146" spans="1:10" ht="105" x14ac:dyDescent="0.25">
      <c r="A146" s="680">
        <v>36</v>
      </c>
      <c r="B146" s="681" t="s">
        <v>3669</v>
      </c>
      <c r="C146" s="546" t="s">
        <v>597</v>
      </c>
      <c r="D146" s="220" t="s">
        <v>3456</v>
      </c>
      <c r="E146" s="403"/>
      <c r="F146" s="404"/>
      <c r="G146" s="127"/>
      <c r="H146" s="127"/>
      <c r="I146" s="127"/>
    </row>
    <row r="147" spans="1:10" x14ac:dyDescent="0.25">
      <c r="A147" s="587"/>
      <c r="B147" s="681"/>
      <c r="C147" s="546"/>
      <c r="D147" s="692">
        <v>0</v>
      </c>
      <c r="E147" s="744"/>
    </row>
    <row r="148" spans="1:10" ht="105" x14ac:dyDescent="0.25">
      <c r="A148" s="680">
        <v>37</v>
      </c>
      <c r="B148" s="681" t="s">
        <v>3670</v>
      </c>
      <c r="C148" s="546" t="s">
        <v>597</v>
      </c>
      <c r="D148" s="692">
        <v>1</v>
      </c>
      <c r="E148" s="291"/>
      <c r="F148" s="229">
        <f>+E148*D148</f>
        <v>0</v>
      </c>
      <c r="G148" s="430">
        <f>+E148*PK</f>
        <v>0</v>
      </c>
      <c r="H148" s="430">
        <f>+G148*D148</f>
        <v>0</v>
      </c>
      <c r="I148" s="429">
        <f>+E148-G148</f>
        <v>0</v>
      </c>
      <c r="J148" s="429">
        <f>+I148*D148</f>
        <v>0</v>
      </c>
    </row>
    <row r="149" spans="1:10" x14ac:dyDescent="0.25">
      <c r="A149" s="587"/>
      <c r="B149" s="681"/>
      <c r="C149" s="546"/>
      <c r="D149" s="692">
        <v>0</v>
      </c>
      <c r="E149" s="744"/>
    </row>
    <row r="150" spans="1:10" ht="135" x14ac:dyDescent="0.25">
      <c r="A150" s="680">
        <v>38</v>
      </c>
      <c r="B150" s="681" t="s">
        <v>3224</v>
      </c>
      <c r="C150" s="546" t="s">
        <v>597</v>
      </c>
      <c r="D150" s="220" t="s">
        <v>3456</v>
      </c>
      <c r="E150" s="403"/>
      <c r="F150" s="404"/>
      <c r="G150" s="127"/>
      <c r="H150" s="127"/>
      <c r="I150" s="127"/>
    </row>
    <row r="151" spans="1:10" x14ac:dyDescent="0.25">
      <c r="A151" s="587"/>
      <c r="B151" s="681"/>
      <c r="C151" s="546"/>
      <c r="D151" s="692">
        <v>0</v>
      </c>
      <c r="E151" s="744"/>
    </row>
    <row r="152" spans="1:10" ht="360" x14ac:dyDescent="0.25">
      <c r="A152" s="680">
        <v>39</v>
      </c>
      <c r="B152" s="681" t="s">
        <v>3225</v>
      </c>
      <c r="C152" s="546" t="s">
        <v>597</v>
      </c>
      <c r="D152" s="220" t="s">
        <v>3456</v>
      </c>
      <c r="E152" s="403"/>
      <c r="F152" s="404"/>
      <c r="G152" s="127"/>
      <c r="H152" s="127"/>
      <c r="I152" s="127"/>
    </row>
    <row r="153" spans="1:10" x14ac:dyDescent="0.25">
      <c r="A153" s="680"/>
      <c r="B153" s="681"/>
      <c r="C153" s="546"/>
      <c r="D153" s="692">
        <v>0</v>
      </c>
      <c r="E153" s="744"/>
    </row>
    <row r="154" spans="1:10" ht="30" x14ac:dyDescent="0.25">
      <c r="A154" s="680">
        <v>40</v>
      </c>
      <c r="B154" s="681" t="s">
        <v>3513</v>
      </c>
      <c r="C154" s="546" t="s">
        <v>597</v>
      </c>
      <c r="D154" s="692">
        <v>25</v>
      </c>
      <c r="E154" s="291"/>
      <c r="F154" s="229">
        <f>+E154*D154</f>
        <v>0</v>
      </c>
      <c r="G154" s="430">
        <f>+E154*PK</f>
        <v>0</v>
      </c>
      <c r="H154" s="430">
        <f>+G154*D154</f>
        <v>0</v>
      </c>
      <c r="I154" s="429">
        <f>+E154-G154</f>
        <v>0</v>
      </c>
      <c r="J154" s="429">
        <f>+I154*D154</f>
        <v>0</v>
      </c>
    </row>
    <row r="155" spans="1:10" x14ac:dyDescent="0.25">
      <c r="A155" s="680"/>
      <c r="B155" s="681"/>
      <c r="C155" s="546"/>
      <c r="D155" s="692">
        <v>0</v>
      </c>
      <c r="E155" s="744"/>
    </row>
    <row r="156" spans="1:10" ht="30" x14ac:dyDescent="0.25">
      <c r="A156" s="680">
        <v>41</v>
      </c>
      <c r="B156" s="681" t="s">
        <v>3514</v>
      </c>
      <c r="C156" s="546" t="s">
        <v>597</v>
      </c>
      <c r="D156" s="692">
        <v>1</v>
      </c>
      <c r="E156" s="291"/>
      <c r="F156" s="229">
        <f>+E156*D156</f>
        <v>0</v>
      </c>
      <c r="G156" s="430">
        <f>+E156*PK</f>
        <v>0</v>
      </c>
      <c r="H156" s="430">
        <f>+G156*D156</f>
        <v>0</v>
      </c>
      <c r="I156" s="429">
        <f>+E156-G156</f>
        <v>0</v>
      </c>
      <c r="J156" s="429">
        <f>+I156*D156</f>
        <v>0</v>
      </c>
    </row>
    <row r="157" spans="1:10" x14ac:dyDescent="0.25">
      <c r="A157" s="587"/>
      <c r="B157" s="681"/>
      <c r="C157" s="546"/>
      <c r="D157" s="692">
        <v>0</v>
      </c>
      <c r="E157" s="744"/>
    </row>
    <row r="158" spans="1:10" ht="120" x14ac:dyDescent="0.25">
      <c r="A158" s="680">
        <v>42</v>
      </c>
      <c r="B158" s="681" t="s">
        <v>3515</v>
      </c>
      <c r="C158" s="546" t="s">
        <v>597</v>
      </c>
      <c r="D158" s="220" t="s">
        <v>3456</v>
      </c>
      <c r="E158" s="403"/>
      <c r="F158" s="404"/>
      <c r="G158" s="127"/>
      <c r="H158" s="127"/>
      <c r="I158" s="127"/>
    </row>
    <row r="159" spans="1:10" x14ac:dyDescent="0.25">
      <c r="A159" s="587"/>
      <c r="B159" s="681"/>
      <c r="C159" s="546"/>
      <c r="D159" s="692">
        <v>0</v>
      </c>
      <c r="E159" s="744"/>
    </row>
    <row r="160" spans="1:10" ht="150" x14ac:dyDescent="0.25">
      <c r="A160" s="680">
        <v>43</v>
      </c>
      <c r="B160" s="681" t="s">
        <v>3516</v>
      </c>
      <c r="C160" s="546" t="s">
        <v>597</v>
      </c>
      <c r="D160" s="220" t="s">
        <v>3456</v>
      </c>
      <c r="E160" s="403"/>
      <c r="F160" s="404"/>
      <c r="G160" s="127"/>
      <c r="H160" s="127"/>
      <c r="I160" s="127"/>
    </row>
    <row r="161" spans="1:10" x14ac:dyDescent="0.25">
      <c r="A161" s="587"/>
      <c r="B161" s="681"/>
      <c r="C161" s="546"/>
      <c r="D161" s="692">
        <v>0</v>
      </c>
      <c r="E161" s="744"/>
    </row>
    <row r="162" spans="1:10" ht="45" x14ac:dyDescent="0.25">
      <c r="A162" s="680">
        <v>44</v>
      </c>
      <c r="B162" s="681" t="s">
        <v>3226</v>
      </c>
      <c r="C162" s="546" t="s">
        <v>3146</v>
      </c>
      <c r="D162" s="692">
        <v>0.5</v>
      </c>
      <c r="E162" s="291"/>
      <c r="F162" s="229">
        <f>+E162*D162</f>
        <v>0</v>
      </c>
      <c r="G162" s="430">
        <f>+E162*PK</f>
        <v>0</v>
      </c>
      <c r="H162" s="430">
        <f>+G162*D162</f>
        <v>0</v>
      </c>
      <c r="I162" s="429">
        <f>+E162-G162</f>
        <v>0</v>
      </c>
      <c r="J162" s="429">
        <f>+I162*D162</f>
        <v>0</v>
      </c>
    </row>
    <row r="163" spans="1:10" x14ac:dyDescent="0.25">
      <c r="A163" s="587"/>
      <c r="B163" s="681"/>
      <c r="C163" s="546"/>
      <c r="D163" s="692"/>
      <c r="E163" s="744"/>
    </row>
    <row r="164" spans="1:10" s="181" customFormat="1" ht="35.1" customHeight="1" x14ac:dyDescent="0.2">
      <c r="A164" s="335"/>
      <c r="B164" s="175" t="s">
        <v>2435</v>
      </c>
      <c r="C164" s="176"/>
      <c r="D164" s="177"/>
      <c r="E164" s="178"/>
      <c r="F164" s="179">
        <f>SUM(F9:F163)</f>
        <v>0</v>
      </c>
      <c r="G164" s="180"/>
      <c r="H164" s="179">
        <f>SUM(H9:H163)</f>
        <v>0</v>
      </c>
      <c r="I164" s="180"/>
      <c r="J164" s="179">
        <f>SUM(J9:J163)</f>
        <v>0</v>
      </c>
    </row>
  </sheetData>
  <sheetProtection algorithmName="SHA-512" hashValue="iZBssJ0p6WDZ3jz4DMHRTRampmlc0M1k5/UJeWhwlrfpSGnP2/5wZNLD3V3vZKufRh9uuYP7hA0h0IJu3vroag==" saltValue="lwYw7rQVehJVXyd4vJjtBw==" spinCount="100000" sheet="1" objects="1" scenarios="1"/>
  <autoFilter ref="A8:J164"/>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6"/>
  <sheetViews>
    <sheetView showZeros="0" topLeftCell="A19" zoomScaleNormal="100" zoomScaleSheetLayoutView="110" workbookViewId="0">
      <selection activeCell="E24" sqref="E10:E24"/>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270"/>
      <c r="E1" s="194"/>
      <c r="F1" s="190"/>
      <c r="G1" s="190"/>
      <c r="H1" s="190"/>
      <c r="I1" s="190"/>
      <c r="J1" s="190"/>
    </row>
    <row r="3" spans="1:11" s="78" customFormat="1" ht="26.25" x14ac:dyDescent="0.4">
      <c r="A3" s="187">
        <v>2</v>
      </c>
      <c r="B3" s="38" t="s">
        <v>2436</v>
      </c>
      <c r="C3" s="269"/>
      <c r="D3" s="270"/>
      <c r="E3" s="194"/>
      <c r="F3" s="190"/>
      <c r="G3" s="190"/>
      <c r="H3" s="190"/>
      <c r="I3" s="190"/>
      <c r="J3" s="190"/>
    </row>
    <row r="4" spans="1:11" x14ac:dyDescent="0.25">
      <c r="A4" s="156"/>
      <c r="B4" s="157"/>
      <c r="C4" s="158"/>
      <c r="D4" s="159"/>
      <c r="E4" s="191"/>
      <c r="F4" s="160"/>
    </row>
    <row r="5" spans="1:11" ht="60" x14ac:dyDescent="0.25">
      <c r="A5" s="156"/>
      <c r="B5" s="341" t="s">
        <v>923</v>
      </c>
      <c r="C5" s="158"/>
      <c r="D5" s="159"/>
      <c r="E5" s="191"/>
      <c r="F5" s="160"/>
    </row>
    <row r="6" spans="1:11" ht="60" x14ac:dyDescent="0.25">
      <c r="A6" s="156"/>
      <c r="B6" s="341" t="s">
        <v>924</v>
      </c>
      <c r="C6" s="158"/>
      <c r="D6" s="159"/>
      <c r="E6" s="191"/>
      <c r="F6" s="160"/>
    </row>
    <row r="7" spans="1:11" x14ac:dyDescent="0.25">
      <c r="B7" s="165"/>
      <c r="C7" s="162"/>
      <c r="D7" s="163"/>
      <c r="E7" s="192"/>
      <c r="F7" s="164"/>
    </row>
    <row r="8" spans="1:11" s="174" customFormat="1" ht="30" x14ac:dyDescent="0.25">
      <c r="A8" s="334" t="s">
        <v>523</v>
      </c>
      <c r="B8" s="167" t="s">
        <v>524</v>
      </c>
      <c r="C8" s="168" t="s">
        <v>525</v>
      </c>
      <c r="D8" s="169" t="s">
        <v>526</v>
      </c>
      <c r="E8" s="170" t="s">
        <v>527</v>
      </c>
      <c r="F8" s="171" t="s">
        <v>528</v>
      </c>
      <c r="G8" s="171" t="s">
        <v>529</v>
      </c>
      <c r="H8" s="171" t="s">
        <v>530</v>
      </c>
      <c r="I8" s="171" t="s">
        <v>531</v>
      </c>
      <c r="J8" s="172" t="s">
        <v>532</v>
      </c>
      <c r="K8" s="173"/>
    </row>
    <row r="10" spans="1:11" ht="105" x14ac:dyDescent="0.25">
      <c r="A10" s="680">
        <v>1</v>
      </c>
      <c r="B10" s="681" t="s">
        <v>3227</v>
      </c>
      <c r="C10" s="558" t="s">
        <v>597</v>
      </c>
      <c r="D10" s="682">
        <v>3</v>
      </c>
      <c r="E10" s="291"/>
      <c r="F10" s="229">
        <f>+E10*D10</f>
        <v>0</v>
      </c>
      <c r="G10" s="430">
        <f>+E10*PK</f>
        <v>0</v>
      </c>
      <c r="H10" s="430">
        <f>+G10*D10</f>
        <v>0</v>
      </c>
      <c r="I10" s="429">
        <f>+E10-G10</f>
        <v>0</v>
      </c>
      <c r="J10" s="429">
        <f>+I10*D10</f>
        <v>0</v>
      </c>
    </row>
    <row r="11" spans="1:11" x14ac:dyDescent="0.25">
      <c r="A11" s="587"/>
      <c r="B11" s="681"/>
      <c r="C11" s="558"/>
      <c r="D11" s="682"/>
      <c r="E11" s="744"/>
    </row>
    <row r="12" spans="1:11" x14ac:dyDescent="0.25">
      <c r="A12" s="587"/>
      <c r="B12" s="681" t="s">
        <v>3228</v>
      </c>
      <c r="C12" s="558" t="s">
        <v>597</v>
      </c>
      <c r="D12" s="682">
        <v>6</v>
      </c>
      <c r="E12" s="291"/>
      <c r="F12" s="229">
        <f>+E12*D12</f>
        <v>0</v>
      </c>
      <c r="G12" s="430">
        <f>+E12*PK</f>
        <v>0</v>
      </c>
      <c r="H12" s="430">
        <f>+G12*D12</f>
        <v>0</v>
      </c>
      <c r="I12" s="429">
        <f>+E12-G12</f>
        <v>0</v>
      </c>
      <c r="J12" s="429">
        <f>+I12*D12</f>
        <v>0</v>
      </c>
    </row>
    <row r="13" spans="1:11" x14ac:dyDescent="0.25">
      <c r="A13" s="587"/>
      <c r="B13" s="681"/>
      <c r="C13" s="558"/>
      <c r="D13" s="682"/>
      <c r="E13" s="744"/>
    </row>
    <row r="14" spans="1:11" ht="90" x14ac:dyDescent="0.25">
      <c r="A14" s="680">
        <v>2</v>
      </c>
      <c r="B14" s="681" t="s">
        <v>3229</v>
      </c>
      <c r="C14" s="558" t="s">
        <v>597</v>
      </c>
      <c r="D14" s="682">
        <v>9</v>
      </c>
      <c r="E14" s="291"/>
      <c r="F14" s="229">
        <f>+E14*D14</f>
        <v>0</v>
      </c>
      <c r="G14" s="430">
        <f>+E14*PK</f>
        <v>0</v>
      </c>
      <c r="H14" s="430">
        <f>+G14*D14</f>
        <v>0</v>
      </c>
      <c r="I14" s="429">
        <f>+E14-G14</f>
        <v>0</v>
      </c>
      <c r="J14" s="429">
        <f>+I14*D14</f>
        <v>0</v>
      </c>
    </row>
    <row r="15" spans="1:11" x14ac:dyDescent="0.25">
      <c r="A15" s="587"/>
      <c r="B15" s="681"/>
      <c r="C15" s="558"/>
      <c r="D15" s="682"/>
      <c r="E15" s="744"/>
    </row>
    <row r="16" spans="1:11" ht="75" x14ac:dyDescent="0.25">
      <c r="A16" s="680">
        <v>3</v>
      </c>
      <c r="B16" s="681" t="s">
        <v>3230</v>
      </c>
      <c r="C16" s="558" t="s">
        <v>597</v>
      </c>
      <c r="D16" s="682">
        <v>9</v>
      </c>
      <c r="E16" s="291"/>
      <c r="F16" s="229">
        <f>+E16*D16</f>
        <v>0</v>
      </c>
      <c r="G16" s="430">
        <f>+E16*PK</f>
        <v>0</v>
      </c>
      <c r="H16" s="430">
        <f>+G16*D16</f>
        <v>0</v>
      </c>
      <c r="I16" s="429">
        <f>+E16-G16</f>
        <v>0</v>
      </c>
      <c r="J16" s="429">
        <f>+I16*D16</f>
        <v>0</v>
      </c>
    </row>
    <row r="17" spans="1:10" x14ac:dyDescent="0.25">
      <c r="A17" s="587"/>
      <c r="B17" s="681"/>
      <c r="C17" s="558"/>
      <c r="D17" s="682"/>
      <c r="E17" s="744"/>
    </row>
    <row r="18" spans="1:10" ht="120" x14ac:dyDescent="0.25">
      <c r="A18" s="686">
        <v>4</v>
      </c>
      <c r="B18" s="681" t="s">
        <v>3681</v>
      </c>
      <c r="C18" s="558" t="s">
        <v>597</v>
      </c>
      <c r="D18" s="682">
        <v>9</v>
      </c>
      <c r="E18" s="291"/>
      <c r="F18" s="229">
        <f>+E18*D18</f>
        <v>0</v>
      </c>
      <c r="G18" s="430">
        <f>+E18*PK</f>
        <v>0</v>
      </c>
      <c r="H18" s="430">
        <f>+G18*D18</f>
        <v>0</v>
      </c>
      <c r="I18" s="429">
        <f>+E18-G18</f>
        <v>0</v>
      </c>
      <c r="J18" s="429">
        <f>+I18*D18</f>
        <v>0</v>
      </c>
    </row>
    <row r="19" spans="1:10" x14ac:dyDescent="0.25">
      <c r="A19" s="759"/>
      <c r="B19" s="681"/>
      <c r="C19" s="558"/>
      <c r="D19" s="682"/>
      <c r="E19" s="744"/>
    </row>
    <row r="20" spans="1:10" ht="90" x14ac:dyDescent="0.25">
      <c r="A20" s="686">
        <v>5</v>
      </c>
      <c r="B20" s="681" t="s">
        <v>3682</v>
      </c>
      <c r="C20" s="558" t="s">
        <v>597</v>
      </c>
      <c r="D20" s="682">
        <v>9</v>
      </c>
      <c r="E20" s="291"/>
      <c r="F20" s="229">
        <f>+E20*D20</f>
        <v>0</v>
      </c>
      <c r="G20" s="430">
        <f>+E20*PK</f>
        <v>0</v>
      </c>
      <c r="H20" s="430">
        <f>+G20*D20</f>
        <v>0</v>
      </c>
      <c r="I20" s="429">
        <f>+E20-G20</f>
        <v>0</v>
      </c>
      <c r="J20" s="429">
        <f>+I20*D20</f>
        <v>0</v>
      </c>
    </row>
    <row r="21" spans="1:10" x14ac:dyDescent="0.25">
      <c r="A21" s="759"/>
      <c r="B21" s="681"/>
      <c r="C21" s="558"/>
      <c r="D21" s="682"/>
      <c r="E21" s="744"/>
    </row>
    <row r="22" spans="1:10" ht="210" x14ac:dyDescent="0.25">
      <c r="A22" s="686">
        <v>6</v>
      </c>
      <c r="B22" s="681" t="s">
        <v>3683</v>
      </c>
      <c r="C22" s="558" t="s">
        <v>597</v>
      </c>
      <c r="D22" s="682">
        <v>3</v>
      </c>
      <c r="E22" s="291"/>
      <c r="F22" s="229">
        <f>+E22*D22</f>
        <v>0</v>
      </c>
      <c r="G22" s="430">
        <f>+E22*PK</f>
        <v>0</v>
      </c>
      <c r="H22" s="430">
        <f>+G22*D22</f>
        <v>0</v>
      </c>
      <c r="I22" s="429">
        <f>+E22-G22</f>
        <v>0</v>
      </c>
      <c r="J22" s="429">
        <f>+I22*D22</f>
        <v>0</v>
      </c>
    </row>
    <row r="23" spans="1:10" x14ac:dyDescent="0.25">
      <c r="A23" s="759"/>
      <c r="B23" s="681"/>
      <c r="C23" s="558"/>
      <c r="D23" s="682"/>
      <c r="E23" s="744"/>
    </row>
    <row r="24" spans="1:10" ht="30" x14ac:dyDescent="0.25">
      <c r="A24" s="759"/>
      <c r="B24" s="681" t="s">
        <v>3231</v>
      </c>
      <c r="C24" s="558" t="s">
        <v>597</v>
      </c>
      <c r="D24" s="682">
        <v>6</v>
      </c>
      <c r="E24" s="291"/>
      <c r="F24" s="229">
        <f>+E24*D24</f>
        <v>0</v>
      </c>
      <c r="G24" s="430">
        <f>+E24*PK</f>
        <v>0</v>
      </c>
      <c r="H24" s="430">
        <f>+G24*D24</f>
        <v>0</v>
      </c>
      <c r="I24" s="429">
        <f>+E24-G24</f>
        <v>0</v>
      </c>
      <c r="J24" s="429">
        <f>+I24*D24</f>
        <v>0</v>
      </c>
    </row>
    <row r="26" spans="1:10" s="181" customFormat="1" ht="35.1" customHeight="1" x14ac:dyDescent="0.2">
      <c r="A26" s="342" t="s">
        <v>508</v>
      </c>
      <c r="B26" s="175" t="s">
        <v>2436</v>
      </c>
      <c r="C26" s="176"/>
      <c r="D26" s="177"/>
      <c r="E26" s="178"/>
      <c r="F26" s="179">
        <f>SUM(F9:F21)</f>
        <v>0</v>
      </c>
      <c r="G26" s="180"/>
      <c r="H26" s="179">
        <f>SUM(H9:H21)</f>
        <v>0</v>
      </c>
      <c r="I26" s="180"/>
      <c r="J26" s="179">
        <f>SUM(J9:J21)</f>
        <v>0</v>
      </c>
    </row>
  </sheetData>
  <sheetProtection algorithmName="SHA-512" hashValue="9fY7xDu1KAAYNFFJ60hEBewdNxGjGbSjJJMsy9ggQjQHawGJunCSFfUxpuguscAm19yJYzq69tdHmQ+/O/HxzQ==" saltValue="l2rFeNb98nMJ+nBHhiQ5v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26"/>
  <sheetViews>
    <sheetView showZeros="0" zoomScaleNormal="100" zoomScaleSheetLayoutView="110" workbookViewId="0">
      <selection activeCell="E12" sqref="E12:E124"/>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270"/>
      <c r="E1" s="194"/>
      <c r="F1" s="190"/>
      <c r="G1" s="190"/>
      <c r="H1" s="190"/>
      <c r="I1" s="190"/>
      <c r="J1" s="190"/>
    </row>
    <row r="3" spans="1:11" s="78" customFormat="1" ht="26.25" x14ac:dyDescent="0.4">
      <c r="A3" s="187">
        <v>2</v>
      </c>
      <c r="B3" s="38" t="s">
        <v>2437</v>
      </c>
      <c r="C3" s="269"/>
      <c r="D3" s="270"/>
      <c r="E3" s="194"/>
      <c r="F3" s="190"/>
      <c r="G3" s="190"/>
      <c r="H3" s="190"/>
      <c r="I3" s="190"/>
      <c r="J3" s="190"/>
    </row>
    <row r="4" spans="1:11" x14ac:dyDescent="0.25">
      <c r="A4" s="156"/>
      <c r="B4" s="157"/>
      <c r="C4" s="158"/>
      <c r="D4" s="159"/>
      <c r="E4" s="191"/>
      <c r="F4" s="160"/>
    </row>
    <row r="5" spans="1:11" ht="60" x14ac:dyDescent="0.25">
      <c r="A5" s="156"/>
      <c r="B5" s="341" t="s">
        <v>923</v>
      </c>
      <c r="C5" s="158"/>
      <c r="D5" s="159"/>
      <c r="E5" s="191"/>
      <c r="F5" s="160"/>
    </row>
    <row r="6" spans="1:11" ht="60" x14ac:dyDescent="0.25">
      <c r="A6" s="156"/>
      <c r="B6" s="341" t="s">
        <v>924</v>
      </c>
      <c r="C6" s="158"/>
      <c r="D6" s="159"/>
      <c r="E6" s="191"/>
      <c r="F6" s="160"/>
    </row>
    <row r="7" spans="1:11" x14ac:dyDescent="0.25">
      <c r="B7" s="165"/>
      <c r="C7" s="162"/>
      <c r="D7" s="163"/>
      <c r="E7" s="192"/>
      <c r="F7" s="164"/>
    </row>
    <row r="8" spans="1:11" s="174" customFormat="1" ht="30" x14ac:dyDescent="0.25">
      <c r="A8" s="334" t="s">
        <v>523</v>
      </c>
      <c r="B8" s="167" t="s">
        <v>524</v>
      </c>
      <c r="C8" s="168" t="s">
        <v>525</v>
      </c>
      <c r="D8" s="169" t="s">
        <v>526</v>
      </c>
      <c r="E8" s="170" t="s">
        <v>527</v>
      </c>
      <c r="F8" s="171" t="s">
        <v>528</v>
      </c>
      <c r="G8" s="171" t="s">
        <v>529</v>
      </c>
      <c r="H8" s="171" t="s">
        <v>530</v>
      </c>
      <c r="I8" s="171" t="s">
        <v>531</v>
      </c>
      <c r="J8" s="172" t="s">
        <v>532</v>
      </c>
      <c r="K8" s="173"/>
    </row>
    <row r="10" spans="1:11" ht="75" x14ac:dyDescent="0.25">
      <c r="A10" s="680">
        <v>1</v>
      </c>
      <c r="B10" s="681" t="s">
        <v>3684</v>
      </c>
      <c r="C10" s="558"/>
      <c r="D10" s="682">
        <v>0</v>
      </c>
      <c r="E10" s="744"/>
    </row>
    <row r="11" spans="1:11" x14ac:dyDescent="0.25">
      <c r="A11" s="587"/>
      <c r="B11" s="681"/>
      <c r="C11" s="558"/>
      <c r="D11" s="682"/>
      <c r="E11" s="744"/>
    </row>
    <row r="12" spans="1:11" x14ac:dyDescent="0.25">
      <c r="A12" s="587"/>
      <c r="B12" s="681" t="s">
        <v>3685</v>
      </c>
      <c r="C12" s="558" t="s">
        <v>2286</v>
      </c>
      <c r="D12" s="682">
        <v>40</v>
      </c>
      <c r="E12" s="291"/>
      <c r="F12" s="229">
        <f>+E12*D12</f>
        <v>0</v>
      </c>
      <c r="G12" s="430">
        <f>+E12*PK</f>
        <v>0</v>
      </c>
      <c r="H12" s="430">
        <f>+G12*D12</f>
        <v>0</v>
      </c>
      <c r="I12" s="429">
        <f>+E12-G12</f>
        <v>0</v>
      </c>
      <c r="J12" s="429">
        <f>+I12*D12</f>
        <v>0</v>
      </c>
    </row>
    <row r="13" spans="1:11" x14ac:dyDescent="0.25">
      <c r="A13" s="587"/>
      <c r="B13" s="681"/>
      <c r="C13" s="558"/>
      <c r="D13" s="682">
        <v>0</v>
      </c>
      <c r="E13" s="744"/>
    </row>
    <row r="14" spans="1:11" x14ac:dyDescent="0.25">
      <c r="A14" s="587"/>
      <c r="B14" s="681" t="s">
        <v>3686</v>
      </c>
      <c r="C14" s="558" t="s">
        <v>2286</v>
      </c>
      <c r="D14" s="682">
        <v>16</v>
      </c>
      <c r="E14" s="291"/>
      <c r="F14" s="229">
        <f>+E14*D14</f>
        <v>0</v>
      </c>
      <c r="G14" s="430">
        <f>+E14*PK</f>
        <v>0</v>
      </c>
      <c r="H14" s="430">
        <f>+G14*D14</f>
        <v>0</v>
      </c>
      <c r="I14" s="429">
        <f>+E14-G14</f>
        <v>0</v>
      </c>
      <c r="J14" s="429">
        <f>+I14*D14</f>
        <v>0</v>
      </c>
    </row>
    <row r="15" spans="1:11" x14ac:dyDescent="0.25">
      <c r="A15" s="587"/>
      <c r="B15" s="681"/>
      <c r="C15" s="558"/>
      <c r="D15" s="682">
        <v>0</v>
      </c>
      <c r="E15" s="744"/>
    </row>
    <row r="16" spans="1:11" x14ac:dyDescent="0.25">
      <c r="A16" s="587"/>
      <c r="B16" s="681" t="s">
        <v>3687</v>
      </c>
      <c r="C16" s="558" t="s">
        <v>2286</v>
      </c>
      <c r="D16" s="682">
        <v>12</v>
      </c>
      <c r="E16" s="291"/>
      <c r="F16" s="229">
        <f>+E16*D16</f>
        <v>0</v>
      </c>
      <c r="G16" s="430">
        <f>+E16*PK</f>
        <v>0</v>
      </c>
      <c r="H16" s="430">
        <f>+G16*D16</f>
        <v>0</v>
      </c>
      <c r="I16" s="429">
        <f>+E16-G16</f>
        <v>0</v>
      </c>
      <c r="J16" s="429">
        <f>+I16*D16</f>
        <v>0</v>
      </c>
    </row>
    <row r="17" spans="1:10" x14ac:dyDescent="0.25">
      <c r="A17" s="587"/>
      <c r="B17" s="681"/>
      <c r="C17" s="558"/>
      <c r="D17" s="682">
        <v>0</v>
      </c>
      <c r="E17" s="744"/>
    </row>
    <row r="18" spans="1:10" x14ac:dyDescent="0.25">
      <c r="A18" s="587"/>
      <c r="B18" s="681" t="s">
        <v>3688</v>
      </c>
      <c r="C18" s="558" t="s">
        <v>2286</v>
      </c>
      <c r="D18" s="682">
        <v>12</v>
      </c>
      <c r="E18" s="291"/>
      <c r="F18" s="229">
        <f>+E18*D18</f>
        <v>0</v>
      </c>
      <c r="G18" s="430">
        <f>+E18*PK</f>
        <v>0</v>
      </c>
      <c r="H18" s="430">
        <f>+G18*D18</f>
        <v>0</v>
      </c>
      <c r="I18" s="429">
        <f>+E18-G18</f>
        <v>0</v>
      </c>
      <c r="J18" s="429">
        <f>+I18*D18</f>
        <v>0</v>
      </c>
    </row>
    <row r="19" spans="1:10" x14ac:dyDescent="0.25">
      <c r="A19" s="587"/>
      <c r="B19" s="681"/>
      <c r="C19" s="558"/>
      <c r="D19" s="682">
        <v>0</v>
      </c>
      <c r="E19" s="744"/>
    </row>
    <row r="20" spans="1:10" ht="105" x14ac:dyDescent="0.25">
      <c r="A20" s="680">
        <v>2</v>
      </c>
      <c r="B20" s="681" t="s">
        <v>3235</v>
      </c>
      <c r="C20" s="558" t="s">
        <v>3207</v>
      </c>
      <c r="D20" s="682">
        <v>0</v>
      </c>
      <c r="E20" s="744"/>
    </row>
    <row r="21" spans="1:10" x14ac:dyDescent="0.25">
      <c r="A21" s="587"/>
      <c r="B21" s="681"/>
      <c r="C21" s="558"/>
      <c r="D21" s="682">
        <v>0</v>
      </c>
      <c r="E21" s="744"/>
    </row>
    <row r="22" spans="1:10" x14ac:dyDescent="0.25">
      <c r="A22" s="587"/>
      <c r="B22" s="681" t="s">
        <v>3236</v>
      </c>
      <c r="C22" s="558" t="s">
        <v>2286</v>
      </c>
      <c r="D22" s="682">
        <v>40</v>
      </c>
      <c r="E22" s="291"/>
      <c r="F22" s="229">
        <f>+E22*D22</f>
        <v>0</v>
      </c>
      <c r="G22" s="430">
        <f>+E22*PK</f>
        <v>0</v>
      </c>
      <c r="H22" s="430">
        <f>+G22*D22</f>
        <v>0</v>
      </c>
      <c r="I22" s="429">
        <f>+E22-G22</f>
        <v>0</v>
      </c>
      <c r="J22" s="429">
        <f>+I22*D22</f>
        <v>0</v>
      </c>
    </row>
    <row r="23" spans="1:10" x14ac:dyDescent="0.25">
      <c r="A23" s="587"/>
      <c r="B23" s="681"/>
      <c r="C23" s="558"/>
      <c r="D23" s="682">
        <v>0</v>
      </c>
      <c r="E23" s="744"/>
    </row>
    <row r="24" spans="1:10" x14ac:dyDescent="0.25">
      <c r="A24" s="587"/>
      <c r="B24" s="681" t="s">
        <v>3237</v>
      </c>
      <c r="C24" s="558" t="s">
        <v>2286</v>
      </c>
      <c r="D24" s="682">
        <v>16</v>
      </c>
      <c r="E24" s="291"/>
      <c r="F24" s="229">
        <f>+E24*D24</f>
        <v>0</v>
      </c>
      <c r="G24" s="430">
        <f>+E24*PK</f>
        <v>0</v>
      </c>
      <c r="H24" s="430">
        <f>+G24*D24</f>
        <v>0</v>
      </c>
      <c r="I24" s="429">
        <f>+E24-G24</f>
        <v>0</v>
      </c>
      <c r="J24" s="429">
        <f>+I24*D24</f>
        <v>0</v>
      </c>
    </row>
    <row r="25" spans="1:10" x14ac:dyDescent="0.25">
      <c r="A25" s="587"/>
      <c r="B25" s="681"/>
      <c r="C25" s="558"/>
      <c r="D25" s="682">
        <v>0</v>
      </c>
      <c r="E25" s="744"/>
    </row>
    <row r="26" spans="1:10" x14ac:dyDescent="0.25">
      <c r="A26" s="587"/>
      <c r="B26" s="681" t="s">
        <v>3238</v>
      </c>
      <c r="C26" s="558" t="s">
        <v>2286</v>
      </c>
      <c r="D26" s="682">
        <v>12</v>
      </c>
      <c r="E26" s="291"/>
      <c r="F26" s="229">
        <f>+E26*D26</f>
        <v>0</v>
      </c>
      <c r="G26" s="430">
        <f>+E26*PK</f>
        <v>0</v>
      </c>
      <c r="H26" s="430">
        <f>+G26*D26</f>
        <v>0</v>
      </c>
      <c r="I26" s="429">
        <f>+E26-G26</f>
        <v>0</v>
      </c>
      <c r="J26" s="429">
        <f>+I26*D26</f>
        <v>0</v>
      </c>
    </row>
    <row r="27" spans="1:10" x14ac:dyDescent="0.25">
      <c r="A27" s="587"/>
      <c r="B27" s="681"/>
      <c r="C27" s="558"/>
      <c r="D27" s="682">
        <v>0</v>
      </c>
      <c r="E27" s="744"/>
    </row>
    <row r="28" spans="1:10" x14ac:dyDescent="0.25">
      <c r="A28" s="587"/>
      <c r="B28" s="681" t="s">
        <v>3239</v>
      </c>
      <c r="C28" s="558" t="s">
        <v>2286</v>
      </c>
      <c r="D28" s="682">
        <v>12</v>
      </c>
      <c r="E28" s="291"/>
      <c r="F28" s="229">
        <f>+E28*D28</f>
        <v>0</v>
      </c>
      <c r="G28" s="430">
        <f>+E28*PK</f>
        <v>0</v>
      </c>
      <c r="H28" s="430">
        <f>+G28*D28</f>
        <v>0</v>
      </c>
      <c r="I28" s="429">
        <f>+E28-G28</f>
        <v>0</v>
      </c>
      <c r="J28" s="429">
        <f>+I28*D28</f>
        <v>0</v>
      </c>
    </row>
    <row r="29" spans="1:10" x14ac:dyDescent="0.25">
      <c r="A29" s="587"/>
      <c r="B29" s="681"/>
      <c r="C29" s="558"/>
      <c r="D29" s="682">
        <v>0</v>
      </c>
      <c r="E29" s="744"/>
    </row>
    <row r="30" spans="1:10" ht="120" x14ac:dyDescent="0.25">
      <c r="A30" s="680">
        <v>3</v>
      </c>
      <c r="B30" s="681" t="s">
        <v>3689</v>
      </c>
      <c r="C30" s="558" t="s">
        <v>2286</v>
      </c>
      <c r="D30" s="682">
        <v>92</v>
      </c>
      <c r="E30" s="291"/>
      <c r="F30" s="229">
        <f>+E30*D30</f>
        <v>0</v>
      </c>
      <c r="G30" s="430">
        <f>+E30*PK</f>
        <v>0</v>
      </c>
      <c r="H30" s="430">
        <f>+G30*D30</f>
        <v>0</v>
      </c>
      <c r="I30" s="429">
        <f>+E30-G30</f>
        <v>0</v>
      </c>
      <c r="J30" s="429">
        <f>+I30*D30</f>
        <v>0</v>
      </c>
    </row>
    <row r="31" spans="1:10" x14ac:dyDescent="0.25">
      <c r="A31" s="587"/>
      <c r="B31" s="681"/>
      <c r="C31" s="558"/>
      <c r="D31" s="682">
        <v>0</v>
      </c>
      <c r="E31" s="744"/>
    </row>
    <row r="32" spans="1:10" x14ac:dyDescent="0.25">
      <c r="A32" s="587"/>
      <c r="B32" s="681" t="s">
        <v>3690</v>
      </c>
      <c r="C32" s="558" t="s">
        <v>2286</v>
      </c>
      <c r="D32" s="682">
        <v>14</v>
      </c>
      <c r="E32" s="291"/>
      <c r="F32" s="229">
        <f>+E32*D32</f>
        <v>0</v>
      </c>
      <c r="G32" s="430">
        <f>+E32*PK</f>
        <v>0</v>
      </c>
      <c r="H32" s="430">
        <f>+G32*D32</f>
        <v>0</v>
      </c>
      <c r="I32" s="429">
        <f>+E32-G32</f>
        <v>0</v>
      </c>
      <c r="J32" s="429">
        <f>+I32*D32</f>
        <v>0</v>
      </c>
    </row>
    <row r="33" spans="1:10" x14ac:dyDescent="0.25">
      <c r="A33" s="587"/>
      <c r="B33" s="681"/>
      <c r="C33" s="558"/>
      <c r="D33" s="682">
        <v>0</v>
      </c>
      <c r="E33" s="744"/>
    </row>
    <row r="34" spans="1:10" x14ac:dyDescent="0.25">
      <c r="A34" s="587"/>
      <c r="B34" s="681" t="s">
        <v>3691</v>
      </c>
      <c r="C34" s="558" t="s">
        <v>2286</v>
      </c>
      <c r="D34" s="682">
        <v>40</v>
      </c>
      <c r="E34" s="291"/>
      <c r="F34" s="229">
        <f>+E34*D34</f>
        <v>0</v>
      </c>
      <c r="G34" s="430">
        <f>+E34*PK</f>
        <v>0</v>
      </c>
      <c r="H34" s="430">
        <f>+G34*D34</f>
        <v>0</v>
      </c>
      <c r="I34" s="429">
        <f>+E34-G34</f>
        <v>0</v>
      </c>
      <c r="J34" s="429">
        <f>+I34*D34</f>
        <v>0</v>
      </c>
    </row>
    <row r="35" spans="1:10" x14ac:dyDescent="0.25">
      <c r="A35" s="587"/>
      <c r="B35" s="681"/>
      <c r="C35" s="558"/>
      <c r="D35" s="682">
        <v>0</v>
      </c>
      <c r="E35" s="744"/>
    </row>
    <row r="36" spans="1:10" x14ac:dyDescent="0.25">
      <c r="A36" s="587"/>
      <c r="B36" s="681" t="s">
        <v>3692</v>
      </c>
      <c r="C36" s="558" t="s">
        <v>2286</v>
      </c>
      <c r="D36" s="682">
        <v>47</v>
      </c>
      <c r="E36" s="291"/>
      <c r="F36" s="229">
        <f>+E36*D36</f>
        <v>0</v>
      </c>
      <c r="G36" s="430">
        <f>+E36*PK</f>
        <v>0</v>
      </c>
      <c r="H36" s="430">
        <f>+G36*D36</f>
        <v>0</v>
      </c>
      <c r="I36" s="429">
        <f>+E36-G36</f>
        <v>0</v>
      </c>
      <c r="J36" s="429">
        <f>+I36*D36</f>
        <v>0</v>
      </c>
    </row>
    <row r="37" spans="1:10" x14ac:dyDescent="0.25">
      <c r="A37" s="587"/>
      <c r="B37" s="681"/>
      <c r="C37" s="558"/>
      <c r="D37" s="682">
        <v>0</v>
      </c>
      <c r="E37" s="744"/>
    </row>
    <row r="38" spans="1:10" ht="120" x14ac:dyDescent="0.25">
      <c r="A38" s="680">
        <v>4</v>
      </c>
      <c r="B38" s="681" t="s">
        <v>3243</v>
      </c>
      <c r="C38" s="558" t="s">
        <v>3207</v>
      </c>
      <c r="D38" s="682">
        <v>0</v>
      </c>
      <c r="E38" s="744"/>
    </row>
    <row r="39" spans="1:10" x14ac:dyDescent="0.25">
      <c r="A39" s="587"/>
      <c r="B39" s="681"/>
      <c r="C39" s="558"/>
      <c r="D39" s="682">
        <v>0</v>
      </c>
      <c r="E39" s="744"/>
    </row>
    <row r="40" spans="1:10" x14ac:dyDescent="0.25">
      <c r="A40" s="587"/>
      <c r="B40" s="681" t="s">
        <v>3244</v>
      </c>
      <c r="C40" s="558" t="s">
        <v>2286</v>
      </c>
      <c r="D40" s="682">
        <v>92</v>
      </c>
      <c r="E40" s="291"/>
      <c r="F40" s="229">
        <f>+E40*D40</f>
        <v>0</v>
      </c>
      <c r="G40" s="430">
        <f>+E40*PK</f>
        <v>0</v>
      </c>
      <c r="H40" s="430">
        <f>+G40*D40</f>
        <v>0</v>
      </c>
      <c r="I40" s="429">
        <f>+E40-G40</f>
        <v>0</v>
      </c>
      <c r="J40" s="429">
        <f>+I40*D40</f>
        <v>0</v>
      </c>
    </row>
    <row r="41" spans="1:10" x14ac:dyDescent="0.25">
      <c r="A41" s="587"/>
      <c r="B41" s="681"/>
      <c r="C41" s="558"/>
      <c r="D41" s="682">
        <v>0</v>
      </c>
      <c r="E41" s="744"/>
    </row>
    <row r="42" spans="1:10" x14ac:dyDescent="0.25">
      <c r="A42" s="587"/>
      <c r="B42" s="681" t="s">
        <v>3245</v>
      </c>
      <c r="C42" s="558" t="s">
        <v>2286</v>
      </c>
      <c r="D42" s="682">
        <v>14</v>
      </c>
      <c r="E42" s="291"/>
      <c r="F42" s="229">
        <f>+E42*D42</f>
        <v>0</v>
      </c>
      <c r="G42" s="430">
        <f>+E42*PK</f>
        <v>0</v>
      </c>
      <c r="H42" s="430">
        <f>+G42*D42</f>
        <v>0</v>
      </c>
      <c r="I42" s="429">
        <f>+E42-G42</f>
        <v>0</v>
      </c>
      <c r="J42" s="429">
        <f>+I42*D42</f>
        <v>0</v>
      </c>
    </row>
    <row r="43" spans="1:10" x14ac:dyDescent="0.25">
      <c r="A43" s="587"/>
      <c r="B43" s="681"/>
      <c r="C43" s="558"/>
      <c r="D43" s="682">
        <v>0</v>
      </c>
      <c r="E43" s="744"/>
    </row>
    <row r="44" spans="1:10" x14ac:dyDescent="0.25">
      <c r="A44" s="587"/>
      <c r="B44" s="681" t="s">
        <v>3246</v>
      </c>
      <c r="C44" s="558" t="s">
        <v>2286</v>
      </c>
      <c r="D44" s="682">
        <v>40</v>
      </c>
      <c r="E44" s="291"/>
      <c r="F44" s="229">
        <f>+E44*D44</f>
        <v>0</v>
      </c>
      <c r="G44" s="430">
        <f>+E44*PK</f>
        <v>0</v>
      </c>
      <c r="H44" s="430">
        <f>+G44*D44</f>
        <v>0</v>
      </c>
      <c r="I44" s="429">
        <f>+E44-G44</f>
        <v>0</v>
      </c>
      <c r="J44" s="429">
        <f>+I44*D44</f>
        <v>0</v>
      </c>
    </row>
    <row r="45" spans="1:10" x14ac:dyDescent="0.25">
      <c r="A45" s="587"/>
      <c r="B45" s="681"/>
      <c r="C45" s="558"/>
      <c r="D45" s="682">
        <v>0</v>
      </c>
      <c r="E45" s="744"/>
    </row>
    <row r="46" spans="1:10" x14ac:dyDescent="0.25">
      <c r="A46" s="587"/>
      <c r="B46" s="681" t="s">
        <v>3247</v>
      </c>
      <c r="C46" s="558" t="s">
        <v>2286</v>
      </c>
      <c r="D46" s="682">
        <v>47</v>
      </c>
      <c r="E46" s="291"/>
      <c r="F46" s="229">
        <f>+E46*D46</f>
        <v>0</v>
      </c>
      <c r="G46" s="430">
        <f>+E46*PK</f>
        <v>0</v>
      </c>
      <c r="H46" s="430">
        <f>+G46*D46</f>
        <v>0</v>
      </c>
      <c r="I46" s="429">
        <f>+E46-G46</f>
        <v>0</v>
      </c>
      <c r="J46" s="429">
        <f>+I46*D46</f>
        <v>0</v>
      </c>
    </row>
    <row r="47" spans="1:10" x14ac:dyDescent="0.25">
      <c r="A47" s="587"/>
      <c r="B47" s="681"/>
      <c r="C47" s="558"/>
      <c r="D47" s="682">
        <v>0</v>
      </c>
      <c r="E47" s="744"/>
    </row>
    <row r="48" spans="1:10" ht="105" x14ac:dyDescent="0.25">
      <c r="A48" s="680">
        <v>5</v>
      </c>
      <c r="B48" s="681" t="s">
        <v>3248</v>
      </c>
      <c r="C48" s="558" t="s">
        <v>2286</v>
      </c>
      <c r="D48" s="682">
        <v>52</v>
      </c>
      <c r="E48" s="291"/>
      <c r="F48" s="229">
        <f>+E48*D48</f>
        <v>0</v>
      </c>
      <c r="G48" s="430">
        <f>+E48*PK</f>
        <v>0</v>
      </c>
      <c r="H48" s="430">
        <f>+G48*D48</f>
        <v>0</v>
      </c>
      <c r="I48" s="429">
        <f>+E48-G48</f>
        <v>0</v>
      </c>
      <c r="J48" s="429">
        <f>+I48*D48</f>
        <v>0</v>
      </c>
    </row>
    <row r="49" spans="1:10" x14ac:dyDescent="0.25">
      <c r="A49" s="587"/>
      <c r="B49" s="681"/>
      <c r="C49" s="558"/>
      <c r="D49" s="682">
        <v>0</v>
      </c>
      <c r="E49" s="744"/>
    </row>
    <row r="50" spans="1:10" x14ac:dyDescent="0.25">
      <c r="A50" s="587"/>
      <c r="B50" s="681" t="s">
        <v>3249</v>
      </c>
      <c r="C50" s="558" t="s">
        <v>2286</v>
      </c>
      <c r="D50" s="682">
        <v>61</v>
      </c>
      <c r="E50" s="291"/>
      <c r="F50" s="229">
        <f>+E50*D50</f>
        <v>0</v>
      </c>
      <c r="G50" s="430">
        <f>+E50*PK</f>
        <v>0</v>
      </c>
      <c r="H50" s="430">
        <f>+G50*D50</f>
        <v>0</v>
      </c>
      <c r="I50" s="429">
        <f>+E50-G50</f>
        <v>0</v>
      </c>
      <c r="J50" s="429">
        <f>+I50*D50</f>
        <v>0</v>
      </c>
    </row>
    <row r="51" spans="1:10" x14ac:dyDescent="0.25">
      <c r="A51" s="587"/>
      <c r="B51" s="681"/>
      <c r="C51" s="558"/>
      <c r="D51" s="682">
        <v>0</v>
      </c>
      <c r="E51" s="744"/>
    </row>
    <row r="52" spans="1:10" x14ac:dyDescent="0.25">
      <c r="A52" s="587"/>
      <c r="B52" s="681" t="s">
        <v>3250</v>
      </c>
      <c r="C52" s="558" t="s">
        <v>2286</v>
      </c>
      <c r="D52" s="682">
        <v>32</v>
      </c>
      <c r="E52" s="291"/>
      <c r="F52" s="229">
        <f>+E52*D52</f>
        <v>0</v>
      </c>
      <c r="G52" s="430">
        <f>+E52*PK</f>
        <v>0</v>
      </c>
      <c r="H52" s="430">
        <f>+G52*D52</f>
        <v>0</v>
      </c>
      <c r="I52" s="429">
        <f>+E52-G52</f>
        <v>0</v>
      </c>
      <c r="J52" s="429">
        <f>+I52*D52</f>
        <v>0</v>
      </c>
    </row>
    <row r="53" spans="1:10" x14ac:dyDescent="0.25">
      <c r="A53" s="587"/>
      <c r="B53" s="681"/>
      <c r="C53" s="558"/>
      <c r="D53" s="682">
        <v>0</v>
      </c>
      <c r="E53" s="744"/>
    </row>
    <row r="54" spans="1:10" x14ac:dyDescent="0.25">
      <c r="A54" s="587"/>
      <c r="B54" s="681" t="s">
        <v>3251</v>
      </c>
      <c r="C54" s="558" t="s">
        <v>2286</v>
      </c>
      <c r="D54" s="682">
        <v>8</v>
      </c>
      <c r="E54" s="291"/>
      <c r="F54" s="229">
        <f>+E54*D54</f>
        <v>0</v>
      </c>
      <c r="G54" s="430">
        <f>+E54*PK</f>
        <v>0</v>
      </c>
      <c r="H54" s="430">
        <f>+G54*D54</f>
        <v>0</v>
      </c>
      <c r="I54" s="429">
        <f>+E54-G54</f>
        <v>0</v>
      </c>
      <c r="J54" s="429">
        <f>+I54*D54</f>
        <v>0</v>
      </c>
    </row>
    <row r="55" spans="1:10" x14ac:dyDescent="0.25">
      <c r="A55" s="587"/>
      <c r="B55" s="681"/>
      <c r="C55" s="558"/>
      <c r="D55" s="682">
        <v>0</v>
      </c>
      <c r="E55" s="744"/>
    </row>
    <row r="56" spans="1:10" ht="120" x14ac:dyDescent="0.25">
      <c r="A56" s="680">
        <v>6</v>
      </c>
      <c r="B56" s="681" t="s">
        <v>3693</v>
      </c>
      <c r="C56" s="558" t="s">
        <v>3207</v>
      </c>
      <c r="D56" s="682">
        <v>0</v>
      </c>
      <c r="E56" s="744"/>
    </row>
    <row r="57" spans="1:10" x14ac:dyDescent="0.25">
      <c r="A57" s="587"/>
      <c r="B57" s="681"/>
      <c r="C57" s="558"/>
      <c r="D57" s="682">
        <v>0</v>
      </c>
      <c r="E57" s="744"/>
    </row>
    <row r="58" spans="1:10" x14ac:dyDescent="0.25">
      <c r="A58" s="587"/>
      <c r="B58" s="681" t="s">
        <v>3370</v>
      </c>
      <c r="C58" s="558" t="s">
        <v>2286</v>
      </c>
      <c r="D58" s="682">
        <v>52</v>
      </c>
      <c r="E58" s="291"/>
      <c r="F58" s="229">
        <f>+E58*D58</f>
        <v>0</v>
      </c>
      <c r="G58" s="430">
        <f>+E58*PK</f>
        <v>0</v>
      </c>
      <c r="H58" s="430">
        <f>+G58*D58</f>
        <v>0</v>
      </c>
      <c r="I58" s="429">
        <f>+E58-G58</f>
        <v>0</v>
      </c>
      <c r="J58" s="429">
        <f>+I58*D58</f>
        <v>0</v>
      </c>
    </row>
    <row r="59" spans="1:10" x14ac:dyDescent="0.25">
      <c r="A59" s="587"/>
      <c r="B59" s="681"/>
      <c r="C59" s="558"/>
      <c r="D59" s="682">
        <v>0</v>
      </c>
      <c r="E59" s="744"/>
    </row>
    <row r="60" spans="1:10" x14ac:dyDescent="0.25">
      <c r="A60" s="587"/>
      <c r="B60" s="681" t="s">
        <v>3694</v>
      </c>
      <c r="C60" s="558" t="s">
        <v>2286</v>
      </c>
      <c r="D60" s="682">
        <v>61</v>
      </c>
      <c r="E60" s="291"/>
      <c r="F60" s="229">
        <f>+E60*D60</f>
        <v>0</v>
      </c>
      <c r="G60" s="430">
        <f>+E60*PK</f>
        <v>0</v>
      </c>
      <c r="H60" s="430">
        <f>+G60*D60</f>
        <v>0</v>
      </c>
      <c r="I60" s="429">
        <f>+E60-G60</f>
        <v>0</v>
      </c>
      <c r="J60" s="429">
        <f>+I60*D60</f>
        <v>0</v>
      </c>
    </row>
    <row r="61" spans="1:10" x14ac:dyDescent="0.25">
      <c r="A61" s="587"/>
      <c r="B61" s="681"/>
      <c r="C61" s="558"/>
      <c r="D61" s="682">
        <v>0</v>
      </c>
      <c r="E61" s="744"/>
    </row>
    <row r="62" spans="1:10" x14ac:dyDescent="0.25">
      <c r="A62" s="587"/>
      <c r="B62" s="681" t="s">
        <v>3695</v>
      </c>
      <c r="C62" s="558" t="s">
        <v>2286</v>
      </c>
      <c r="D62" s="682">
        <v>32</v>
      </c>
      <c r="E62" s="291"/>
      <c r="F62" s="229">
        <f>+E62*D62</f>
        <v>0</v>
      </c>
      <c r="G62" s="430">
        <f>+E62*PK</f>
        <v>0</v>
      </c>
      <c r="H62" s="430">
        <f>+G62*D62</f>
        <v>0</v>
      </c>
      <c r="I62" s="429">
        <f>+E62-G62</f>
        <v>0</v>
      </c>
      <c r="J62" s="429">
        <f>+I62*D62</f>
        <v>0</v>
      </c>
    </row>
    <row r="63" spans="1:10" x14ac:dyDescent="0.25">
      <c r="A63" s="587"/>
      <c r="B63" s="681"/>
      <c r="C63" s="558"/>
      <c r="D63" s="682">
        <v>0</v>
      </c>
      <c r="E63" s="744"/>
    </row>
    <row r="64" spans="1:10" x14ac:dyDescent="0.25">
      <c r="A64" s="587"/>
      <c r="B64" s="681" t="s">
        <v>3691</v>
      </c>
      <c r="C64" s="558" t="s">
        <v>2286</v>
      </c>
      <c r="D64" s="682">
        <v>40</v>
      </c>
      <c r="E64" s="291"/>
      <c r="F64" s="229">
        <f>+E64*D64</f>
        <v>0</v>
      </c>
      <c r="G64" s="430">
        <f>+E64*PK</f>
        <v>0</v>
      </c>
      <c r="H64" s="430">
        <f>+G64*D64</f>
        <v>0</v>
      </c>
      <c r="I64" s="429">
        <f>+E64-G64</f>
        <v>0</v>
      </c>
      <c r="J64" s="429">
        <f>+I64*D64</f>
        <v>0</v>
      </c>
    </row>
    <row r="65" spans="1:10" x14ac:dyDescent="0.25">
      <c r="A65" s="587"/>
      <c r="B65" s="681"/>
      <c r="C65" s="558"/>
      <c r="D65" s="682">
        <v>0</v>
      </c>
      <c r="E65" s="744"/>
    </row>
    <row r="66" spans="1:10" x14ac:dyDescent="0.25">
      <c r="B66" s="681" t="s">
        <v>3692</v>
      </c>
      <c r="C66" s="558" t="s">
        <v>2286</v>
      </c>
      <c r="D66" s="682">
        <v>48</v>
      </c>
      <c r="E66" s="291"/>
      <c r="F66" s="229">
        <f>+E66*D66</f>
        <v>0</v>
      </c>
      <c r="G66" s="430">
        <f>+E66*PK</f>
        <v>0</v>
      </c>
      <c r="H66" s="430">
        <f>+G66*D66</f>
        <v>0</v>
      </c>
      <c r="I66" s="429">
        <f>+E66-G66</f>
        <v>0</v>
      </c>
      <c r="J66" s="429">
        <f>+I66*D66</f>
        <v>0</v>
      </c>
    </row>
    <row r="67" spans="1:10" x14ac:dyDescent="0.25">
      <c r="A67" s="587"/>
      <c r="B67" s="760"/>
      <c r="C67" s="558"/>
      <c r="D67" s="682">
        <v>0</v>
      </c>
      <c r="E67" s="744"/>
    </row>
    <row r="68" spans="1:10" ht="120" x14ac:dyDescent="0.25">
      <c r="A68" s="680">
        <v>7</v>
      </c>
      <c r="B68" s="681" t="s">
        <v>3696</v>
      </c>
      <c r="C68" s="558" t="s">
        <v>2286</v>
      </c>
      <c r="D68" s="682">
        <v>16</v>
      </c>
      <c r="E68" s="291"/>
      <c r="F68" s="229">
        <f>+E68*D68</f>
        <v>0</v>
      </c>
      <c r="G68" s="430">
        <f>+E68*PK</f>
        <v>0</v>
      </c>
      <c r="H68" s="430">
        <f>+G68*D68</f>
        <v>0</v>
      </c>
      <c r="I68" s="429">
        <f>+E68-G68</f>
        <v>0</v>
      </c>
      <c r="J68" s="429">
        <f>+I68*D68</f>
        <v>0</v>
      </c>
    </row>
    <row r="69" spans="1:10" x14ac:dyDescent="0.25">
      <c r="A69" s="587"/>
      <c r="B69" s="681"/>
      <c r="C69" s="558"/>
      <c r="D69" s="682">
        <v>0</v>
      </c>
      <c r="E69" s="744"/>
    </row>
    <row r="70" spans="1:10" x14ac:dyDescent="0.25">
      <c r="A70" s="587"/>
      <c r="B70" s="681" t="s">
        <v>3697</v>
      </c>
      <c r="C70" s="558" t="s">
        <v>2286</v>
      </c>
      <c r="D70" s="682">
        <v>43</v>
      </c>
      <c r="E70" s="291"/>
      <c r="F70" s="229">
        <f>+E70*D70</f>
        <v>0</v>
      </c>
      <c r="G70" s="430">
        <f>+E70*PK</f>
        <v>0</v>
      </c>
      <c r="H70" s="430">
        <f>+G70*D70</f>
        <v>0</v>
      </c>
      <c r="I70" s="429">
        <f>+E70-G70</f>
        <v>0</v>
      </c>
      <c r="J70" s="429">
        <f>+I70*D70</f>
        <v>0</v>
      </c>
    </row>
    <row r="71" spans="1:10" x14ac:dyDescent="0.25">
      <c r="A71" s="587"/>
      <c r="B71" s="681"/>
      <c r="C71" s="558"/>
      <c r="D71" s="682">
        <v>0</v>
      </c>
      <c r="E71" s="744"/>
    </row>
    <row r="72" spans="1:10" x14ac:dyDescent="0.25">
      <c r="A72" s="587"/>
      <c r="B72" s="681" t="s">
        <v>3698</v>
      </c>
      <c r="C72" s="558" t="s">
        <v>2286</v>
      </c>
      <c r="D72" s="682">
        <v>100</v>
      </c>
      <c r="E72" s="291"/>
      <c r="F72" s="229">
        <f>+E72*D72</f>
        <v>0</v>
      </c>
      <c r="G72" s="430">
        <f>+E72*PK</f>
        <v>0</v>
      </c>
      <c r="H72" s="430">
        <f>+G72*D72</f>
        <v>0</v>
      </c>
      <c r="I72" s="429">
        <f>+E72-G72</f>
        <v>0</v>
      </c>
      <c r="J72" s="429">
        <f>+I72*D72</f>
        <v>0</v>
      </c>
    </row>
    <row r="73" spans="1:10" x14ac:dyDescent="0.25">
      <c r="A73" s="587"/>
      <c r="B73" s="681"/>
      <c r="C73" s="558"/>
      <c r="D73" s="682">
        <v>0</v>
      </c>
      <c r="E73" s="744"/>
    </row>
    <row r="74" spans="1:10" x14ac:dyDescent="0.25">
      <c r="A74" s="680">
        <v>8</v>
      </c>
      <c r="B74" s="681" t="s">
        <v>3244</v>
      </c>
      <c r="C74" s="558" t="s">
        <v>3207</v>
      </c>
      <c r="D74" s="682">
        <v>0</v>
      </c>
      <c r="E74" s="744"/>
    </row>
    <row r="75" spans="1:10" x14ac:dyDescent="0.25">
      <c r="A75" s="587"/>
      <c r="B75" s="681"/>
      <c r="C75" s="558"/>
      <c r="D75" s="682">
        <v>0</v>
      </c>
      <c r="E75" s="744"/>
    </row>
    <row r="76" spans="1:10" x14ac:dyDescent="0.25">
      <c r="A76" s="587"/>
      <c r="B76" s="681" t="s">
        <v>3245</v>
      </c>
      <c r="C76" s="558" t="s">
        <v>2286</v>
      </c>
      <c r="D76" s="682">
        <v>43</v>
      </c>
      <c r="E76" s="291"/>
      <c r="F76" s="229">
        <f>+E76*D76</f>
        <v>0</v>
      </c>
      <c r="G76" s="430">
        <f>+E76*PK</f>
        <v>0</v>
      </c>
      <c r="H76" s="430">
        <f>+G76*D76</f>
        <v>0</v>
      </c>
      <c r="I76" s="429">
        <f>+E76-G76</f>
        <v>0</v>
      </c>
      <c r="J76" s="429">
        <f>+I76*D76</f>
        <v>0</v>
      </c>
    </row>
    <row r="77" spans="1:10" x14ac:dyDescent="0.25">
      <c r="A77" s="587"/>
      <c r="B77" s="681"/>
      <c r="C77" s="558"/>
      <c r="D77" s="682">
        <v>0</v>
      </c>
      <c r="E77" s="744"/>
    </row>
    <row r="78" spans="1:10" x14ac:dyDescent="0.25">
      <c r="A78" s="587"/>
      <c r="B78" s="681" t="s">
        <v>3246</v>
      </c>
      <c r="C78" s="558" t="s">
        <v>2286</v>
      </c>
      <c r="D78" s="682">
        <v>100</v>
      </c>
      <c r="E78" s="291"/>
      <c r="F78" s="229">
        <f>+E78*D78</f>
        <v>0</v>
      </c>
      <c r="G78" s="430">
        <f>+E78*PK</f>
        <v>0</v>
      </c>
      <c r="H78" s="430">
        <f>+G78*D78</f>
        <v>0</v>
      </c>
      <c r="I78" s="429">
        <f>+E78-G78</f>
        <v>0</v>
      </c>
      <c r="J78" s="429">
        <f>+I78*D78</f>
        <v>0</v>
      </c>
    </row>
    <row r="79" spans="1:10" x14ac:dyDescent="0.25">
      <c r="A79" s="587"/>
      <c r="B79" s="681"/>
      <c r="C79" s="558"/>
      <c r="D79" s="682">
        <v>0</v>
      </c>
      <c r="E79" s="744"/>
    </row>
    <row r="80" spans="1:10" x14ac:dyDescent="0.25">
      <c r="A80" s="587"/>
      <c r="B80" s="681" t="s">
        <v>3247</v>
      </c>
      <c r="C80" s="558" t="s">
        <v>2286</v>
      </c>
      <c r="D80" s="682">
        <v>11</v>
      </c>
      <c r="E80" s="291"/>
      <c r="F80" s="229">
        <f>+E80*D80</f>
        <v>0</v>
      </c>
      <c r="G80" s="430">
        <f>+E80*PK</f>
        <v>0</v>
      </c>
      <c r="H80" s="430">
        <f>+G80*D80</f>
        <v>0</v>
      </c>
      <c r="I80" s="429">
        <f>+E80-G80</f>
        <v>0</v>
      </c>
      <c r="J80" s="429">
        <f>+I80*D80</f>
        <v>0</v>
      </c>
    </row>
    <row r="81" spans="1:10" x14ac:dyDescent="0.25">
      <c r="A81" s="587"/>
      <c r="B81" s="681"/>
      <c r="C81" s="558"/>
      <c r="D81" s="682">
        <v>0</v>
      </c>
      <c r="E81" s="744"/>
    </row>
    <row r="82" spans="1:10" ht="120" x14ac:dyDescent="0.25">
      <c r="A82" s="587"/>
      <c r="B82" s="681" t="s">
        <v>3699</v>
      </c>
      <c r="C82" s="558" t="s">
        <v>2286</v>
      </c>
      <c r="D82" s="682">
        <v>17</v>
      </c>
      <c r="E82" s="291"/>
      <c r="F82" s="229">
        <f>+E82*D82</f>
        <v>0</v>
      </c>
      <c r="G82" s="430">
        <f>+E82*PK</f>
        <v>0</v>
      </c>
      <c r="H82" s="430">
        <f>+G82*D82</f>
        <v>0</v>
      </c>
      <c r="I82" s="429">
        <f>+E82-G82</f>
        <v>0</v>
      </c>
      <c r="J82" s="429">
        <f>+I82*D82</f>
        <v>0</v>
      </c>
    </row>
    <row r="83" spans="1:10" x14ac:dyDescent="0.25">
      <c r="A83" s="587"/>
      <c r="B83" s="681"/>
      <c r="C83" s="558"/>
      <c r="D83" s="682">
        <v>0</v>
      </c>
      <c r="E83" s="744"/>
    </row>
    <row r="84" spans="1:10" x14ac:dyDescent="0.25">
      <c r="A84" s="680">
        <v>9</v>
      </c>
      <c r="B84" s="681" t="s">
        <v>3700</v>
      </c>
      <c r="C84" s="558" t="s">
        <v>2286</v>
      </c>
      <c r="D84" s="682">
        <v>8</v>
      </c>
      <c r="E84" s="291"/>
      <c r="F84" s="229">
        <f>+E84*D84</f>
        <v>0</v>
      </c>
      <c r="G84" s="430">
        <f>+E84*PK</f>
        <v>0</v>
      </c>
      <c r="H84" s="430">
        <f>+G84*D84</f>
        <v>0</v>
      </c>
      <c r="I84" s="429">
        <f>+E84-G84</f>
        <v>0</v>
      </c>
      <c r="J84" s="429">
        <f>+I84*D84</f>
        <v>0</v>
      </c>
    </row>
    <row r="85" spans="1:10" x14ac:dyDescent="0.25">
      <c r="A85" s="587"/>
      <c r="B85" s="681"/>
      <c r="C85" s="558"/>
      <c r="D85" s="682">
        <v>0</v>
      </c>
      <c r="E85" s="744"/>
    </row>
    <row r="86" spans="1:10" x14ac:dyDescent="0.25">
      <c r="A86" s="587"/>
      <c r="B86" s="681" t="s">
        <v>3370</v>
      </c>
      <c r="C86" s="558" t="s">
        <v>2286</v>
      </c>
      <c r="D86" s="682">
        <v>19</v>
      </c>
      <c r="E86" s="291"/>
      <c r="F86" s="229">
        <f>+E86*D86</f>
        <v>0</v>
      </c>
      <c r="G86" s="430">
        <f>+E86*PK</f>
        <v>0</v>
      </c>
      <c r="H86" s="430">
        <f>+G86*D86</f>
        <v>0</v>
      </c>
      <c r="I86" s="429">
        <f>+E86-G86</f>
        <v>0</v>
      </c>
      <c r="J86" s="429">
        <f>+I86*D86</f>
        <v>0</v>
      </c>
    </row>
    <row r="87" spans="1:10" x14ac:dyDescent="0.25">
      <c r="A87" s="587"/>
      <c r="B87" s="681"/>
      <c r="C87" s="558"/>
      <c r="D87" s="682">
        <v>0</v>
      </c>
      <c r="E87" s="744"/>
    </row>
    <row r="88" spans="1:10" x14ac:dyDescent="0.25">
      <c r="A88" s="587"/>
      <c r="B88" s="681" t="s">
        <v>3694</v>
      </c>
      <c r="C88" s="558" t="s">
        <v>2286</v>
      </c>
      <c r="D88" s="682">
        <v>95</v>
      </c>
      <c r="E88" s="291"/>
      <c r="F88" s="229">
        <f>+E88*D88</f>
        <v>0</v>
      </c>
      <c r="G88" s="430">
        <f>+E88*PK</f>
        <v>0</v>
      </c>
      <c r="H88" s="430">
        <f>+G88*D88</f>
        <v>0</v>
      </c>
      <c r="I88" s="429">
        <f>+E88-G88</f>
        <v>0</v>
      </c>
      <c r="J88" s="429">
        <f>+I88*D88</f>
        <v>0</v>
      </c>
    </row>
    <row r="89" spans="1:10" x14ac:dyDescent="0.25">
      <c r="A89" s="587"/>
      <c r="B89" s="681"/>
      <c r="C89" s="558"/>
      <c r="D89" s="682">
        <v>0</v>
      </c>
      <c r="E89" s="744"/>
    </row>
    <row r="90" spans="1:10" ht="120" x14ac:dyDescent="0.25">
      <c r="A90" s="680">
        <v>10</v>
      </c>
      <c r="B90" s="681" t="s">
        <v>3701</v>
      </c>
      <c r="C90" s="558" t="s">
        <v>3207</v>
      </c>
      <c r="D90" s="682">
        <v>0</v>
      </c>
      <c r="E90" s="744"/>
    </row>
    <row r="91" spans="1:10" x14ac:dyDescent="0.25">
      <c r="A91" s="587"/>
      <c r="B91" s="681"/>
      <c r="C91" s="558"/>
      <c r="D91" s="682">
        <v>0</v>
      </c>
      <c r="E91" s="744"/>
    </row>
    <row r="92" spans="1:10" x14ac:dyDescent="0.25">
      <c r="A92" s="587"/>
      <c r="B92" s="681" t="s">
        <v>3695</v>
      </c>
      <c r="C92" s="558" t="s">
        <v>2286</v>
      </c>
      <c r="D92" s="682">
        <v>8</v>
      </c>
      <c r="E92" s="291"/>
      <c r="F92" s="229">
        <f>+E92*D92</f>
        <v>0</v>
      </c>
      <c r="G92" s="430">
        <f>+E92*PK</f>
        <v>0</v>
      </c>
      <c r="H92" s="430">
        <f>+G92*D92</f>
        <v>0</v>
      </c>
      <c r="I92" s="429">
        <f>+E92-G92</f>
        <v>0</v>
      </c>
      <c r="J92" s="429">
        <f>+I92*D92</f>
        <v>0</v>
      </c>
    </row>
    <row r="93" spans="1:10" x14ac:dyDescent="0.25">
      <c r="A93" s="587"/>
      <c r="B93" s="681"/>
      <c r="C93" s="558"/>
      <c r="D93" s="682">
        <v>0</v>
      </c>
      <c r="E93" s="744"/>
    </row>
    <row r="94" spans="1:10" x14ac:dyDescent="0.25">
      <c r="A94" s="587"/>
      <c r="B94" s="681" t="s">
        <v>3691</v>
      </c>
      <c r="C94" s="558" t="s">
        <v>2286</v>
      </c>
      <c r="D94" s="682">
        <v>19</v>
      </c>
      <c r="E94" s="291"/>
      <c r="F94" s="229">
        <f>+E94*D94</f>
        <v>0</v>
      </c>
      <c r="G94" s="430">
        <f>+E94*PK</f>
        <v>0</v>
      </c>
      <c r="H94" s="430">
        <f>+G94*D94</f>
        <v>0</v>
      </c>
      <c r="I94" s="429">
        <f>+E94-G94</f>
        <v>0</v>
      </c>
      <c r="J94" s="429">
        <f>+I94*D94</f>
        <v>0</v>
      </c>
    </row>
    <row r="95" spans="1:10" x14ac:dyDescent="0.25">
      <c r="A95" s="587"/>
      <c r="B95" s="681"/>
      <c r="C95" s="558"/>
      <c r="D95" s="682">
        <v>0</v>
      </c>
      <c r="E95" s="744"/>
    </row>
    <row r="96" spans="1:10" x14ac:dyDescent="0.25">
      <c r="A96" s="587"/>
      <c r="B96" s="681" t="s">
        <v>3692</v>
      </c>
      <c r="C96" s="558" t="s">
        <v>2286</v>
      </c>
      <c r="D96" s="682">
        <v>95</v>
      </c>
      <c r="E96" s="291"/>
      <c r="F96" s="229">
        <f>+E96*D96</f>
        <v>0</v>
      </c>
      <c r="G96" s="430">
        <f>+E96*PK</f>
        <v>0</v>
      </c>
      <c r="H96" s="430">
        <f>+G96*D96</f>
        <v>0</v>
      </c>
      <c r="I96" s="429">
        <f>+E96-G96</f>
        <v>0</v>
      </c>
      <c r="J96" s="429">
        <f>+I96*D96</f>
        <v>0</v>
      </c>
    </row>
    <row r="97" spans="1:10" x14ac:dyDescent="0.25">
      <c r="A97" s="587"/>
      <c r="B97" s="681"/>
      <c r="C97" s="558"/>
      <c r="D97" s="682">
        <v>0</v>
      </c>
      <c r="E97" s="744"/>
    </row>
    <row r="98" spans="1:10" ht="45" x14ac:dyDescent="0.25">
      <c r="A98" s="680">
        <v>11</v>
      </c>
      <c r="B98" s="681" t="s">
        <v>3257</v>
      </c>
      <c r="C98" s="558" t="s">
        <v>597</v>
      </c>
      <c r="D98" s="682">
        <v>3</v>
      </c>
      <c r="E98" s="291"/>
      <c r="F98" s="229">
        <f>+E98*D98</f>
        <v>0</v>
      </c>
      <c r="G98" s="430">
        <f>+E98*PK</f>
        <v>0</v>
      </c>
      <c r="H98" s="430">
        <f>+G98*D98</f>
        <v>0</v>
      </c>
      <c r="I98" s="429">
        <f>+E98-G98</f>
        <v>0</v>
      </c>
      <c r="J98" s="429">
        <f>+I98*D98</f>
        <v>0</v>
      </c>
    </row>
    <row r="99" spans="1:10" x14ac:dyDescent="0.25">
      <c r="A99" s="587"/>
      <c r="B99" s="681"/>
      <c r="C99" s="558"/>
      <c r="D99" s="682">
        <v>0</v>
      </c>
      <c r="E99" s="744"/>
    </row>
    <row r="100" spans="1:10" ht="120" x14ac:dyDescent="0.25">
      <c r="A100" s="680">
        <v>12</v>
      </c>
      <c r="B100" s="681" t="s">
        <v>3702</v>
      </c>
      <c r="C100" s="558" t="s">
        <v>2286</v>
      </c>
      <c r="D100" s="682">
        <v>8</v>
      </c>
      <c r="E100" s="291"/>
      <c r="F100" s="229">
        <f>+E100*D100</f>
        <v>0</v>
      </c>
      <c r="G100" s="430">
        <f>+E100*PK</f>
        <v>0</v>
      </c>
      <c r="H100" s="430">
        <f>+G100*D100</f>
        <v>0</v>
      </c>
      <c r="I100" s="429">
        <f>+E100-G100</f>
        <v>0</v>
      </c>
      <c r="J100" s="429">
        <f>+I100*D100</f>
        <v>0</v>
      </c>
    </row>
    <row r="101" spans="1:10" x14ac:dyDescent="0.25">
      <c r="A101" s="587"/>
      <c r="B101" s="681"/>
      <c r="C101" s="558"/>
      <c r="D101" s="682">
        <v>0</v>
      </c>
      <c r="E101" s="744"/>
    </row>
    <row r="102" spans="1:10" x14ac:dyDescent="0.25">
      <c r="A102" s="587"/>
      <c r="B102" s="681" t="s">
        <v>3691</v>
      </c>
      <c r="C102" s="558" t="s">
        <v>2286</v>
      </c>
      <c r="D102" s="682">
        <v>19</v>
      </c>
      <c r="E102" s="291"/>
      <c r="F102" s="229">
        <f>+E102*D102</f>
        <v>0</v>
      </c>
      <c r="G102" s="430">
        <f>+E102*PK</f>
        <v>0</v>
      </c>
      <c r="H102" s="430">
        <f>+G102*D102</f>
        <v>0</v>
      </c>
      <c r="I102" s="429">
        <f>+E102-G102</f>
        <v>0</v>
      </c>
      <c r="J102" s="429">
        <f>+I102*D102</f>
        <v>0</v>
      </c>
    </row>
    <row r="103" spans="1:10" x14ac:dyDescent="0.25">
      <c r="A103" s="587"/>
      <c r="B103" s="681"/>
      <c r="C103" s="558"/>
      <c r="D103" s="682">
        <v>0</v>
      </c>
      <c r="E103" s="744"/>
    </row>
    <row r="104" spans="1:10" x14ac:dyDescent="0.25">
      <c r="A104" s="587"/>
      <c r="B104" s="681" t="s">
        <v>3692</v>
      </c>
      <c r="C104" s="558" t="s">
        <v>2286</v>
      </c>
      <c r="D104" s="682">
        <v>95</v>
      </c>
      <c r="E104" s="291"/>
      <c r="F104" s="229">
        <f>+E104*D104</f>
        <v>0</v>
      </c>
      <c r="G104" s="430">
        <f>+E104*PK</f>
        <v>0</v>
      </c>
      <c r="H104" s="430">
        <f>+G104*D104</f>
        <v>0</v>
      </c>
      <c r="I104" s="429">
        <f>+E104-G104</f>
        <v>0</v>
      </c>
      <c r="J104" s="429">
        <f>+I104*D104</f>
        <v>0</v>
      </c>
    </row>
    <row r="105" spans="1:10" x14ac:dyDescent="0.25">
      <c r="A105" s="587"/>
      <c r="B105" s="681"/>
      <c r="C105" s="558"/>
      <c r="D105" s="682">
        <v>0</v>
      </c>
      <c r="E105" s="744"/>
    </row>
    <row r="106" spans="1:10" ht="60" x14ac:dyDescent="0.25">
      <c r="A106" s="680">
        <v>13</v>
      </c>
      <c r="B106" s="681" t="s">
        <v>3259</v>
      </c>
      <c r="C106" s="558" t="s">
        <v>597</v>
      </c>
      <c r="D106" s="682">
        <v>5</v>
      </c>
      <c r="E106" s="291"/>
      <c r="F106" s="229">
        <f>+E106*D106</f>
        <v>0</v>
      </c>
      <c r="G106" s="430">
        <f>+E106*PK</f>
        <v>0</v>
      </c>
      <c r="H106" s="430">
        <f>+G106*D106</f>
        <v>0</v>
      </c>
      <c r="I106" s="429">
        <f>+E106-G106</f>
        <v>0</v>
      </c>
      <c r="J106" s="429">
        <f>+I106*D106</f>
        <v>0</v>
      </c>
    </row>
    <row r="107" spans="1:10" x14ac:dyDescent="0.25">
      <c r="A107" s="587"/>
      <c r="B107" s="681"/>
      <c r="C107" s="558"/>
      <c r="D107" s="682">
        <v>0</v>
      </c>
      <c r="E107" s="744"/>
    </row>
    <row r="108" spans="1:10" x14ac:dyDescent="0.25">
      <c r="A108" s="680"/>
      <c r="B108" s="681" t="s">
        <v>3191</v>
      </c>
      <c r="C108" s="558" t="s">
        <v>597</v>
      </c>
      <c r="D108" s="682">
        <v>10</v>
      </c>
      <c r="E108" s="291"/>
      <c r="F108" s="229">
        <f>+E108*D108</f>
        <v>0</v>
      </c>
      <c r="G108" s="430">
        <f>+E108*PK</f>
        <v>0</v>
      </c>
      <c r="H108" s="430">
        <f>+G108*D108</f>
        <v>0</v>
      </c>
      <c r="I108" s="429">
        <f>+E108-G108</f>
        <v>0</v>
      </c>
      <c r="J108" s="429">
        <f>+I108*D108</f>
        <v>0</v>
      </c>
    </row>
    <row r="109" spans="1:10" x14ac:dyDescent="0.25">
      <c r="D109" s="183">
        <v>0</v>
      </c>
    </row>
    <row r="110" spans="1:10" ht="120" x14ac:dyDescent="0.25">
      <c r="A110" s="690">
        <v>13</v>
      </c>
      <c r="B110" s="681" t="s">
        <v>3253</v>
      </c>
      <c r="C110" s="558" t="s">
        <v>3207</v>
      </c>
      <c r="D110" s="682">
        <v>0</v>
      </c>
      <c r="E110" s="744"/>
    </row>
    <row r="111" spans="1:10" x14ac:dyDescent="0.25">
      <c r="A111" s="761"/>
      <c r="B111" s="681"/>
      <c r="C111" s="558"/>
      <c r="D111" s="682">
        <v>0</v>
      </c>
      <c r="E111" s="744"/>
    </row>
    <row r="112" spans="1:10" x14ac:dyDescent="0.25">
      <c r="A112" s="761"/>
      <c r="B112" s="681" t="s">
        <v>3254</v>
      </c>
      <c r="C112" s="558" t="s">
        <v>2286</v>
      </c>
      <c r="D112" s="682">
        <v>8</v>
      </c>
      <c r="E112" s="291"/>
      <c r="F112" s="229">
        <f>+E112*D112</f>
        <v>0</v>
      </c>
      <c r="G112" s="430">
        <f>+E112*PK</f>
        <v>0</v>
      </c>
      <c r="H112" s="430">
        <f>+G112*D112</f>
        <v>0</v>
      </c>
      <c r="I112" s="429">
        <f>+E112-G112</f>
        <v>0</v>
      </c>
      <c r="J112" s="429">
        <f>+I112*D112</f>
        <v>0</v>
      </c>
    </row>
    <row r="113" spans="1:10" x14ac:dyDescent="0.25">
      <c r="A113" s="761"/>
      <c r="B113" s="681"/>
      <c r="C113" s="558"/>
      <c r="D113" s="682">
        <v>0</v>
      </c>
      <c r="E113" s="744"/>
    </row>
    <row r="114" spans="1:10" x14ac:dyDescent="0.25">
      <c r="A114" s="761"/>
      <c r="B114" s="681" t="s">
        <v>3255</v>
      </c>
      <c r="C114" s="558" t="s">
        <v>2286</v>
      </c>
      <c r="D114" s="682">
        <v>19</v>
      </c>
      <c r="E114" s="291"/>
      <c r="F114" s="229">
        <f>+E114*D114</f>
        <v>0</v>
      </c>
      <c r="G114" s="430">
        <f>+E114*PK</f>
        <v>0</v>
      </c>
      <c r="H114" s="430">
        <f>+G114*D114</f>
        <v>0</v>
      </c>
      <c r="I114" s="429">
        <f>+E114-G114</f>
        <v>0</v>
      </c>
      <c r="J114" s="429">
        <f>+I114*D114</f>
        <v>0</v>
      </c>
    </row>
    <row r="115" spans="1:10" x14ac:dyDescent="0.25">
      <c r="A115" s="761"/>
      <c r="B115" s="681"/>
      <c r="C115" s="558"/>
      <c r="D115" s="682">
        <v>0</v>
      </c>
      <c r="E115" s="744"/>
    </row>
    <row r="116" spans="1:10" x14ac:dyDescent="0.25">
      <c r="A116" s="761"/>
      <c r="B116" s="681" t="s">
        <v>3256</v>
      </c>
      <c r="C116" s="558" t="s">
        <v>2286</v>
      </c>
      <c r="D116" s="682">
        <v>95</v>
      </c>
      <c r="E116" s="291"/>
      <c r="F116" s="229">
        <f>+E116*D116</f>
        <v>0</v>
      </c>
      <c r="G116" s="430">
        <f>+E116*PK</f>
        <v>0</v>
      </c>
      <c r="H116" s="430">
        <f>+G116*D116</f>
        <v>0</v>
      </c>
      <c r="I116" s="429">
        <f>+E116-G116</f>
        <v>0</v>
      </c>
      <c r="J116" s="429">
        <f>+I116*D116</f>
        <v>0</v>
      </c>
    </row>
    <row r="117" spans="1:10" x14ac:dyDescent="0.25">
      <c r="A117" s="761"/>
      <c r="B117" s="681"/>
      <c r="C117" s="558"/>
      <c r="D117" s="682">
        <v>0</v>
      </c>
      <c r="E117" s="744"/>
    </row>
    <row r="118" spans="1:10" ht="45" x14ac:dyDescent="0.25">
      <c r="A118" s="690">
        <v>14</v>
      </c>
      <c r="B118" s="681" t="s">
        <v>3257</v>
      </c>
      <c r="C118" s="558" t="s">
        <v>597</v>
      </c>
      <c r="D118" s="682">
        <v>3</v>
      </c>
      <c r="E118" s="291"/>
      <c r="F118" s="229">
        <f>+E118*D118</f>
        <v>0</v>
      </c>
      <c r="G118" s="430">
        <f>+E118*PK</f>
        <v>0</v>
      </c>
      <c r="H118" s="430">
        <f>+G118*D118</f>
        <v>0</v>
      </c>
      <c r="I118" s="429">
        <f>+E118-G118</f>
        <v>0</v>
      </c>
      <c r="J118" s="429">
        <f>+I118*D118</f>
        <v>0</v>
      </c>
    </row>
    <row r="119" spans="1:10" x14ac:dyDescent="0.25">
      <c r="A119" s="761"/>
      <c r="B119" s="681"/>
      <c r="C119" s="558"/>
      <c r="D119" s="682">
        <v>0</v>
      </c>
      <c r="E119" s="744"/>
    </row>
    <row r="120" spans="1:10" ht="45" x14ac:dyDescent="0.25">
      <c r="A120" s="690">
        <v>15</v>
      </c>
      <c r="B120" s="681" t="s">
        <v>3258</v>
      </c>
      <c r="C120" s="558" t="s">
        <v>597</v>
      </c>
      <c r="D120" s="682">
        <v>5</v>
      </c>
      <c r="E120" s="291"/>
      <c r="F120" s="229">
        <f>+E120*D120</f>
        <v>0</v>
      </c>
      <c r="G120" s="430">
        <f>+E120*PK</f>
        <v>0</v>
      </c>
      <c r="H120" s="430">
        <f>+G120*D120</f>
        <v>0</v>
      </c>
      <c r="I120" s="429">
        <f>+E120-G120</f>
        <v>0</v>
      </c>
      <c r="J120" s="429">
        <f>+I120*D120</f>
        <v>0</v>
      </c>
    </row>
    <row r="121" spans="1:10" x14ac:dyDescent="0.25">
      <c r="A121" s="761"/>
      <c r="B121" s="681"/>
      <c r="C121" s="558"/>
      <c r="D121" s="682">
        <v>0</v>
      </c>
      <c r="E121" s="744"/>
    </row>
    <row r="122" spans="1:10" ht="60" x14ac:dyDescent="0.25">
      <c r="A122" s="690">
        <v>16</v>
      </c>
      <c r="B122" s="681" t="s">
        <v>3259</v>
      </c>
      <c r="C122" s="558" t="s">
        <v>597</v>
      </c>
      <c r="D122" s="682">
        <v>5</v>
      </c>
      <c r="E122" s="291"/>
      <c r="F122" s="229">
        <f>+E122*D122</f>
        <v>0</v>
      </c>
      <c r="G122" s="430">
        <f>+E122*PK</f>
        <v>0</v>
      </c>
      <c r="H122" s="430">
        <f>+G122*D122</f>
        <v>0</v>
      </c>
      <c r="I122" s="429">
        <f>+E122-G122</f>
        <v>0</v>
      </c>
      <c r="J122" s="429">
        <f>+I122*D122</f>
        <v>0</v>
      </c>
    </row>
    <row r="123" spans="1:10" x14ac:dyDescent="0.25">
      <c r="A123" s="761"/>
      <c r="B123" s="681"/>
      <c r="C123" s="558"/>
      <c r="D123" s="682">
        <v>0</v>
      </c>
      <c r="E123" s="744"/>
    </row>
    <row r="124" spans="1:10" x14ac:dyDescent="0.25">
      <c r="A124" s="690"/>
      <c r="B124" s="681" t="s">
        <v>3191</v>
      </c>
      <c r="C124" s="558" t="s">
        <v>597</v>
      </c>
      <c r="D124" s="682">
        <v>10</v>
      </c>
      <c r="E124" s="291"/>
      <c r="F124" s="229">
        <f>+E124*D124</f>
        <v>0</v>
      </c>
      <c r="G124" s="430">
        <f>+E124*PK</f>
        <v>0</v>
      </c>
      <c r="H124" s="430">
        <f>+G124*D124</f>
        <v>0</v>
      </c>
      <c r="I124" s="429">
        <f>+E124-G124</f>
        <v>0</v>
      </c>
      <c r="J124" s="429">
        <f>+I124*D124</f>
        <v>0</v>
      </c>
    </row>
    <row r="126" spans="1:10" s="181" customFormat="1" ht="35.1" customHeight="1" x14ac:dyDescent="0.2">
      <c r="A126" s="342" t="s">
        <v>509</v>
      </c>
      <c r="B126" s="175" t="s">
        <v>2437</v>
      </c>
      <c r="C126" s="176"/>
      <c r="D126" s="177"/>
      <c r="E126" s="178"/>
      <c r="F126" s="179">
        <f>SUM(F9:F125)</f>
        <v>0</v>
      </c>
      <c r="G126" s="180"/>
      <c r="H126" s="179">
        <f>SUM(H9:H125)</f>
        <v>0</v>
      </c>
      <c r="I126" s="180"/>
      <c r="J126" s="179">
        <f>SUM(J9:J125)</f>
        <v>0</v>
      </c>
    </row>
  </sheetData>
  <sheetProtection algorithmName="SHA-512" hashValue="hKQtHPD8z51/qPkpg1z5SViwOi0yhhR0mcv7eCoB2RtKNh0jxt0ZqHvSI+VikPhykad48owAYoKbHpkx9v0D9w==" saltValue="wj9wKdWRJTtc4KYmLPLmGw==" spinCount="100000" sheet="1" objects="1" scenarios="1"/>
  <autoFilter ref="A8:J108"/>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N40"/>
  <sheetViews>
    <sheetView showZeros="0" zoomScale="80" zoomScaleNormal="80" zoomScaleSheetLayoutView="110" workbookViewId="0">
      <selection activeCell="E10" sqref="E10:E38"/>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14" max="14" width="10.140625" bestFit="1"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4" s="78" customFormat="1" ht="26.25" x14ac:dyDescent="0.4">
      <c r="A1" s="197">
        <v>5</v>
      </c>
      <c r="B1" s="198" t="s">
        <v>588</v>
      </c>
      <c r="C1" s="269"/>
      <c r="D1" s="270"/>
      <c r="E1" s="194"/>
      <c r="F1" s="190"/>
      <c r="G1" s="190"/>
      <c r="H1" s="190"/>
      <c r="I1" s="190"/>
      <c r="J1" s="190"/>
    </row>
    <row r="3" spans="1:14" s="78" customFormat="1" ht="26.25" x14ac:dyDescent="0.4">
      <c r="A3" s="187"/>
      <c r="B3" s="38" t="s">
        <v>3703</v>
      </c>
      <c r="C3" s="269"/>
      <c r="D3" s="270"/>
      <c r="E3" s="194"/>
      <c r="F3" s="190"/>
      <c r="G3" s="190"/>
      <c r="H3" s="190"/>
      <c r="I3" s="190"/>
      <c r="J3" s="190"/>
    </row>
    <row r="4" spans="1:14" x14ac:dyDescent="0.25">
      <c r="A4" s="156"/>
      <c r="B4" s="157"/>
      <c r="C4" s="158"/>
      <c r="D4" s="159"/>
      <c r="E4" s="191"/>
      <c r="F4" s="160"/>
    </row>
    <row r="5" spans="1:14" ht="60" x14ac:dyDescent="0.25">
      <c r="A5" s="156"/>
      <c r="B5" s="341" t="s">
        <v>923</v>
      </c>
      <c r="C5" s="158"/>
      <c r="D5" s="159"/>
      <c r="E5" s="191"/>
      <c r="F5" s="160"/>
    </row>
    <row r="6" spans="1:14" ht="60" x14ac:dyDescent="0.25">
      <c r="A6" s="156"/>
      <c r="B6" s="341" t="s">
        <v>924</v>
      </c>
      <c r="C6" s="158"/>
      <c r="D6" s="159"/>
      <c r="E6" s="191"/>
      <c r="F6" s="160"/>
    </row>
    <row r="7" spans="1:14" x14ac:dyDescent="0.25">
      <c r="B7" s="165"/>
      <c r="C7" s="162"/>
      <c r="D7" s="163"/>
      <c r="E7" s="192"/>
      <c r="F7" s="164"/>
    </row>
    <row r="8" spans="1:14" s="174" customFormat="1" ht="30" x14ac:dyDescent="0.25">
      <c r="A8" s="334" t="s">
        <v>523</v>
      </c>
      <c r="B8" s="167" t="s">
        <v>524</v>
      </c>
      <c r="C8" s="168" t="s">
        <v>525</v>
      </c>
      <c r="D8" s="169" t="s">
        <v>526</v>
      </c>
      <c r="E8" s="170" t="s">
        <v>527</v>
      </c>
      <c r="F8" s="171" t="s">
        <v>528</v>
      </c>
      <c r="G8" s="171" t="s">
        <v>529</v>
      </c>
      <c r="H8" s="171" t="s">
        <v>530</v>
      </c>
      <c r="I8" s="171" t="s">
        <v>531</v>
      </c>
      <c r="J8" s="172" t="s">
        <v>532</v>
      </c>
      <c r="K8" s="173"/>
      <c r="L8" s="173"/>
    </row>
    <row r="10" spans="1:14" ht="105" x14ac:dyDescent="0.25">
      <c r="A10" s="691">
        <f>MAX($A$40:A40)+1</f>
        <v>1</v>
      </c>
      <c r="B10" s="681" t="s">
        <v>3704</v>
      </c>
      <c r="C10" s="546" t="s">
        <v>2286</v>
      </c>
      <c r="D10" s="692">
        <v>9792</v>
      </c>
      <c r="E10" s="291"/>
      <c r="F10" s="229">
        <f>+E10*D10</f>
        <v>0</v>
      </c>
      <c r="G10" s="430">
        <f>+E10*PK</f>
        <v>0</v>
      </c>
      <c r="H10" s="430">
        <f>+G10*D10</f>
        <v>0</v>
      </c>
      <c r="I10" s="429">
        <f>+E10-G10</f>
        <v>0</v>
      </c>
      <c r="J10" s="429">
        <f>+I10*D10</f>
        <v>0</v>
      </c>
      <c r="L10" s="763"/>
      <c r="M10" s="161"/>
      <c r="N10" s="161"/>
    </row>
    <row r="11" spans="1:14" x14ac:dyDescent="0.25">
      <c r="A11" s="762"/>
      <c r="B11" s="681"/>
      <c r="C11" s="546"/>
      <c r="D11" s="692">
        <v>0</v>
      </c>
      <c r="E11" s="744"/>
      <c r="L11" s="763"/>
    </row>
    <row r="12" spans="1:14" ht="135" x14ac:dyDescent="0.25">
      <c r="A12" s="691">
        <f>MAX($A$9:A11)+1</f>
        <v>2</v>
      </c>
      <c r="B12" s="681" t="s">
        <v>3705</v>
      </c>
      <c r="C12" s="546" t="s">
        <v>597</v>
      </c>
      <c r="D12" s="692">
        <v>1</v>
      </c>
      <c r="E12" s="291"/>
      <c r="F12" s="229">
        <f>+E12*D12</f>
        <v>0</v>
      </c>
      <c r="G12" s="430">
        <f>+E12*PK</f>
        <v>0</v>
      </c>
      <c r="H12" s="430">
        <f>+G12*D12</f>
        <v>0</v>
      </c>
      <c r="I12" s="429">
        <f>+E12-G12</f>
        <v>0</v>
      </c>
      <c r="J12" s="429">
        <f>+I12*D12</f>
        <v>0</v>
      </c>
      <c r="L12" s="763"/>
    </row>
    <row r="13" spans="1:14" x14ac:dyDescent="0.25">
      <c r="A13" s="762"/>
      <c r="B13" s="681"/>
      <c r="C13" s="546"/>
      <c r="D13" s="692">
        <v>0</v>
      </c>
      <c r="E13" s="744"/>
      <c r="L13" s="763"/>
    </row>
    <row r="14" spans="1:14" x14ac:dyDescent="0.25">
      <c r="A14" s="762"/>
      <c r="B14" s="681" t="s">
        <v>3706</v>
      </c>
      <c r="C14" s="546" t="s">
        <v>597</v>
      </c>
      <c r="D14" s="692">
        <v>2</v>
      </c>
      <c r="E14" s="291"/>
      <c r="F14" s="229">
        <f>+E14*D14</f>
        <v>0</v>
      </c>
      <c r="G14" s="430">
        <f>+E14*PK</f>
        <v>0</v>
      </c>
      <c r="H14" s="430">
        <f>+G14*D14</f>
        <v>0</v>
      </c>
      <c r="I14" s="429">
        <f>+E14-G14</f>
        <v>0</v>
      </c>
      <c r="J14" s="429">
        <f>+I14*D14</f>
        <v>0</v>
      </c>
      <c r="L14" s="763"/>
    </row>
    <row r="15" spans="1:14" x14ac:dyDescent="0.25">
      <c r="A15" s="762"/>
      <c r="B15" s="681"/>
      <c r="C15" s="546"/>
      <c r="D15" s="692">
        <v>0</v>
      </c>
      <c r="E15" s="744"/>
      <c r="L15" s="763"/>
    </row>
    <row r="16" spans="1:14" x14ac:dyDescent="0.25">
      <c r="A16" s="762"/>
      <c r="B16" s="681" t="s">
        <v>3707</v>
      </c>
      <c r="C16" s="546" t="s">
        <v>597</v>
      </c>
      <c r="D16" s="692">
        <v>3</v>
      </c>
      <c r="E16" s="291"/>
      <c r="F16" s="229">
        <f>+E16*D16</f>
        <v>0</v>
      </c>
      <c r="G16" s="430">
        <f>+E16*PK</f>
        <v>0</v>
      </c>
      <c r="H16" s="430">
        <f>+G16*D16</f>
        <v>0</v>
      </c>
      <c r="I16" s="429">
        <f>+E16-G16</f>
        <v>0</v>
      </c>
      <c r="J16" s="429">
        <f>+I16*D16</f>
        <v>0</v>
      </c>
      <c r="L16" s="763"/>
    </row>
    <row r="17" spans="1:14" x14ac:dyDescent="0.25">
      <c r="A17" s="762"/>
      <c r="B17" s="681"/>
      <c r="C17" s="546"/>
      <c r="D17" s="692">
        <v>0</v>
      </c>
      <c r="E17" s="744"/>
      <c r="L17" s="763"/>
    </row>
    <row r="18" spans="1:14" x14ac:dyDescent="0.25">
      <c r="A18" s="762"/>
      <c r="B18" s="681" t="s">
        <v>3708</v>
      </c>
      <c r="C18" s="546" t="s">
        <v>597</v>
      </c>
      <c r="D18" s="692">
        <v>2</v>
      </c>
      <c r="E18" s="291"/>
      <c r="F18" s="229">
        <f>+E18*D18</f>
        <v>0</v>
      </c>
      <c r="G18" s="430">
        <f>+E18*PK</f>
        <v>0</v>
      </c>
      <c r="H18" s="430">
        <f>+G18*D18</f>
        <v>0</v>
      </c>
      <c r="I18" s="429">
        <f>+E18-G18</f>
        <v>0</v>
      </c>
      <c r="J18" s="429">
        <f>+I18*D18</f>
        <v>0</v>
      </c>
      <c r="L18" s="763"/>
    </row>
    <row r="19" spans="1:14" x14ac:dyDescent="0.25">
      <c r="A19" s="762"/>
      <c r="B19" s="681"/>
      <c r="C19" s="546"/>
      <c r="D19" s="692">
        <v>0</v>
      </c>
      <c r="E19" s="744"/>
      <c r="L19" s="763"/>
    </row>
    <row r="20" spans="1:14" ht="105" x14ac:dyDescent="0.25">
      <c r="A20" s="691">
        <f>MAX($A$9:A19)+1</f>
        <v>3</v>
      </c>
      <c r="B20" s="681" t="s">
        <v>3709</v>
      </c>
      <c r="C20" s="546" t="s">
        <v>597</v>
      </c>
      <c r="D20" s="692">
        <v>3</v>
      </c>
      <c r="E20" s="291"/>
      <c r="F20" s="229">
        <f>+E20*D20</f>
        <v>0</v>
      </c>
      <c r="G20" s="430">
        <f>+E20*PK</f>
        <v>0</v>
      </c>
      <c r="H20" s="430">
        <f>+G20*D20</f>
        <v>0</v>
      </c>
      <c r="I20" s="429">
        <f>+E20-G20</f>
        <v>0</v>
      </c>
      <c r="J20" s="429">
        <f>+I20*D20</f>
        <v>0</v>
      </c>
      <c r="L20" s="763"/>
    </row>
    <row r="21" spans="1:14" x14ac:dyDescent="0.25">
      <c r="A21" s="762"/>
      <c r="B21" s="681"/>
      <c r="C21" s="546"/>
      <c r="D21" s="692">
        <v>0</v>
      </c>
      <c r="E21" s="744"/>
      <c r="L21" s="763"/>
    </row>
    <row r="22" spans="1:14" x14ac:dyDescent="0.25">
      <c r="A22" s="762"/>
      <c r="B22" s="681" t="s">
        <v>3710</v>
      </c>
      <c r="C22" s="546" t="s">
        <v>597</v>
      </c>
      <c r="D22" s="692">
        <v>4</v>
      </c>
      <c r="E22" s="291"/>
      <c r="F22" s="229">
        <f>+E22*D22</f>
        <v>0</v>
      </c>
      <c r="G22" s="430">
        <f>+E22*PK</f>
        <v>0</v>
      </c>
      <c r="H22" s="430">
        <f>+G22*D22</f>
        <v>0</v>
      </c>
      <c r="I22" s="429">
        <f>+E22-G22</f>
        <v>0</v>
      </c>
      <c r="J22" s="429">
        <f>+I22*D22</f>
        <v>0</v>
      </c>
      <c r="L22" s="763"/>
    </row>
    <row r="23" spans="1:14" x14ac:dyDescent="0.25">
      <c r="A23" s="762"/>
      <c r="B23" s="681"/>
      <c r="C23" s="546"/>
      <c r="D23" s="692">
        <v>0</v>
      </c>
      <c r="E23" s="744"/>
      <c r="L23" s="763"/>
    </row>
    <row r="24" spans="1:14" ht="195" x14ac:dyDescent="0.25">
      <c r="A24" s="691">
        <f>MAX($A$9:A23)+1</f>
        <v>4</v>
      </c>
      <c r="B24" s="681" t="s">
        <v>3711</v>
      </c>
      <c r="C24" s="546" t="s">
        <v>597</v>
      </c>
      <c r="D24" s="692">
        <v>7</v>
      </c>
      <c r="E24" s="291"/>
      <c r="F24" s="229">
        <f>+E24*D24</f>
        <v>0</v>
      </c>
      <c r="G24" s="430">
        <f>+E24*PK</f>
        <v>0</v>
      </c>
      <c r="H24" s="430">
        <f>+G24*D24</f>
        <v>0</v>
      </c>
      <c r="I24" s="429">
        <f>+E24-G24</f>
        <v>0</v>
      </c>
      <c r="J24" s="429">
        <f>+I24*D24</f>
        <v>0</v>
      </c>
      <c r="L24" s="763"/>
    </row>
    <row r="25" spans="1:14" x14ac:dyDescent="0.25">
      <c r="A25" s="762"/>
      <c r="B25" s="681"/>
      <c r="C25" s="546"/>
      <c r="D25" s="692">
        <v>0</v>
      </c>
      <c r="E25" s="744"/>
      <c r="L25" s="763"/>
    </row>
    <row r="26" spans="1:14" ht="45" x14ac:dyDescent="0.25">
      <c r="A26" s="691">
        <f>MAX($A$9:A25)+1</f>
        <v>5</v>
      </c>
      <c r="B26" s="681" t="s">
        <v>3712</v>
      </c>
      <c r="C26" s="546" t="s">
        <v>597</v>
      </c>
      <c r="D26" s="692">
        <v>224</v>
      </c>
      <c r="E26" s="291"/>
      <c r="F26" s="229">
        <f>+E26*D26</f>
        <v>0</v>
      </c>
      <c r="G26" s="430">
        <f>+E26*PK</f>
        <v>0</v>
      </c>
      <c r="H26" s="430">
        <f>+G26*D26</f>
        <v>0</v>
      </c>
      <c r="I26" s="429">
        <f>+E26-G26</f>
        <v>0</v>
      </c>
      <c r="J26" s="429">
        <f>+I26*D26</f>
        <v>0</v>
      </c>
      <c r="L26" s="763"/>
      <c r="M26" s="161"/>
      <c r="N26" s="161"/>
    </row>
    <row r="27" spans="1:14" x14ac:dyDescent="0.25">
      <c r="A27" s="762"/>
      <c r="B27" s="681"/>
      <c r="C27" s="546"/>
      <c r="D27" s="692">
        <v>0</v>
      </c>
      <c r="E27" s="744"/>
      <c r="L27" s="763"/>
    </row>
    <row r="28" spans="1:14" ht="120" x14ac:dyDescent="0.25">
      <c r="A28" s="691">
        <f>MAX($A$9:A27)+1</f>
        <v>6</v>
      </c>
      <c r="B28" s="681" t="s">
        <v>3713</v>
      </c>
      <c r="C28" s="546" t="s">
        <v>976</v>
      </c>
      <c r="D28" s="692">
        <v>1280</v>
      </c>
      <c r="E28" s="291"/>
      <c r="F28" s="229">
        <f>+E28*D28</f>
        <v>0</v>
      </c>
      <c r="G28" s="430">
        <f>+E28*PK</f>
        <v>0</v>
      </c>
      <c r="H28" s="430">
        <f>+G28*D28</f>
        <v>0</v>
      </c>
      <c r="I28" s="429">
        <f>+E28-G28</f>
        <v>0</v>
      </c>
      <c r="J28" s="429">
        <f>+I28*D28</f>
        <v>0</v>
      </c>
      <c r="L28" s="763"/>
      <c r="M28" s="161"/>
      <c r="N28" s="161"/>
    </row>
    <row r="29" spans="1:14" x14ac:dyDescent="0.25">
      <c r="A29" s="762"/>
      <c r="B29" s="681"/>
      <c r="C29" s="546"/>
      <c r="D29" s="692">
        <v>0</v>
      </c>
      <c r="E29" s="744"/>
      <c r="L29" s="763"/>
    </row>
    <row r="30" spans="1:14" ht="60" x14ac:dyDescent="0.25">
      <c r="A30" s="691">
        <f>MAX($A$9:A29)+1</f>
        <v>7</v>
      </c>
      <c r="B30" s="681" t="s">
        <v>3714</v>
      </c>
      <c r="C30" s="546" t="s">
        <v>2286</v>
      </c>
      <c r="D30" s="692">
        <v>1200</v>
      </c>
      <c r="E30" s="291"/>
      <c r="F30" s="229">
        <f>+E30*D30</f>
        <v>0</v>
      </c>
      <c r="G30" s="430">
        <f>+E30*PK</f>
        <v>0</v>
      </c>
      <c r="H30" s="430">
        <f>+G30*D30</f>
        <v>0</v>
      </c>
      <c r="I30" s="429">
        <f>+E30-G30</f>
        <v>0</v>
      </c>
      <c r="J30" s="429">
        <f>+I30*D30</f>
        <v>0</v>
      </c>
      <c r="L30" s="763"/>
      <c r="M30" s="161"/>
      <c r="N30" s="161"/>
    </row>
    <row r="31" spans="1:14" x14ac:dyDescent="0.25">
      <c r="A31" s="762"/>
      <c r="B31" s="681"/>
      <c r="C31" s="546"/>
      <c r="D31" s="692">
        <v>0</v>
      </c>
      <c r="E31" s="744"/>
      <c r="L31" s="763"/>
    </row>
    <row r="32" spans="1:14" ht="45" x14ac:dyDescent="0.25">
      <c r="A32" s="691">
        <f>MAX($A$9:A31)+1</f>
        <v>8</v>
      </c>
      <c r="B32" s="681" t="s">
        <v>3715</v>
      </c>
      <c r="C32" s="546" t="s">
        <v>597</v>
      </c>
      <c r="D32" s="692">
        <v>224</v>
      </c>
      <c r="E32" s="291"/>
      <c r="F32" s="229">
        <f>+E32*D32</f>
        <v>0</v>
      </c>
      <c r="G32" s="430">
        <f>+E32*PK</f>
        <v>0</v>
      </c>
      <c r="H32" s="430">
        <f>+G32*D32</f>
        <v>0</v>
      </c>
      <c r="I32" s="429">
        <f>+E32-G32</f>
        <v>0</v>
      </c>
      <c r="J32" s="429">
        <f>+I32*D32</f>
        <v>0</v>
      </c>
      <c r="L32" s="763"/>
      <c r="M32" s="161"/>
      <c r="N32" s="161"/>
    </row>
    <row r="33" spans="1:14" x14ac:dyDescent="0.25">
      <c r="A33" s="762"/>
      <c r="B33" s="681"/>
      <c r="C33" s="546"/>
      <c r="D33" s="692">
        <v>0</v>
      </c>
      <c r="E33" s="744"/>
      <c r="L33" s="763"/>
    </row>
    <row r="34" spans="1:14" ht="75" x14ac:dyDescent="0.25">
      <c r="A34" s="691">
        <f>MAX($A$9:A33)+1</f>
        <v>9</v>
      </c>
      <c r="B34" s="681" t="s">
        <v>3716</v>
      </c>
      <c r="C34" s="546" t="s">
        <v>597</v>
      </c>
      <c r="D34" s="692">
        <v>336</v>
      </c>
      <c r="E34" s="291"/>
      <c r="F34" s="229">
        <f>+E34*D34</f>
        <v>0</v>
      </c>
      <c r="G34" s="430">
        <f>+E34*PK</f>
        <v>0</v>
      </c>
      <c r="H34" s="430">
        <f>+G34*D34</f>
        <v>0</v>
      </c>
      <c r="I34" s="429">
        <f>+E34-G34</f>
        <v>0</v>
      </c>
      <c r="J34" s="429">
        <f>+I34*D34</f>
        <v>0</v>
      </c>
      <c r="L34" s="763"/>
      <c r="M34" s="161"/>
      <c r="N34" s="161"/>
    </row>
    <row r="35" spans="1:14" x14ac:dyDescent="0.25">
      <c r="A35" s="762"/>
      <c r="B35" s="681"/>
      <c r="C35" s="546"/>
      <c r="D35" s="692">
        <v>0</v>
      </c>
      <c r="E35" s="744"/>
      <c r="L35" s="763"/>
    </row>
    <row r="36" spans="1:14" ht="165" x14ac:dyDescent="0.25">
      <c r="A36" s="691">
        <f>MAX($A$9:A35)+1</f>
        <v>10</v>
      </c>
      <c r="B36" s="681" t="s">
        <v>3717</v>
      </c>
      <c r="C36" s="546" t="s">
        <v>597</v>
      </c>
      <c r="D36" s="692">
        <v>8</v>
      </c>
      <c r="E36" s="291"/>
      <c r="F36" s="229">
        <f>+E36*D36</f>
        <v>0</v>
      </c>
      <c r="G36" s="430">
        <f>+E36*PK</f>
        <v>0</v>
      </c>
      <c r="H36" s="430">
        <f>+G36*D36</f>
        <v>0</v>
      </c>
      <c r="I36" s="429">
        <f>+E36-G36</f>
        <v>0</v>
      </c>
      <c r="J36" s="429">
        <f>+I36*D36</f>
        <v>0</v>
      </c>
      <c r="L36" s="763"/>
    </row>
    <row r="37" spans="1:14" x14ac:dyDescent="0.25">
      <c r="A37" s="762"/>
      <c r="B37" s="681"/>
      <c r="C37" s="546"/>
      <c r="D37" s="692">
        <v>0</v>
      </c>
      <c r="E37" s="744"/>
      <c r="L37" s="763"/>
    </row>
    <row r="38" spans="1:14" ht="195" x14ac:dyDescent="0.25">
      <c r="A38" s="691">
        <f>MAX($A$9:A37)+1</f>
        <v>11</v>
      </c>
      <c r="B38" s="681" t="s">
        <v>3718</v>
      </c>
      <c r="C38" s="546" t="s">
        <v>597</v>
      </c>
      <c r="D38" s="692">
        <v>56</v>
      </c>
      <c r="E38" s="291"/>
      <c r="F38" s="229">
        <f>+E38*D38</f>
        <v>0</v>
      </c>
      <c r="G38" s="430">
        <f>+E38*PK</f>
        <v>0</v>
      </c>
      <c r="H38" s="430">
        <f>+G38*D38</f>
        <v>0</v>
      </c>
      <c r="I38" s="429">
        <f>+E38-G38</f>
        <v>0</v>
      </c>
      <c r="J38" s="429">
        <f>+I38*D38</f>
        <v>0</v>
      </c>
      <c r="L38" s="763"/>
    </row>
    <row r="40" spans="1:14" s="181" customFormat="1" ht="35.1" customHeight="1" x14ac:dyDescent="0.2">
      <c r="A40" s="342"/>
      <c r="B40" s="175" t="s">
        <v>3703</v>
      </c>
      <c r="C40" s="176"/>
      <c r="D40" s="177"/>
      <c r="E40" s="178">
        <v>212</v>
      </c>
      <c r="F40" s="179">
        <f>SUM(F10:F39)</f>
        <v>0</v>
      </c>
      <c r="G40" s="180"/>
      <c r="H40" s="179">
        <f>SUM(H10:H39)</f>
        <v>0</v>
      </c>
      <c r="I40" s="180"/>
      <c r="J40" s="179">
        <f>SUM(J10:J39)</f>
        <v>0</v>
      </c>
    </row>
  </sheetData>
  <sheetProtection algorithmName="SHA-512" hashValue="KSueFI3mwrC8NQ2XNXNJ01kUD29LPCZEJioXwBfyLsl6slUxzXE0QBFMiuDZ/wllW/Ch1vu9rw/rz8GRe+Vi3Q==" saltValue="sB1NN/jpFfIihSVrVpr71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1"/>
  <sheetViews>
    <sheetView showZeros="0" topLeftCell="A4" zoomScaleNormal="100" zoomScaleSheetLayoutView="110" workbookViewId="0">
      <selection activeCell="E9" sqref="E9:E19"/>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270"/>
      <c r="E1" s="194"/>
      <c r="F1" s="190"/>
      <c r="G1" s="190"/>
      <c r="H1" s="190"/>
      <c r="I1" s="190"/>
      <c r="J1" s="190"/>
    </row>
    <row r="3" spans="1:11" s="78" customFormat="1" ht="26.25" x14ac:dyDescent="0.4">
      <c r="A3" s="187">
        <v>3</v>
      </c>
      <c r="B3" s="204" t="s">
        <v>2454</v>
      </c>
      <c r="C3" s="269"/>
      <c r="D3" s="270"/>
      <c r="E3" s="194"/>
      <c r="F3" s="190"/>
      <c r="G3" s="190"/>
      <c r="H3" s="190"/>
      <c r="I3" s="190"/>
      <c r="J3" s="190"/>
    </row>
    <row r="4" spans="1:11" x14ac:dyDescent="0.25">
      <c r="A4" s="156"/>
      <c r="B4" s="157"/>
      <c r="C4" s="158"/>
      <c r="D4" s="159"/>
      <c r="E4" s="191"/>
      <c r="F4" s="160"/>
    </row>
    <row r="5" spans="1:11" ht="180" x14ac:dyDescent="0.25">
      <c r="B5" s="349" t="s">
        <v>894</v>
      </c>
      <c r="C5" s="162">
        <v>0</v>
      </c>
      <c r="D5" s="163">
        <v>0</v>
      </c>
      <c r="E5" s="192">
        <v>0</v>
      </c>
      <c r="F5" s="164">
        <v>0</v>
      </c>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60" x14ac:dyDescent="0.25">
      <c r="A9" s="680">
        <v>1</v>
      </c>
      <c r="B9" s="681" t="s">
        <v>3260</v>
      </c>
      <c r="C9" s="546" t="s">
        <v>3261</v>
      </c>
      <c r="D9" s="692">
        <v>1200</v>
      </c>
      <c r="E9" s="291"/>
      <c r="F9" s="229">
        <f>+E9*D9</f>
        <v>0</v>
      </c>
      <c r="G9" s="430">
        <f>+E9*PK</f>
        <v>0</v>
      </c>
      <c r="H9" s="430">
        <f>+G9*D9</f>
        <v>0</v>
      </c>
      <c r="I9" s="429">
        <f>+E9-G9</f>
        <v>0</v>
      </c>
      <c r="J9" s="429">
        <f>+I9*D9</f>
        <v>0</v>
      </c>
    </row>
    <row r="10" spans="1:11" x14ac:dyDescent="0.25">
      <c r="A10" s="680"/>
      <c r="B10" s="681"/>
      <c r="C10" s="546"/>
      <c r="D10" s="692">
        <v>0</v>
      </c>
      <c r="E10" s="744"/>
    </row>
    <row r="11" spans="1:11" ht="30" x14ac:dyDescent="0.25">
      <c r="A11" s="680">
        <v>2</v>
      </c>
      <c r="B11" s="681" t="s">
        <v>3262</v>
      </c>
      <c r="C11" s="546" t="s">
        <v>3261</v>
      </c>
      <c r="D11" s="692">
        <v>48</v>
      </c>
      <c r="E11" s="291"/>
      <c r="F11" s="229">
        <f>+E11*D11</f>
        <v>0</v>
      </c>
      <c r="G11" s="430">
        <f>+E11*PK</f>
        <v>0</v>
      </c>
      <c r="H11" s="430">
        <f>+G11*D11</f>
        <v>0</v>
      </c>
      <c r="I11" s="429">
        <f>+E11-G11</f>
        <v>0</v>
      </c>
      <c r="J11" s="429">
        <f>+I11*D11</f>
        <v>0</v>
      </c>
    </row>
    <row r="12" spans="1:11" x14ac:dyDescent="0.25">
      <c r="A12" s="680"/>
      <c r="B12" s="681"/>
      <c r="C12" s="546"/>
      <c r="D12" s="692"/>
      <c r="E12" s="744"/>
    </row>
    <row r="13" spans="1:11" ht="225" x14ac:dyDescent="0.25">
      <c r="A13" s="680">
        <v>3</v>
      </c>
      <c r="B13" s="681" t="s">
        <v>3263</v>
      </c>
      <c r="C13" s="546" t="s">
        <v>597</v>
      </c>
      <c r="D13" s="692">
        <v>0.5</v>
      </c>
      <c r="E13" s="291"/>
      <c r="F13" s="229">
        <f>+E13*D13</f>
        <v>0</v>
      </c>
      <c r="G13" s="430">
        <f>+E13*PK</f>
        <v>0</v>
      </c>
      <c r="H13" s="430">
        <f>+G13*D13</f>
        <v>0</v>
      </c>
      <c r="I13" s="429">
        <f>+E13-G13</f>
        <v>0</v>
      </c>
      <c r="J13" s="429">
        <f>+I13*D13</f>
        <v>0</v>
      </c>
    </row>
    <row r="14" spans="1:11" x14ac:dyDescent="0.25">
      <c r="A14" s="587"/>
      <c r="B14" s="681"/>
      <c r="C14" s="546"/>
      <c r="D14" s="692"/>
      <c r="E14" s="744"/>
    </row>
    <row r="15" spans="1:11" ht="60" x14ac:dyDescent="0.25">
      <c r="A15" s="680">
        <v>4</v>
      </c>
      <c r="B15" s="681" t="s">
        <v>3264</v>
      </c>
      <c r="C15" s="546" t="s">
        <v>597</v>
      </c>
      <c r="D15" s="692">
        <v>1</v>
      </c>
      <c r="E15" s="291"/>
      <c r="F15" s="229">
        <f>+E15*D15</f>
        <v>0</v>
      </c>
      <c r="G15" s="430">
        <f>+E15*PK</f>
        <v>0</v>
      </c>
      <c r="H15" s="430">
        <f>+G15*D15</f>
        <v>0</v>
      </c>
      <c r="I15" s="429">
        <f>+E15-G15</f>
        <v>0</v>
      </c>
      <c r="J15" s="429">
        <f>+I15*D15</f>
        <v>0</v>
      </c>
    </row>
    <row r="16" spans="1:11" x14ac:dyDescent="0.25">
      <c r="A16" s="587"/>
      <c r="B16" s="681"/>
      <c r="C16" s="546"/>
      <c r="D16" s="692"/>
      <c r="E16" s="744"/>
    </row>
    <row r="17" spans="1:10" ht="75" x14ac:dyDescent="0.25">
      <c r="A17" s="680">
        <v>5</v>
      </c>
      <c r="B17" s="681" t="s">
        <v>3265</v>
      </c>
      <c r="C17" s="546" t="s">
        <v>597</v>
      </c>
      <c r="D17" s="692">
        <v>1</v>
      </c>
      <c r="E17" s="291"/>
      <c r="F17" s="229">
        <f>+E17*D17</f>
        <v>0</v>
      </c>
      <c r="G17" s="430">
        <f>+E17*PK</f>
        <v>0</v>
      </c>
      <c r="H17" s="430">
        <f>+G17*D17</f>
        <v>0</v>
      </c>
      <c r="I17" s="429">
        <f>+E17-G17</f>
        <v>0</v>
      </c>
      <c r="J17" s="429">
        <f>+I17*D17</f>
        <v>0</v>
      </c>
    </row>
    <row r="18" spans="1:10" x14ac:dyDescent="0.25">
      <c r="A18" s="587"/>
      <c r="B18" s="681"/>
      <c r="C18" s="546"/>
      <c r="D18" s="692"/>
      <c r="E18" s="744"/>
    </row>
    <row r="19" spans="1:10" ht="90" x14ac:dyDescent="0.25">
      <c r="A19" s="680">
        <v>6</v>
      </c>
      <c r="B19" s="681" t="s">
        <v>3266</v>
      </c>
      <c r="C19" s="546" t="s">
        <v>597</v>
      </c>
      <c r="D19" s="692">
        <v>0.75</v>
      </c>
      <c r="E19" s="291"/>
      <c r="F19" s="229">
        <f>+E19*D19</f>
        <v>0</v>
      </c>
      <c r="G19" s="430">
        <f>+E19*PK</f>
        <v>0</v>
      </c>
      <c r="H19" s="430">
        <f>+G19*D19</f>
        <v>0</v>
      </c>
      <c r="I19" s="429">
        <f>+E19-G19</f>
        <v>0</v>
      </c>
      <c r="J19" s="429">
        <f>+I19*D19</f>
        <v>0</v>
      </c>
    </row>
    <row r="21" spans="1:10" s="181" customFormat="1" ht="20.25" x14ac:dyDescent="0.3">
      <c r="A21" s="342" t="s">
        <v>510</v>
      </c>
      <c r="B21" s="204" t="s">
        <v>2454</v>
      </c>
      <c r="C21" s="176"/>
      <c r="D21" s="177"/>
      <c r="E21" s="178"/>
      <c r="F21" s="179">
        <f>SUM(F8:F20)</f>
        <v>0</v>
      </c>
      <c r="G21" s="180"/>
      <c r="H21" s="179">
        <f>SUM(H8:H20)</f>
        <v>0</v>
      </c>
      <c r="I21" s="180"/>
      <c r="J21" s="179">
        <f>SUM(J8:J20)</f>
        <v>0</v>
      </c>
    </row>
  </sheetData>
  <sheetProtection algorithmName="SHA-512" hashValue="qudLIQfOZRXkU7uAuS/e3tHXb2rHia++ewvIYKJh50LcLjcsiJZDog5esABNvJYhNZ0svWZ5qqhcvZQueyU0lw==" saltValue="5efwiS45EBCt6VAeiJ5Mc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0"/>
  <sheetViews>
    <sheetView showZeros="0" zoomScale="60" zoomScaleNormal="60" zoomScaleSheetLayoutView="110" workbookViewId="0">
      <selection activeCell="E10" sqref="E10:E18"/>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270"/>
      <c r="E1" s="194"/>
      <c r="F1" s="190"/>
      <c r="G1" s="190"/>
      <c r="H1" s="190"/>
      <c r="I1" s="190"/>
      <c r="J1" s="190"/>
    </row>
    <row r="3" spans="1:11" s="78" customFormat="1" ht="26.25" x14ac:dyDescent="0.4">
      <c r="A3" s="187">
        <v>3</v>
      </c>
      <c r="B3" s="204" t="s">
        <v>589</v>
      </c>
      <c r="C3" s="269"/>
      <c r="D3" s="270"/>
      <c r="E3" s="194"/>
      <c r="F3" s="190"/>
      <c r="G3" s="190"/>
      <c r="H3" s="190"/>
      <c r="I3" s="190"/>
      <c r="J3" s="190"/>
    </row>
    <row r="4" spans="1:11" x14ac:dyDescent="0.25">
      <c r="A4" s="156"/>
      <c r="B4" s="157"/>
      <c r="C4" s="158"/>
      <c r="D4" s="159"/>
      <c r="E4" s="191"/>
      <c r="F4" s="160"/>
    </row>
    <row r="5" spans="1:11" ht="180" x14ac:dyDescent="0.25">
      <c r="A5" s="156"/>
      <c r="B5" s="349" t="s">
        <v>894</v>
      </c>
      <c r="C5" s="158"/>
      <c r="D5" s="159"/>
      <c r="E5" s="191"/>
      <c r="F5" s="160"/>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210" x14ac:dyDescent="0.25">
      <c r="A9" s="758">
        <f>MAX($A$8:A8)+1</f>
        <v>1</v>
      </c>
      <c r="B9" s="681" t="s">
        <v>3672</v>
      </c>
      <c r="C9" s="558"/>
      <c r="D9" s="682"/>
      <c r="E9" s="744"/>
    </row>
    <row r="10" spans="1:11" ht="300" x14ac:dyDescent="0.25">
      <c r="A10" s="587"/>
      <c r="B10" s="681" t="s">
        <v>3673</v>
      </c>
      <c r="C10" s="558" t="s">
        <v>597</v>
      </c>
      <c r="D10" s="682">
        <v>1</v>
      </c>
      <c r="E10" s="291"/>
      <c r="F10" s="229">
        <f>+E10*D10</f>
        <v>0</v>
      </c>
      <c r="G10" s="430">
        <f>+E10*PK</f>
        <v>0</v>
      </c>
      <c r="H10" s="430">
        <f>+G10*D10</f>
        <v>0</v>
      </c>
      <c r="I10" s="429">
        <f>+E10-G10</f>
        <v>0</v>
      </c>
      <c r="J10" s="429">
        <f>+I10*D10</f>
        <v>0</v>
      </c>
    </row>
    <row r="11" spans="1:11" x14ac:dyDescent="0.25">
      <c r="A11" s="587"/>
      <c r="B11" s="681"/>
      <c r="C11" s="558"/>
      <c r="D11" s="682"/>
      <c r="E11" s="744"/>
    </row>
    <row r="12" spans="1:11" ht="390" x14ac:dyDescent="0.25">
      <c r="A12" s="758">
        <f>MAX($A$8:A11)+1</f>
        <v>2</v>
      </c>
      <c r="B12" s="681" t="s">
        <v>3671</v>
      </c>
      <c r="C12" s="558"/>
      <c r="D12" s="682"/>
      <c r="E12" s="744"/>
    </row>
    <row r="13" spans="1:11" ht="210" x14ac:dyDescent="0.25">
      <c r="A13" s="758"/>
      <c r="B13" s="681" t="s">
        <v>3672</v>
      </c>
      <c r="C13" s="558"/>
      <c r="D13" s="682"/>
      <c r="E13" s="744"/>
    </row>
    <row r="14" spans="1:11" ht="300" x14ac:dyDescent="0.25">
      <c r="A14" s="587"/>
      <c r="B14" s="681" t="s">
        <v>3673</v>
      </c>
      <c r="C14" s="558" t="s">
        <v>597</v>
      </c>
      <c r="D14" s="682">
        <v>1</v>
      </c>
      <c r="E14" s="291"/>
      <c r="F14" s="229">
        <f>+E14*D14</f>
        <v>0</v>
      </c>
      <c r="G14" s="430">
        <f>+E14*PK</f>
        <v>0</v>
      </c>
      <c r="H14" s="430">
        <f>+G14*D14</f>
        <v>0</v>
      </c>
      <c r="I14" s="429">
        <f>+E14-G14</f>
        <v>0</v>
      </c>
      <c r="J14" s="429">
        <f>+I14*D14</f>
        <v>0</v>
      </c>
    </row>
    <row r="15" spans="1:11" x14ac:dyDescent="0.25">
      <c r="A15" s="587"/>
      <c r="B15" s="681"/>
      <c r="C15" s="558"/>
      <c r="D15" s="682"/>
      <c r="E15" s="744"/>
    </row>
    <row r="16" spans="1:11" ht="409.5" x14ac:dyDescent="0.25">
      <c r="A16" s="758">
        <f>MAX($A$8:A15)+1</f>
        <v>3</v>
      </c>
      <c r="B16" s="681" t="s">
        <v>3674</v>
      </c>
      <c r="C16" s="558"/>
      <c r="D16" s="682"/>
      <c r="E16" s="744"/>
    </row>
    <row r="17" spans="1:10" ht="330" x14ac:dyDescent="0.25">
      <c r="A17" s="758"/>
      <c r="B17" s="681" t="s">
        <v>3675</v>
      </c>
      <c r="C17" s="558"/>
      <c r="D17" s="682"/>
      <c r="E17" s="744"/>
    </row>
    <row r="18" spans="1:10" ht="225" x14ac:dyDescent="0.25">
      <c r="A18" s="587"/>
      <c r="B18" s="681" t="s">
        <v>3676</v>
      </c>
      <c r="C18" s="558" t="s">
        <v>597</v>
      </c>
      <c r="D18" s="682">
        <v>1</v>
      </c>
      <c r="E18" s="291"/>
      <c r="F18" s="229">
        <f>+E18*D18</f>
        <v>0</v>
      </c>
      <c r="G18" s="430">
        <f>+E18*PK</f>
        <v>0</v>
      </c>
      <c r="H18" s="430">
        <f>+G18*D18</f>
        <v>0</v>
      </c>
      <c r="I18" s="429">
        <f>+E18-G18</f>
        <v>0</v>
      </c>
      <c r="J18" s="429">
        <f>+I18*D18</f>
        <v>0</v>
      </c>
    </row>
    <row r="20" spans="1:10" s="181" customFormat="1" ht="15.75" x14ac:dyDescent="0.2">
      <c r="A20" s="342" t="s">
        <v>511</v>
      </c>
      <c r="B20" s="175" t="s">
        <v>2439</v>
      </c>
      <c r="C20" s="176"/>
      <c r="D20" s="177"/>
      <c r="E20" s="178"/>
      <c r="F20" s="179">
        <f>SUM(F8:F19)</f>
        <v>0</v>
      </c>
      <c r="G20" s="180"/>
      <c r="H20" s="179">
        <f>SUM(H8:H19)</f>
        <v>0</v>
      </c>
      <c r="I20" s="180"/>
      <c r="J20" s="179">
        <f>SUM(J8:J19)</f>
        <v>0</v>
      </c>
    </row>
  </sheetData>
  <sheetProtection algorithmName="SHA-512" hashValue="njXhQhYF7XhmzrwXou7Q95BlPC78uF0BlLfTD85RShwxnDA0m0aeKU2+i+EPCuY+DC8EwbqXaCtNcnqDBqr/9w==" saltValue="RiJESsybg04tR5KAVWg7X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72"/>
  <sheetViews>
    <sheetView showZeros="0" zoomScaleNormal="100" zoomScaleSheetLayoutView="110" workbookViewId="0">
      <selection activeCell="E8" sqref="E8:E70"/>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270"/>
      <c r="E1" s="194"/>
      <c r="F1" s="190"/>
      <c r="G1" s="190"/>
      <c r="H1" s="190"/>
      <c r="I1" s="190"/>
      <c r="J1" s="190"/>
    </row>
    <row r="3" spans="1:11" s="78" customFormat="1" ht="26.25" x14ac:dyDescent="0.4">
      <c r="A3" s="187">
        <v>3</v>
      </c>
      <c r="B3" s="204" t="s">
        <v>590</v>
      </c>
      <c r="C3" s="269"/>
      <c r="D3" s="270"/>
      <c r="E3" s="194"/>
      <c r="F3" s="190"/>
      <c r="G3" s="190"/>
      <c r="H3" s="190"/>
      <c r="I3" s="190"/>
      <c r="J3" s="190"/>
    </row>
    <row r="4" spans="1:11" s="78" customFormat="1" ht="26.25" x14ac:dyDescent="0.4">
      <c r="A4" s="343"/>
      <c r="B4" s="344"/>
      <c r="C4" s="345"/>
      <c r="D4" s="346"/>
      <c r="E4" s="347"/>
      <c r="F4" s="348"/>
      <c r="G4" s="348"/>
      <c r="H4" s="348"/>
      <c r="I4" s="348"/>
      <c r="J4" s="348"/>
    </row>
    <row r="5" spans="1:11" s="78" customFormat="1" ht="26.25" x14ac:dyDescent="0.4">
      <c r="A5" s="343"/>
      <c r="B5" s="344"/>
      <c r="C5" s="345"/>
      <c r="D5" s="346"/>
      <c r="E5" s="347"/>
      <c r="F5" s="348"/>
      <c r="G5" s="348"/>
      <c r="H5" s="348"/>
      <c r="I5" s="348"/>
      <c r="J5" s="348"/>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ht="409.5" x14ac:dyDescent="0.25">
      <c r="A8" s="686">
        <v>1</v>
      </c>
      <c r="B8" s="681" t="s">
        <v>3267</v>
      </c>
      <c r="C8" s="558" t="s">
        <v>597</v>
      </c>
      <c r="D8" s="682">
        <v>1</v>
      </c>
      <c r="E8" s="291"/>
      <c r="F8" s="229">
        <f>+E8*D8</f>
        <v>0</v>
      </c>
      <c r="G8" s="430">
        <f>+E8*PK</f>
        <v>0</v>
      </c>
      <c r="H8" s="430">
        <f>+G8*D8</f>
        <v>0</v>
      </c>
      <c r="I8" s="429">
        <f>+E8-G8</f>
        <v>0</v>
      </c>
      <c r="J8" s="429">
        <f>+I8*D8</f>
        <v>0</v>
      </c>
    </row>
    <row r="9" spans="1:11" x14ac:dyDescent="0.25">
      <c r="A9" s="587"/>
      <c r="B9" s="681"/>
      <c r="C9" s="558"/>
      <c r="D9" s="682"/>
      <c r="E9" s="744"/>
    </row>
    <row r="10" spans="1:11" ht="180" x14ac:dyDescent="0.25">
      <c r="A10" s="686">
        <v>2</v>
      </c>
      <c r="B10" s="681" t="s">
        <v>3268</v>
      </c>
      <c r="C10" s="558" t="s">
        <v>597</v>
      </c>
      <c r="D10" s="682">
        <v>1</v>
      </c>
      <c r="E10" s="291"/>
      <c r="F10" s="229">
        <f>+E10*D10</f>
        <v>0</v>
      </c>
      <c r="G10" s="430">
        <f>+E10*PK</f>
        <v>0</v>
      </c>
      <c r="H10" s="430">
        <f>+G10*D10</f>
        <v>0</v>
      </c>
      <c r="I10" s="429">
        <f>+E10-G10</f>
        <v>0</v>
      </c>
      <c r="J10" s="429">
        <f>+I10*D10</f>
        <v>0</v>
      </c>
    </row>
    <row r="11" spans="1:11" x14ac:dyDescent="0.25">
      <c r="A11" s="587"/>
      <c r="B11" s="681"/>
      <c r="C11" s="558"/>
      <c r="D11" s="682"/>
      <c r="E11" s="744"/>
    </row>
    <row r="12" spans="1:11" ht="105" x14ac:dyDescent="0.25">
      <c r="A12" s="686">
        <v>3</v>
      </c>
      <c r="B12" s="681" t="s">
        <v>3269</v>
      </c>
      <c r="C12" s="558" t="s">
        <v>597</v>
      </c>
      <c r="D12" s="682">
        <v>1</v>
      </c>
      <c r="E12" s="291"/>
      <c r="F12" s="229">
        <f>+E12*D12</f>
        <v>0</v>
      </c>
      <c r="G12" s="430">
        <f>+E12*PK</f>
        <v>0</v>
      </c>
      <c r="H12" s="430">
        <f>+G12*D12</f>
        <v>0</v>
      </c>
      <c r="I12" s="429">
        <f>+E12-G12</f>
        <v>0</v>
      </c>
      <c r="J12" s="429">
        <f>+I12*D12</f>
        <v>0</v>
      </c>
    </row>
    <row r="13" spans="1:11" x14ac:dyDescent="0.25">
      <c r="A13" s="587"/>
      <c r="B13" s="681"/>
      <c r="C13" s="558"/>
      <c r="D13" s="682"/>
      <c r="E13" s="744"/>
    </row>
    <row r="14" spans="1:11" ht="390" x14ac:dyDescent="0.25">
      <c r="A14" s="686">
        <v>4</v>
      </c>
      <c r="B14" s="681" t="s">
        <v>3677</v>
      </c>
      <c r="C14" s="558" t="s">
        <v>597</v>
      </c>
      <c r="D14" s="682">
        <v>1</v>
      </c>
      <c r="E14" s="291"/>
      <c r="F14" s="229">
        <f>+E14*D14</f>
        <v>0</v>
      </c>
      <c r="G14" s="430">
        <f>+E14*PK</f>
        <v>0</v>
      </c>
      <c r="H14" s="430">
        <f>+G14*D14</f>
        <v>0</v>
      </c>
      <c r="I14" s="429">
        <f>+E14-G14</f>
        <v>0</v>
      </c>
      <c r="J14" s="429">
        <f>+I14*D14</f>
        <v>0</v>
      </c>
    </row>
    <row r="15" spans="1:11" x14ac:dyDescent="0.25">
      <c r="A15" s="587"/>
      <c r="B15" s="681"/>
      <c r="C15" s="558"/>
      <c r="D15" s="682"/>
      <c r="E15" s="744"/>
    </row>
    <row r="16" spans="1:11" ht="135" x14ac:dyDescent="0.25">
      <c r="A16" s="686">
        <v>5</v>
      </c>
      <c r="B16" s="681" t="s">
        <v>3270</v>
      </c>
      <c r="C16" s="558" t="s">
        <v>597</v>
      </c>
      <c r="D16" s="682">
        <v>1</v>
      </c>
      <c r="E16" s="291"/>
      <c r="F16" s="229">
        <f>+E16*D16</f>
        <v>0</v>
      </c>
      <c r="G16" s="430">
        <f>+E16*PK</f>
        <v>0</v>
      </c>
      <c r="H16" s="430">
        <f>+G16*D16</f>
        <v>0</v>
      </c>
      <c r="I16" s="429">
        <f>+E16-G16</f>
        <v>0</v>
      </c>
      <c r="J16" s="429">
        <f>+I16*D16</f>
        <v>0</v>
      </c>
    </row>
    <row r="17" spans="1:10" x14ac:dyDescent="0.25">
      <c r="A17" s="587"/>
      <c r="B17" s="681"/>
      <c r="C17" s="558"/>
      <c r="D17" s="682"/>
      <c r="E17" s="744"/>
    </row>
    <row r="18" spans="1:10" ht="300" x14ac:dyDescent="0.25">
      <c r="A18" s="686">
        <v>6</v>
      </c>
      <c r="B18" s="681" t="s">
        <v>3271</v>
      </c>
      <c r="C18" s="558" t="s">
        <v>597</v>
      </c>
      <c r="D18" s="682">
        <v>1</v>
      </c>
      <c r="E18" s="291"/>
      <c r="F18" s="229">
        <f>+E18*D18</f>
        <v>0</v>
      </c>
      <c r="G18" s="430">
        <f>+E18*PK</f>
        <v>0</v>
      </c>
      <c r="H18" s="430">
        <f>+G18*D18</f>
        <v>0</v>
      </c>
      <c r="I18" s="429">
        <f>+E18-G18</f>
        <v>0</v>
      </c>
      <c r="J18" s="429">
        <f>+I18*D18</f>
        <v>0</v>
      </c>
    </row>
    <row r="19" spans="1:10" x14ac:dyDescent="0.25">
      <c r="A19" s="587"/>
      <c r="B19" s="681"/>
      <c r="C19" s="558"/>
      <c r="D19" s="682"/>
      <c r="E19" s="744"/>
    </row>
    <row r="20" spans="1:10" ht="300" x14ac:dyDescent="0.25">
      <c r="A20" s="686">
        <v>7</v>
      </c>
      <c r="B20" s="681" t="s">
        <v>3272</v>
      </c>
      <c r="C20" s="558" t="s">
        <v>597</v>
      </c>
      <c r="D20" s="682">
        <v>1</v>
      </c>
      <c r="E20" s="291"/>
      <c r="F20" s="229">
        <f>+E20*D20</f>
        <v>0</v>
      </c>
      <c r="G20" s="430">
        <f>+E20*PK</f>
        <v>0</v>
      </c>
      <c r="H20" s="430">
        <f>+G20*D20</f>
        <v>0</v>
      </c>
      <c r="I20" s="429">
        <f>+E20-G20</f>
        <v>0</v>
      </c>
      <c r="J20" s="429">
        <f>+I20*D20</f>
        <v>0</v>
      </c>
    </row>
    <row r="21" spans="1:10" x14ac:dyDescent="0.25">
      <c r="A21" s="587"/>
      <c r="B21" s="681"/>
      <c r="C21" s="558"/>
      <c r="D21" s="682"/>
      <c r="E21" s="744"/>
    </row>
    <row r="22" spans="1:10" ht="225" x14ac:dyDescent="0.25">
      <c r="A22" s="686">
        <v>8</v>
      </c>
      <c r="B22" s="681" t="s">
        <v>3273</v>
      </c>
      <c r="C22" s="558" t="s">
        <v>597</v>
      </c>
      <c r="D22" s="682">
        <v>1</v>
      </c>
      <c r="E22" s="291"/>
      <c r="F22" s="229">
        <f>+E22*D22</f>
        <v>0</v>
      </c>
      <c r="G22" s="430">
        <f>+E22*PK</f>
        <v>0</v>
      </c>
      <c r="H22" s="430">
        <f>+G22*D22</f>
        <v>0</v>
      </c>
      <c r="I22" s="429">
        <f>+E22-G22</f>
        <v>0</v>
      </c>
      <c r="J22" s="429">
        <f>+I22*D22</f>
        <v>0</v>
      </c>
    </row>
    <row r="23" spans="1:10" x14ac:dyDescent="0.25">
      <c r="A23" s="587"/>
      <c r="B23" s="681"/>
      <c r="C23" s="558"/>
      <c r="D23" s="682"/>
      <c r="E23" s="744"/>
    </row>
    <row r="24" spans="1:10" ht="75" x14ac:dyDescent="0.25">
      <c r="A24" s="686">
        <v>9</v>
      </c>
      <c r="B24" s="681" t="s">
        <v>3274</v>
      </c>
      <c r="C24" s="558" t="s">
        <v>2286</v>
      </c>
      <c r="D24" s="682">
        <v>8</v>
      </c>
      <c r="E24" s="291"/>
      <c r="F24" s="229">
        <f>+E24*D24</f>
        <v>0</v>
      </c>
      <c r="G24" s="430">
        <f>+E24*PK</f>
        <v>0</v>
      </c>
      <c r="H24" s="430">
        <f>+G24*D24</f>
        <v>0</v>
      </c>
      <c r="I24" s="429">
        <f>+E24-G24</f>
        <v>0</v>
      </c>
      <c r="J24" s="429">
        <f>+I24*D24</f>
        <v>0</v>
      </c>
    </row>
    <row r="25" spans="1:10" x14ac:dyDescent="0.25">
      <c r="A25" s="587"/>
      <c r="B25" s="681"/>
      <c r="C25" s="558"/>
      <c r="D25" s="682">
        <v>0</v>
      </c>
      <c r="E25" s="744"/>
    </row>
    <row r="26" spans="1:10" x14ac:dyDescent="0.25">
      <c r="A26" s="587"/>
      <c r="B26" s="681" t="s">
        <v>3275</v>
      </c>
      <c r="C26" s="558" t="s">
        <v>2286</v>
      </c>
      <c r="D26" s="682">
        <v>5</v>
      </c>
      <c r="E26" s="291"/>
      <c r="F26" s="229">
        <f>+E26*D26</f>
        <v>0</v>
      </c>
      <c r="G26" s="430">
        <f>+E26*PK</f>
        <v>0</v>
      </c>
      <c r="H26" s="430">
        <f>+G26*D26</f>
        <v>0</v>
      </c>
      <c r="I26" s="429">
        <f>+E26-G26</f>
        <v>0</v>
      </c>
      <c r="J26" s="429">
        <f>+I26*D26</f>
        <v>0</v>
      </c>
    </row>
    <row r="27" spans="1:10" x14ac:dyDescent="0.25">
      <c r="A27" s="587"/>
      <c r="B27" s="681"/>
      <c r="C27" s="558"/>
      <c r="D27" s="682">
        <v>0</v>
      </c>
      <c r="E27" s="744"/>
    </row>
    <row r="28" spans="1:10" x14ac:dyDescent="0.25">
      <c r="A28" s="587"/>
      <c r="B28" s="681" t="s">
        <v>3276</v>
      </c>
      <c r="C28" s="558" t="s">
        <v>2286</v>
      </c>
      <c r="D28" s="682">
        <v>4</v>
      </c>
      <c r="E28" s="291"/>
      <c r="F28" s="229">
        <f>+E28*D28</f>
        <v>0</v>
      </c>
      <c r="G28" s="430">
        <f>+E28*PK</f>
        <v>0</v>
      </c>
      <c r="H28" s="430">
        <f>+G28*D28</f>
        <v>0</v>
      </c>
      <c r="I28" s="429">
        <f>+E28-G28</f>
        <v>0</v>
      </c>
      <c r="J28" s="429">
        <f>+I28*D28</f>
        <v>0</v>
      </c>
    </row>
    <row r="29" spans="1:10" x14ac:dyDescent="0.25">
      <c r="A29" s="587"/>
      <c r="B29" s="681"/>
      <c r="C29" s="558"/>
      <c r="D29" s="682">
        <v>0</v>
      </c>
      <c r="E29" s="744"/>
    </row>
    <row r="30" spans="1:10" x14ac:dyDescent="0.25">
      <c r="A30" s="587"/>
      <c r="B30" s="681" t="s">
        <v>3277</v>
      </c>
      <c r="C30" s="558" t="s">
        <v>2286</v>
      </c>
      <c r="D30" s="682">
        <v>8</v>
      </c>
      <c r="E30" s="291"/>
      <c r="F30" s="229">
        <f>+E30*D30</f>
        <v>0</v>
      </c>
      <c r="G30" s="430">
        <f>+E30*PK</f>
        <v>0</v>
      </c>
      <c r="H30" s="430">
        <f>+G30*D30</f>
        <v>0</v>
      </c>
      <c r="I30" s="429">
        <f>+E30-G30</f>
        <v>0</v>
      </c>
      <c r="J30" s="429">
        <f>+I30*D30</f>
        <v>0</v>
      </c>
    </row>
    <row r="31" spans="1:10" x14ac:dyDescent="0.25">
      <c r="A31" s="587"/>
      <c r="B31" s="681"/>
      <c r="C31" s="558"/>
      <c r="D31" s="682">
        <v>0</v>
      </c>
      <c r="E31" s="744"/>
    </row>
    <row r="32" spans="1:10" x14ac:dyDescent="0.25">
      <c r="A32" s="587"/>
      <c r="B32" s="681" t="s">
        <v>3278</v>
      </c>
      <c r="C32" s="558" t="s">
        <v>2286</v>
      </c>
      <c r="D32" s="682">
        <v>20</v>
      </c>
      <c r="E32" s="291"/>
      <c r="F32" s="229">
        <f>+E32*D32</f>
        <v>0</v>
      </c>
      <c r="G32" s="430">
        <f>+E32*PK</f>
        <v>0</v>
      </c>
      <c r="H32" s="430">
        <f>+G32*D32</f>
        <v>0</v>
      </c>
      <c r="I32" s="429">
        <f>+E32-G32</f>
        <v>0</v>
      </c>
      <c r="J32" s="429">
        <f>+I32*D32</f>
        <v>0</v>
      </c>
    </row>
    <row r="33" spans="1:10" x14ac:dyDescent="0.25">
      <c r="A33" s="587"/>
      <c r="B33" s="681"/>
      <c r="C33" s="558"/>
      <c r="D33" s="682">
        <v>0</v>
      </c>
      <c r="E33" s="744"/>
    </row>
    <row r="34" spans="1:10" x14ac:dyDescent="0.25">
      <c r="A34" s="587"/>
      <c r="B34" s="681" t="s">
        <v>3279</v>
      </c>
      <c r="C34" s="558" t="s">
        <v>2286</v>
      </c>
      <c r="D34" s="682">
        <v>6</v>
      </c>
      <c r="E34" s="291"/>
      <c r="F34" s="229">
        <f>+E34*D34</f>
        <v>0</v>
      </c>
      <c r="G34" s="430">
        <f>+E34*PK</f>
        <v>0</v>
      </c>
      <c r="H34" s="430">
        <f>+G34*D34</f>
        <v>0</v>
      </c>
      <c r="I34" s="429">
        <f>+E34-G34</f>
        <v>0</v>
      </c>
      <c r="J34" s="429">
        <f>+I34*D34</f>
        <v>0</v>
      </c>
    </row>
    <row r="35" spans="1:10" x14ac:dyDescent="0.25">
      <c r="A35" s="587"/>
      <c r="B35" s="681"/>
      <c r="C35" s="558"/>
      <c r="D35" s="682">
        <v>0</v>
      </c>
      <c r="E35" s="744"/>
    </row>
    <row r="36" spans="1:10" ht="105" x14ac:dyDescent="0.25">
      <c r="A36" s="686">
        <v>10</v>
      </c>
      <c r="B36" s="681" t="s">
        <v>3280</v>
      </c>
      <c r="C36" s="558" t="s">
        <v>1034</v>
      </c>
      <c r="D36" s="682">
        <v>375</v>
      </c>
      <c r="E36" s="291"/>
      <c r="F36" s="229">
        <f>+E36*D36</f>
        <v>0</v>
      </c>
      <c r="G36" s="430">
        <f>+E36*PK</f>
        <v>0</v>
      </c>
      <c r="H36" s="430">
        <f>+G36*D36</f>
        <v>0</v>
      </c>
      <c r="I36" s="429">
        <f>+E36-G36</f>
        <v>0</v>
      </c>
      <c r="J36" s="429">
        <f>+I36*D36</f>
        <v>0</v>
      </c>
    </row>
    <row r="37" spans="1:10" x14ac:dyDescent="0.25">
      <c r="A37" s="587"/>
      <c r="B37" s="681"/>
      <c r="C37" s="558"/>
      <c r="D37" s="682">
        <v>0</v>
      </c>
      <c r="E37" s="744"/>
    </row>
    <row r="38" spans="1:10" ht="75" x14ac:dyDescent="0.25">
      <c r="A38" s="686">
        <v>11</v>
      </c>
      <c r="B38" s="681" t="s">
        <v>3281</v>
      </c>
      <c r="C38" s="558" t="s">
        <v>2286</v>
      </c>
      <c r="D38" s="682">
        <v>3</v>
      </c>
      <c r="E38" s="291"/>
      <c r="F38" s="229">
        <f>+E38*D38</f>
        <v>0</v>
      </c>
      <c r="G38" s="430">
        <f>+E38*PK</f>
        <v>0</v>
      </c>
      <c r="H38" s="430">
        <f>+G38*D38</f>
        <v>0</v>
      </c>
      <c r="I38" s="429">
        <f>+E38-G38</f>
        <v>0</v>
      </c>
      <c r="J38" s="429">
        <f>+I38*D38</f>
        <v>0</v>
      </c>
    </row>
    <row r="39" spans="1:10" x14ac:dyDescent="0.25">
      <c r="A39" s="587"/>
      <c r="B39" s="681"/>
      <c r="C39" s="558"/>
      <c r="D39" s="682">
        <v>0</v>
      </c>
      <c r="E39" s="744"/>
    </row>
    <row r="40" spans="1:10" ht="285" x14ac:dyDescent="0.25">
      <c r="A40" s="686">
        <v>12</v>
      </c>
      <c r="B40" s="681" t="s">
        <v>3282</v>
      </c>
      <c r="C40" s="558"/>
      <c r="D40" s="682">
        <v>0</v>
      </c>
      <c r="E40" s="744"/>
    </row>
    <row r="41" spans="1:10" x14ac:dyDescent="0.25">
      <c r="A41" s="587"/>
      <c r="B41" s="681"/>
      <c r="C41" s="558"/>
      <c r="D41" s="682">
        <v>0</v>
      </c>
      <c r="E41" s="744"/>
    </row>
    <row r="42" spans="1:10" ht="45" x14ac:dyDescent="0.25">
      <c r="A42" s="587"/>
      <c r="B42" s="681" t="s">
        <v>3283</v>
      </c>
      <c r="C42" s="558" t="s">
        <v>976</v>
      </c>
      <c r="D42" s="682">
        <v>125</v>
      </c>
      <c r="E42" s="291"/>
      <c r="F42" s="229">
        <f>+E42*D42</f>
        <v>0</v>
      </c>
      <c r="G42" s="430">
        <f>+E42*PK</f>
        <v>0</v>
      </c>
      <c r="H42" s="430">
        <f>+G42*D42</f>
        <v>0</v>
      </c>
      <c r="I42" s="429">
        <f>+E42-G42</f>
        <v>0</v>
      </c>
      <c r="J42" s="429">
        <f>+I42*D42</f>
        <v>0</v>
      </c>
    </row>
    <row r="43" spans="1:10" x14ac:dyDescent="0.25">
      <c r="A43" s="587"/>
      <c r="B43" s="681"/>
      <c r="C43" s="558"/>
      <c r="D43" s="682"/>
      <c r="E43" s="744"/>
    </row>
    <row r="44" spans="1:10" ht="120" x14ac:dyDescent="0.25">
      <c r="A44" s="686">
        <v>13</v>
      </c>
      <c r="B44" s="681" t="s">
        <v>3284</v>
      </c>
      <c r="C44" s="558" t="s">
        <v>597</v>
      </c>
      <c r="D44" s="682">
        <v>1</v>
      </c>
      <c r="E44" s="291"/>
      <c r="F44" s="229">
        <f>+E44*D44</f>
        <v>0</v>
      </c>
      <c r="G44" s="430">
        <f>+E44*PK</f>
        <v>0</v>
      </c>
      <c r="H44" s="430">
        <f>+G44*D44</f>
        <v>0</v>
      </c>
      <c r="I44" s="429">
        <f>+E44-G44</f>
        <v>0</v>
      </c>
      <c r="J44" s="429">
        <f>+I44*D44</f>
        <v>0</v>
      </c>
    </row>
    <row r="45" spans="1:10" x14ac:dyDescent="0.25">
      <c r="A45" s="587"/>
      <c r="B45" s="681"/>
      <c r="C45" s="558"/>
      <c r="D45" s="682"/>
      <c r="E45" s="744"/>
    </row>
    <row r="46" spans="1:10" ht="120" x14ac:dyDescent="0.25">
      <c r="A46" s="686">
        <v>14</v>
      </c>
      <c r="B46" s="681" t="s">
        <v>3285</v>
      </c>
      <c r="C46" s="558" t="s">
        <v>597</v>
      </c>
      <c r="D46" s="682">
        <v>2</v>
      </c>
      <c r="E46" s="291"/>
      <c r="F46" s="229">
        <f>+E46*D46</f>
        <v>0</v>
      </c>
      <c r="G46" s="430">
        <f>+E46*PK</f>
        <v>0</v>
      </c>
      <c r="H46" s="430">
        <f>+G46*D46</f>
        <v>0</v>
      </c>
      <c r="I46" s="429">
        <f>+E46-G46</f>
        <v>0</v>
      </c>
      <c r="J46" s="429">
        <f>+I46*D46</f>
        <v>0</v>
      </c>
    </row>
    <row r="47" spans="1:10" x14ac:dyDescent="0.25">
      <c r="A47" s="587"/>
      <c r="B47" s="681"/>
      <c r="C47" s="558"/>
      <c r="D47" s="682"/>
      <c r="E47" s="744"/>
    </row>
    <row r="48" spans="1:10" ht="120" x14ac:dyDescent="0.25">
      <c r="A48" s="686">
        <v>15</v>
      </c>
      <c r="B48" s="681" t="s">
        <v>3286</v>
      </c>
      <c r="C48" s="558" t="s">
        <v>597</v>
      </c>
      <c r="D48" s="682">
        <v>2</v>
      </c>
      <c r="E48" s="291"/>
      <c r="F48" s="229">
        <f>+E48*D48</f>
        <v>0</v>
      </c>
      <c r="G48" s="430">
        <f>+E48*PK</f>
        <v>0</v>
      </c>
      <c r="H48" s="430">
        <f>+G48*D48</f>
        <v>0</v>
      </c>
      <c r="I48" s="429">
        <f>+E48-G48</f>
        <v>0</v>
      </c>
      <c r="J48" s="429">
        <f>+I48*D48</f>
        <v>0</v>
      </c>
    </row>
    <row r="49" spans="1:10" x14ac:dyDescent="0.25">
      <c r="A49" s="587"/>
      <c r="B49" s="681"/>
      <c r="C49" s="558"/>
      <c r="D49" s="682"/>
      <c r="E49" s="744"/>
    </row>
    <row r="50" spans="1:10" ht="150" x14ac:dyDescent="0.25">
      <c r="A50" s="686">
        <v>16</v>
      </c>
      <c r="B50" s="681" t="s">
        <v>3287</v>
      </c>
      <c r="C50" s="558" t="s">
        <v>597</v>
      </c>
      <c r="D50" s="682">
        <v>1</v>
      </c>
      <c r="E50" s="291"/>
      <c r="F50" s="229">
        <f>+E50*D50</f>
        <v>0</v>
      </c>
      <c r="G50" s="430">
        <f>+E50*PK</f>
        <v>0</v>
      </c>
      <c r="H50" s="430">
        <f>+G50*D50</f>
        <v>0</v>
      </c>
      <c r="I50" s="429">
        <f>+E50-G50</f>
        <v>0</v>
      </c>
      <c r="J50" s="429">
        <f>+I50*D50</f>
        <v>0</v>
      </c>
    </row>
    <row r="51" spans="1:10" x14ac:dyDescent="0.25">
      <c r="A51" s="587"/>
      <c r="B51" s="681"/>
      <c r="C51" s="558"/>
      <c r="D51" s="682"/>
      <c r="E51" s="744"/>
    </row>
    <row r="52" spans="1:10" ht="150" x14ac:dyDescent="0.25">
      <c r="A52" s="686">
        <v>17</v>
      </c>
      <c r="B52" s="681" t="s">
        <v>3288</v>
      </c>
      <c r="C52" s="558" t="s">
        <v>597</v>
      </c>
      <c r="D52" s="682">
        <v>1</v>
      </c>
      <c r="E52" s="291"/>
      <c r="F52" s="229">
        <f>+E52*D52</f>
        <v>0</v>
      </c>
      <c r="G52" s="430">
        <f>+E52*PK</f>
        <v>0</v>
      </c>
      <c r="H52" s="430">
        <f>+G52*D52</f>
        <v>0</v>
      </c>
      <c r="I52" s="429">
        <f>+E52-G52</f>
        <v>0</v>
      </c>
      <c r="J52" s="429">
        <f>+I52*D52</f>
        <v>0</v>
      </c>
    </row>
    <row r="53" spans="1:10" x14ac:dyDescent="0.25">
      <c r="A53" s="587"/>
      <c r="B53" s="681"/>
      <c r="C53" s="558"/>
      <c r="D53" s="682"/>
      <c r="E53" s="744"/>
    </row>
    <row r="54" spans="1:10" ht="165" x14ac:dyDescent="0.25">
      <c r="A54" s="686">
        <v>18</v>
      </c>
      <c r="B54" s="681" t="s">
        <v>3678</v>
      </c>
      <c r="C54" s="558" t="s">
        <v>597</v>
      </c>
      <c r="D54" s="682">
        <v>2</v>
      </c>
      <c r="E54" s="291"/>
      <c r="F54" s="229">
        <f>+E54*D54</f>
        <v>0</v>
      </c>
      <c r="G54" s="430">
        <f>+E54*PK</f>
        <v>0</v>
      </c>
      <c r="H54" s="430">
        <f>+G54*D54</f>
        <v>0</v>
      </c>
      <c r="I54" s="429">
        <f>+E54-G54</f>
        <v>0</v>
      </c>
      <c r="J54" s="429">
        <f>+I54*D54</f>
        <v>0</v>
      </c>
    </row>
    <row r="55" spans="1:10" x14ac:dyDescent="0.25">
      <c r="A55" s="587"/>
      <c r="B55" s="681"/>
      <c r="C55" s="558"/>
      <c r="D55" s="682"/>
      <c r="E55" s="744"/>
    </row>
    <row r="56" spans="1:10" ht="180" x14ac:dyDescent="0.25">
      <c r="A56" s="686">
        <v>19</v>
      </c>
      <c r="B56" s="681" t="s">
        <v>3289</v>
      </c>
      <c r="C56" s="558" t="s">
        <v>597</v>
      </c>
      <c r="D56" s="682">
        <v>2</v>
      </c>
      <c r="E56" s="291"/>
      <c r="F56" s="229">
        <f>+E56*D56</f>
        <v>0</v>
      </c>
      <c r="G56" s="430">
        <f>+E56*PK</f>
        <v>0</v>
      </c>
      <c r="H56" s="430">
        <f>+G56*D56</f>
        <v>0</v>
      </c>
      <c r="I56" s="429">
        <f>+E56-G56</f>
        <v>0</v>
      </c>
      <c r="J56" s="429">
        <f>+I56*D56</f>
        <v>0</v>
      </c>
    </row>
    <row r="57" spans="1:10" x14ac:dyDescent="0.25">
      <c r="A57" s="587"/>
      <c r="B57" s="681"/>
      <c r="C57" s="558"/>
      <c r="D57" s="682"/>
      <c r="E57" s="744"/>
    </row>
    <row r="58" spans="1:10" ht="135" x14ac:dyDescent="0.25">
      <c r="A58" s="686">
        <v>20</v>
      </c>
      <c r="B58" s="681" t="s">
        <v>3290</v>
      </c>
      <c r="C58" s="558" t="s">
        <v>597</v>
      </c>
      <c r="D58" s="682">
        <v>2</v>
      </c>
      <c r="E58" s="291"/>
      <c r="F58" s="229">
        <f>+E58*D58</f>
        <v>0</v>
      </c>
      <c r="G58" s="430">
        <f>+E58*PK</f>
        <v>0</v>
      </c>
      <c r="H58" s="430">
        <f>+G58*D58</f>
        <v>0</v>
      </c>
      <c r="I58" s="429">
        <f>+E58-G58</f>
        <v>0</v>
      </c>
      <c r="J58" s="429">
        <f>+I58*D58</f>
        <v>0</v>
      </c>
    </row>
    <row r="59" spans="1:10" x14ac:dyDescent="0.25">
      <c r="A59" s="587"/>
      <c r="B59" s="681"/>
      <c r="C59" s="558"/>
      <c r="D59" s="682"/>
      <c r="E59" s="744"/>
    </row>
    <row r="60" spans="1:10" ht="45" x14ac:dyDescent="0.25">
      <c r="A60" s="686">
        <v>21</v>
      </c>
      <c r="B60" s="681" t="s">
        <v>3291</v>
      </c>
      <c r="C60" s="558" t="s">
        <v>597</v>
      </c>
      <c r="D60" s="682">
        <v>1</v>
      </c>
      <c r="E60" s="291"/>
      <c r="F60" s="229">
        <f>+E60*D60</f>
        <v>0</v>
      </c>
      <c r="G60" s="430">
        <f>+E60*PK</f>
        <v>0</v>
      </c>
      <c r="H60" s="430">
        <f>+G60*D60</f>
        <v>0</v>
      </c>
      <c r="I60" s="429">
        <f>+E60-G60</f>
        <v>0</v>
      </c>
      <c r="J60" s="429">
        <f>+I60*D60</f>
        <v>0</v>
      </c>
    </row>
    <row r="61" spans="1:10" x14ac:dyDescent="0.25">
      <c r="A61" s="587"/>
      <c r="B61" s="681"/>
      <c r="C61" s="558"/>
      <c r="D61" s="682"/>
      <c r="E61" s="744"/>
    </row>
    <row r="62" spans="1:10" ht="105" x14ac:dyDescent="0.25">
      <c r="A62" s="686">
        <v>22</v>
      </c>
      <c r="B62" s="681" t="s">
        <v>3292</v>
      </c>
      <c r="C62" s="558" t="s">
        <v>597</v>
      </c>
      <c r="D62" s="682">
        <v>2</v>
      </c>
      <c r="E62" s="291"/>
      <c r="F62" s="229">
        <f>+E62*D62</f>
        <v>0</v>
      </c>
      <c r="G62" s="430">
        <f>+E62*PK</f>
        <v>0</v>
      </c>
      <c r="H62" s="430">
        <f>+G62*D62</f>
        <v>0</v>
      </c>
      <c r="I62" s="429">
        <f>+E62-G62</f>
        <v>0</v>
      </c>
      <c r="J62" s="429">
        <f>+I62*D62</f>
        <v>0</v>
      </c>
    </row>
    <row r="63" spans="1:10" x14ac:dyDescent="0.25">
      <c r="A63" s="587"/>
      <c r="B63" s="681"/>
      <c r="C63" s="558"/>
      <c r="D63" s="682"/>
      <c r="E63" s="744"/>
    </row>
    <row r="64" spans="1:10" ht="75" x14ac:dyDescent="0.25">
      <c r="A64" s="686">
        <v>23</v>
      </c>
      <c r="B64" s="681" t="s">
        <v>3293</v>
      </c>
      <c r="C64" s="558" t="s">
        <v>597</v>
      </c>
      <c r="D64" s="682">
        <v>1</v>
      </c>
      <c r="E64" s="291"/>
      <c r="F64" s="229">
        <f>+E64*D64</f>
        <v>0</v>
      </c>
      <c r="G64" s="430">
        <f>+E64*PK</f>
        <v>0</v>
      </c>
      <c r="H64" s="430">
        <f>+G64*D64</f>
        <v>0</v>
      </c>
      <c r="I64" s="429">
        <f>+E64-G64</f>
        <v>0</v>
      </c>
      <c r="J64" s="429">
        <f>+I64*D64</f>
        <v>0</v>
      </c>
    </row>
    <row r="65" spans="1:10" x14ac:dyDescent="0.25">
      <c r="A65" s="587"/>
      <c r="B65" s="681"/>
      <c r="C65" s="558"/>
      <c r="D65" s="682"/>
      <c r="E65" s="744"/>
    </row>
    <row r="66" spans="1:10" ht="75" x14ac:dyDescent="0.25">
      <c r="A66" s="686">
        <v>24</v>
      </c>
      <c r="B66" s="681" t="s">
        <v>3294</v>
      </c>
      <c r="C66" s="558" t="s">
        <v>597</v>
      </c>
      <c r="D66" s="682">
        <v>1</v>
      </c>
      <c r="E66" s="291"/>
      <c r="F66" s="229">
        <f>+E66*D66</f>
        <v>0</v>
      </c>
      <c r="G66" s="430">
        <f>+E66*PK</f>
        <v>0</v>
      </c>
      <c r="H66" s="430">
        <f>+G66*D66</f>
        <v>0</v>
      </c>
      <c r="I66" s="429">
        <f>+E66-G66</f>
        <v>0</v>
      </c>
      <c r="J66" s="429">
        <f>+I66*D66</f>
        <v>0</v>
      </c>
    </row>
    <row r="67" spans="1:10" x14ac:dyDescent="0.25">
      <c r="A67" s="587"/>
      <c r="B67" s="681"/>
      <c r="C67" s="558"/>
      <c r="D67" s="682"/>
      <c r="E67" s="744"/>
    </row>
    <row r="68" spans="1:10" ht="75" x14ac:dyDescent="0.25">
      <c r="A68" s="686">
        <v>25</v>
      </c>
      <c r="B68" s="681" t="s">
        <v>3295</v>
      </c>
      <c r="C68" s="558" t="s">
        <v>597</v>
      </c>
      <c r="D68" s="682">
        <v>1</v>
      </c>
      <c r="E68" s="291"/>
      <c r="F68" s="229">
        <f>+E68*D68</f>
        <v>0</v>
      </c>
      <c r="G68" s="430">
        <f>+E68*PK</f>
        <v>0</v>
      </c>
      <c r="H68" s="430">
        <f>+G68*D68</f>
        <v>0</v>
      </c>
      <c r="I68" s="429">
        <f>+E68-G68</f>
        <v>0</v>
      </c>
      <c r="J68" s="429">
        <f>+I68*D68</f>
        <v>0</v>
      </c>
    </row>
    <row r="69" spans="1:10" x14ac:dyDescent="0.25">
      <c r="A69" s="587"/>
      <c r="B69" s="681"/>
      <c r="C69" s="558"/>
      <c r="D69" s="682"/>
      <c r="E69" s="744"/>
    </row>
    <row r="70" spans="1:10" ht="60" x14ac:dyDescent="0.25">
      <c r="A70" s="686">
        <v>26</v>
      </c>
      <c r="B70" s="681" t="s">
        <v>3296</v>
      </c>
      <c r="C70" s="558" t="s">
        <v>597</v>
      </c>
      <c r="D70" s="682">
        <v>3</v>
      </c>
      <c r="E70" s="291"/>
      <c r="F70" s="229">
        <f>+E70*D70</f>
        <v>0</v>
      </c>
      <c r="G70" s="430">
        <f>+E70*PK</f>
        <v>0</v>
      </c>
      <c r="H70" s="430">
        <f>+G70*D70</f>
        <v>0</v>
      </c>
      <c r="I70" s="429">
        <f>+E70-G70</f>
        <v>0</v>
      </c>
      <c r="J70" s="429">
        <f>+I70*D70</f>
        <v>0</v>
      </c>
    </row>
    <row r="72" spans="1:10" s="181" customFormat="1" ht="20.25" x14ac:dyDescent="0.3">
      <c r="A72" s="342" t="s">
        <v>512</v>
      </c>
      <c r="B72" s="204" t="s">
        <v>590</v>
      </c>
      <c r="C72" s="176"/>
      <c r="D72" s="177"/>
      <c r="E72" s="178"/>
      <c r="F72" s="179">
        <f>SUM(F7:F71)</f>
        <v>0</v>
      </c>
      <c r="G72" s="180"/>
      <c r="H72" s="179">
        <f>SUM(H7:H71)</f>
        <v>0</v>
      </c>
      <c r="I72" s="180"/>
      <c r="J72" s="179">
        <f>SUM(J7:J71)</f>
        <v>0</v>
      </c>
    </row>
  </sheetData>
  <sheetProtection algorithmName="SHA-512" hashValue="p4rcGlyLYha7ZyvBVivF1kwuwbi7Aa5O6BWbRstN2kE4QApN+ILyinzaGxDIxcz6KF6fRPQZJ2SFic5U0cyy2A==" saltValue="9IsESWjmr+HpqIEMUYgyqA==" spinCount="100000" sheet="1" objects="1" scenarios="1"/>
  <autoFilter ref="A6:J72"/>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J135"/>
  <sheetViews>
    <sheetView showZeros="0" zoomScaleNormal="100" zoomScaleSheetLayoutView="110" workbookViewId="0">
      <selection activeCell="E9" sqref="E9:E133"/>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5" max="255" width="8.85546875" customWidth="1"/>
    <col min="256" max="256" width="47.5703125" customWidth="1"/>
    <col min="257" max="257" width="5.85546875" customWidth="1"/>
    <col min="258" max="258" width="7.28515625" customWidth="1"/>
    <col min="259" max="259" width="13.85546875" customWidth="1"/>
    <col min="260" max="260" width="16.42578125" customWidth="1"/>
    <col min="263" max="263" width="17.5703125" customWidth="1"/>
    <col min="264" max="264" width="19.28515625" customWidth="1"/>
    <col min="511" max="511" width="8.85546875" customWidth="1"/>
    <col min="512" max="512" width="47.5703125" customWidth="1"/>
    <col min="513" max="513" width="5.85546875" customWidth="1"/>
    <col min="514" max="514" width="7.28515625" customWidth="1"/>
    <col min="515" max="515" width="13.85546875" customWidth="1"/>
    <col min="516" max="516" width="16.42578125" customWidth="1"/>
    <col min="519" max="519" width="17.5703125" customWidth="1"/>
    <col min="520" max="520" width="19.28515625" customWidth="1"/>
    <col min="767" max="767" width="8.85546875" customWidth="1"/>
    <col min="768" max="768" width="47.5703125" customWidth="1"/>
    <col min="769" max="769" width="5.85546875" customWidth="1"/>
    <col min="770" max="770" width="7.28515625" customWidth="1"/>
    <col min="771" max="771" width="13.85546875" customWidth="1"/>
    <col min="772" max="772" width="16.42578125" customWidth="1"/>
    <col min="775" max="775" width="17.5703125" customWidth="1"/>
    <col min="776" max="776" width="19.28515625" customWidth="1"/>
    <col min="1023" max="1023" width="8.85546875" customWidth="1"/>
    <col min="1024" max="1024" width="47.5703125" customWidth="1"/>
    <col min="1025" max="1025" width="5.85546875" customWidth="1"/>
    <col min="1026" max="1026" width="7.28515625" customWidth="1"/>
    <col min="1027" max="1027" width="13.85546875" customWidth="1"/>
    <col min="1028" max="1028" width="16.42578125" customWidth="1"/>
    <col min="1031" max="1031" width="17.5703125" customWidth="1"/>
    <col min="1032" max="1032" width="19.28515625" customWidth="1"/>
    <col min="1279" max="1279" width="8.85546875" customWidth="1"/>
    <col min="1280" max="1280" width="47.5703125" customWidth="1"/>
    <col min="1281" max="1281" width="5.85546875" customWidth="1"/>
    <col min="1282" max="1282" width="7.28515625" customWidth="1"/>
    <col min="1283" max="1283" width="13.85546875" customWidth="1"/>
    <col min="1284" max="1284" width="16.42578125" customWidth="1"/>
    <col min="1287" max="1287" width="17.5703125" customWidth="1"/>
    <col min="1288" max="1288" width="19.28515625" customWidth="1"/>
    <col min="1535" max="1535" width="8.85546875" customWidth="1"/>
    <col min="1536" max="1536" width="47.5703125" customWidth="1"/>
    <col min="1537" max="1537" width="5.85546875" customWidth="1"/>
    <col min="1538" max="1538" width="7.28515625" customWidth="1"/>
    <col min="1539" max="1539" width="13.85546875" customWidth="1"/>
    <col min="1540" max="1540" width="16.42578125" customWidth="1"/>
    <col min="1543" max="1543" width="17.5703125" customWidth="1"/>
    <col min="1544" max="1544" width="19.28515625" customWidth="1"/>
    <col min="1791" max="1791" width="8.85546875" customWidth="1"/>
    <col min="1792" max="1792" width="47.5703125" customWidth="1"/>
    <col min="1793" max="1793" width="5.85546875" customWidth="1"/>
    <col min="1794" max="1794" width="7.28515625" customWidth="1"/>
    <col min="1795" max="1795" width="13.85546875" customWidth="1"/>
    <col min="1796" max="1796" width="16.42578125" customWidth="1"/>
    <col min="1799" max="1799" width="17.5703125" customWidth="1"/>
    <col min="1800" max="1800" width="19.28515625" customWidth="1"/>
    <col min="2047" max="2047" width="8.85546875" customWidth="1"/>
    <col min="2048" max="2048" width="47.5703125" customWidth="1"/>
    <col min="2049" max="2049" width="5.85546875" customWidth="1"/>
    <col min="2050" max="2050" width="7.28515625" customWidth="1"/>
    <col min="2051" max="2051" width="13.85546875" customWidth="1"/>
    <col min="2052" max="2052" width="16.42578125" customWidth="1"/>
    <col min="2055" max="2055" width="17.5703125" customWidth="1"/>
    <col min="2056" max="2056" width="19.28515625" customWidth="1"/>
    <col min="2303" max="2303" width="8.85546875" customWidth="1"/>
    <col min="2304" max="2304" width="47.5703125" customWidth="1"/>
    <col min="2305" max="2305" width="5.85546875" customWidth="1"/>
    <col min="2306" max="2306" width="7.28515625" customWidth="1"/>
    <col min="2307" max="2307" width="13.85546875" customWidth="1"/>
    <col min="2308" max="2308" width="16.42578125" customWidth="1"/>
    <col min="2311" max="2311" width="17.5703125" customWidth="1"/>
    <col min="2312" max="2312" width="19.28515625" customWidth="1"/>
    <col min="2559" max="2559" width="8.85546875" customWidth="1"/>
    <col min="2560" max="2560" width="47.5703125" customWidth="1"/>
    <col min="2561" max="2561" width="5.85546875" customWidth="1"/>
    <col min="2562" max="2562" width="7.28515625" customWidth="1"/>
    <col min="2563" max="2563" width="13.85546875" customWidth="1"/>
    <col min="2564" max="2564" width="16.42578125" customWidth="1"/>
    <col min="2567" max="2567" width="17.5703125" customWidth="1"/>
    <col min="2568" max="2568" width="19.28515625" customWidth="1"/>
    <col min="2815" max="2815" width="8.85546875" customWidth="1"/>
    <col min="2816" max="2816" width="47.5703125" customWidth="1"/>
    <col min="2817" max="2817" width="5.85546875" customWidth="1"/>
    <col min="2818" max="2818" width="7.28515625" customWidth="1"/>
    <col min="2819" max="2819" width="13.85546875" customWidth="1"/>
    <col min="2820" max="2820" width="16.42578125" customWidth="1"/>
    <col min="2823" max="2823" width="17.5703125" customWidth="1"/>
    <col min="2824" max="2824" width="19.28515625" customWidth="1"/>
    <col min="3071" max="3071" width="8.85546875" customWidth="1"/>
    <col min="3072" max="3072" width="47.5703125" customWidth="1"/>
    <col min="3073" max="3073" width="5.85546875" customWidth="1"/>
    <col min="3074" max="3074" width="7.28515625" customWidth="1"/>
    <col min="3075" max="3075" width="13.85546875" customWidth="1"/>
    <col min="3076" max="3076" width="16.42578125" customWidth="1"/>
    <col min="3079" max="3079" width="17.5703125" customWidth="1"/>
    <col min="3080" max="3080" width="19.28515625" customWidth="1"/>
    <col min="3327" max="3327" width="8.85546875" customWidth="1"/>
    <col min="3328" max="3328" width="47.5703125" customWidth="1"/>
    <col min="3329" max="3329" width="5.85546875" customWidth="1"/>
    <col min="3330" max="3330" width="7.28515625" customWidth="1"/>
    <col min="3331" max="3331" width="13.85546875" customWidth="1"/>
    <col min="3332" max="3332" width="16.42578125" customWidth="1"/>
    <col min="3335" max="3335" width="17.5703125" customWidth="1"/>
    <col min="3336" max="3336" width="19.28515625" customWidth="1"/>
    <col min="3583" max="3583" width="8.85546875" customWidth="1"/>
    <col min="3584" max="3584" width="47.5703125" customWidth="1"/>
    <col min="3585" max="3585" width="5.85546875" customWidth="1"/>
    <col min="3586" max="3586" width="7.28515625" customWidth="1"/>
    <col min="3587" max="3587" width="13.85546875" customWidth="1"/>
    <col min="3588" max="3588" width="16.42578125" customWidth="1"/>
    <col min="3591" max="3591" width="17.5703125" customWidth="1"/>
    <col min="3592" max="3592" width="19.28515625" customWidth="1"/>
    <col min="3839" max="3839" width="8.85546875" customWidth="1"/>
    <col min="3840" max="3840" width="47.5703125" customWidth="1"/>
    <col min="3841" max="3841" width="5.85546875" customWidth="1"/>
    <col min="3842" max="3842" width="7.28515625" customWidth="1"/>
    <col min="3843" max="3843" width="13.85546875" customWidth="1"/>
    <col min="3844" max="3844" width="16.42578125" customWidth="1"/>
    <col min="3847" max="3847" width="17.5703125" customWidth="1"/>
    <col min="3848" max="3848" width="19.28515625" customWidth="1"/>
    <col min="4095" max="4095" width="8.85546875" customWidth="1"/>
    <col min="4096" max="4096" width="47.5703125" customWidth="1"/>
    <col min="4097" max="4097" width="5.85546875" customWidth="1"/>
    <col min="4098" max="4098" width="7.28515625" customWidth="1"/>
    <col min="4099" max="4099" width="13.85546875" customWidth="1"/>
    <col min="4100" max="4100" width="16.42578125" customWidth="1"/>
    <col min="4103" max="4103" width="17.5703125" customWidth="1"/>
    <col min="4104" max="4104" width="19.28515625" customWidth="1"/>
    <col min="4351" max="4351" width="8.85546875" customWidth="1"/>
    <col min="4352" max="4352" width="47.5703125" customWidth="1"/>
    <col min="4353" max="4353" width="5.85546875" customWidth="1"/>
    <col min="4354" max="4354" width="7.28515625" customWidth="1"/>
    <col min="4355" max="4355" width="13.85546875" customWidth="1"/>
    <col min="4356" max="4356" width="16.42578125" customWidth="1"/>
    <col min="4359" max="4359" width="17.5703125" customWidth="1"/>
    <col min="4360" max="4360" width="19.28515625" customWidth="1"/>
    <col min="4607" max="4607" width="8.85546875" customWidth="1"/>
    <col min="4608" max="4608" width="47.5703125" customWidth="1"/>
    <col min="4609" max="4609" width="5.85546875" customWidth="1"/>
    <col min="4610" max="4610" width="7.28515625" customWidth="1"/>
    <col min="4611" max="4611" width="13.85546875" customWidth="1"/>
    <col min="4612" max="4612" width="16.42578125" customWidth="1"/>
    <col min="4615" max="4615" width="17.5703125" customWidth="1"/>
    <col min="4616" max="4616" width="19.28515625" customWidth="1"/>
    <col min="4863" max="4863" width="8.85546875" customWidth="1"/>
    <col min="4864" max="4864" width="47.5703125" customWidth="1"/>
    <col min="4865" max="4865" width="5.85546875" customWidth="1"/>
    <col min="4866" max="4866" width="7.28515625" customWidth="1"/>
    <col min="4867" max="4867" width="13.85546875" customWidth="1"/>
    <col min="4868" max="4868" width="16.42578125" customWidth="1"/>
    <col min="4871" max="4871" width="17.5703125" customWidth="1"/>
    <col min="4872" max="4872" width="19.28515625" customWidth="1"/>
    <col min="5119" max="5119" width="8.85546875" customWidth="1"/>
    <col min="5120" max="5120" width="47.5703125" customWidth="1"/>
    <col min="5121" max="5121" width="5.85546875" customWidth="1"/>
    <col min="5122" max="5122" width="7.28515625" customWidth="1"/>
    <col min="5123" max="5123" width="13.85546875" customWidth="1"/>
    <col min="5124" max="5124" width="16.42578125" customWidth="1"/>
    <col min="5127" max="5127" width="17.5703125" customWidth="1"/>
    <col min="5128" max="5128" width="19.28515625" customWidth="1"/>
    <col min="5375" max="5375" width="8.85546875" customWidth="1"/>
    <col min="5376" max="5376" width="47.5703125" customWidth="1"/>
    <col min="5377" max="5377" width="5.85546875" customWidth="1"/>
    <col min="5378" max="5378" width="7.28515625" customWidth="1"/>
    <col min="5379" max="5379" width="13.85546875" customWidth="1"/>
    <col min="5380" max="5380" width="16.42578125" customWidth="1"/>
    <col min="5383" max="5383" width="17.5703125" customWidth="1"/>
    <col min="5384" max="5384" width="19.28515625" customWidth="1"/>
    <col min="5631" max="5631" width="8.85546875" customWidth="1"/>
    <col min="5632" max="5632" width="47.5703125" customWidth="1"/>
    <col min="5633" max="5633" width="5.85546875" customWidth="1"/>
    <col min="5634" max="5634" width="7.28515625" customWidth="1"/>
    <col min="5635" max="5635" width="13.85546875" customWidth="1"/>
    <col min="5636" max="5636" width="16.42578125" customWidth="1"/>
    <col min="5639" max="5639" width="17.5703125" customWidth="1"/>
    <col min="5640" max="5640" width="19.28515625" customWidth="1"/>
    <col min="5887" max="5887" width="8.85546875" customWidth="1"/>
    <col min="5888" max="5888" width="47.5703125" customWidth="1"/>
    <col min="5889" max="5889" width="5.85546875" customWidth="1"/>
    <col min="5890" max="5890" width="7.28515625" customWidth="1"/>
    <col min="5891" max="5891" width="13.85546875" customWidth="1"/>
    <col min="5892" max="5892" width="16.42578125" customWidth="1"/>
    <col min="5895" max="5895" width="17.5703125" customWidth="1"/>
    <col min="5896" max="5896" width="19.28515625" customWidth="1"/>
    <col min="6143" max="6143" width="8.85546875" customWidth="1"/>
    <col min="6144" max="6144" width="47.5703125" customWidth="1"/>
    <col min="6145" max="6145" width="5.85546875" customWidth="1"/>
    <col min="6146" max="6146" width="7.28515625" customWidth="1"/>
    <col min="6147" max="6147" width="13.85546875" customWidth="1"/>
    <col min="6148" max="6148" width="16.42578125" customWidth="1"/>
    <col min="6151" max="6151" width="17.5703125" customWidth="1"/>
    <col min="6152" max="6152" width="19.28515625" customWidth="1"/>
    <col min="6399" max="6399" width="8.85546875" customWidth="1"/>
    <col min="6400" max="6400" width="47.5703125" customWidth="1"/>
    <col min="6401" max="6401" width="5.85546875" customWidth="1"/>
    <col min="6402" max="6402" width="7.28515625" customWidth="1"/>
    <col min="6403" max="6403" width="13.85546875" customWidth="1"/>
    <col min="6404" max="6404" width="16.42578125" customWidth="1"/>
    <col min="6407" max="6407" width="17.5703125" customWidth="1"/>
    <col min="6408" max="6408" width="19.28515625" customWidth="1"/>
    <col min="6655" max="6655" width="8.85546875" customWidth="1"/>
    <col min="6656" max="6656" width="47.5703125" customWidth="1"/>
    <col min="6657" max="6657" width="5.85546875" customWidth="1"/>
    <col min="6658" max="6658" width="7.28515625" customWidth="1"/>
    <col min="6659" max="6659" width="13.85546875" customWidth="1"/>
    <col min="6660" max="6660" width="16.42578125" customWidth="1"/>
    <col min="6663" max="6663" width="17.5703125" customWidth="1"/>
    <col min="6664" max="6664" width="19.28515625" customWidth="1"/>
    <col min="6911" max="6911" width="8.85546875" customWidth="1"/>
    <col min="6912" max="6912" width="47.5703125" customWidth="1"/>
    <col min="6913" max="6913" width="5.85546875" customWidth="1"/>
    <col min="6914" max="6914" width="7.28515625" customWidth="1"/>
    <col min="6915" max="6915" width="13.85546875" customWidth="1"/>
    <col min="6916" max="6916" width="16.42578125" customWidth="1"/>
    <col min="6919" max="6919" width="17.5703125" customWidth="1"/>
    <col min="6920" max="6920" width="19.28515625" customWidth="1"/>
    <col min="7167" max="7167" width="8.85546875" customWidth="1"/>
    <col min="7168" max="7168" width="47.5703125" customWidth="1"/>
    <col min="7169" max="7169" width="5.85546875" customWidth="1"/>
    <col min="7170" max="7170" width="7.28515625" customWidth="1"/>
    <col min="7171" max="7171" width="13.85546875" customWidth="1"/>
    <col min="7172" max="7172" width="16.42578125" customWidth="1"/>
    <col min="7175" max="7175" width="17.5703125" customWidth="1"/>
    <col min="7176" max="7176" width="19.28515625" customWidth="1"/>
    <col min="7423" max="7423" width="8.85546875" customWidth="1"/>
    <col min="7424" max="7424" width="47.5703125" customWidth="1"/>
    <col min="7425" max="7425" width="5.85546875" customWidth="1"/>
    <col min="7426" max="7426" width="7.28515625" customWidth="1"/>
    <col min="7427" max="7427" width="13.85546875" customWidth="1"/>
    <col min="7428" max="7428" width="16.42578125" customWidth="1"/>
    <col min="7431" max="7431" width="17.5703125" customWidth="1"/>
    <col min="7432" max="7432" width="19.28515625" customWidth="1"/>
    <col min="7679" max="7679" width="8.85546875" customWidth="1"/>
    <col min="7680" max="7680" width="47.5703125" customWidth="1"/>
    <col min="7681" max="7681" width="5.85546875" customWidth="1"/>
    <col min="7682" max="7682" width="7.28515625" customWidth="1"/>
    <col min="7683" max="7683" width="13.85546875" customWidth="1"/>
    <col min="7684" max="7684" width="16.42578125" customWidth="1"/>
    <col min="7687" max="7687" width="17.5703125" customWidth="1"/>
    <col min="7688" max="7688" width="19.28515625" customWidth="1"/>
    <col min="7935" max="7935" width="8.85546875" customWidth="1"/>
    <col min="7936" max="7936" width="47.5703125" customWidth="1"/>
    <col min="7937" max="7937" width="5.85546875" customWidth="1"/>
    <col min="7938" max="7938" width="7.28515625" customWidth="1"/>
    <col min="7939" max="7939" width="13.85546875" customWidth="1"/>
    <col min="7940" max="7940" width="16.42578125" customWidth="1"/>
    <col min="7943" max="7943" width="17.5703125" customWidth="1"/>
    <col min="7944" max="7944" width="19.28515625" customWidth="1"/>
    <col min="8191" max="8191" width="8.85546875" customWidth="1"/>
    <col min="8192" max="8192" width="47.5703125" customWidth="1"/>
    <col min="8193" max="8193" width="5.85546875" customWidth="1"/>
    <col min="8194" max="8194" width="7.28515625" customWidth="1"/>
    <col min="8195" max="8195" width="13.85546875" customWidth="1"/>
    <col min="8196" max="8196" width="16.42578125" customWidth="1"/>
    <col min="8199" max="8199" width="17.5703125" customWidth="1"/>
    <col min="8200" max="8200" width="19.28515625" customWidth="1"/>
    <col min="8447" max="8447" width="8.85546875" customWidth="1"/>
    <col min="8448" max="8448" width="47.5703125" customWidth="1"/>
    <col min="8449" max="8449" width="5.85546875" customWidth="1"/>
    <col min="8450" max="8450" width="7.28515625" customWidth="1"/>
    <col min="8451" max="8451" width="13.85546875" customWidth="1"/>
    <col min="8452" max="8452" width="16.42578125" customWidth="1"/>
    <col min="8455" max="8455" width="17.5703125" customWidth="1"/>
    <col min="8456" max="8456" width="19.28515625" customWidth="1"/>
    <col min="8703" max="8703" width="8.85546875" customWidth="1"/>
    <col min="8704" max="8704" width="47.5703125" customWidth="1"/>
    <col min="8705" max="8705" width="5.85546875" customWidth="1"/>
    <col min="8706" max="8706" width="7.28515625" customWidth="1"/>
    <col min="8707" max="8707" width="13.85546875" customWidth="1"/>
    <col min="8708" max="8708" width="16.42578125" customWidth="1"/>
    <col min="8711" max="8711" width="17.5703125" customWidth="1"/>
    <col min="8712" max="8712" width="19.28515625" customWidth="1"/>
    <col min="8959" max="8959" width="8.85546875" customWidth="1"/>
    <col min="8960" max="8960" width="47.5703125" customWidth="1"/>
    <col min="8961" max="8961" width="5.85546875" customWidth="1"/>
    <col min="8962" max="8962" width="7.28515625" customWidth="1"/>
    <col min="8963" max="8963" width="13.85546875" customWidth="1"/>
    <col min="8964" max="8964" width="16.42578125" customWidth="1"/>
    <col min="8967" max="8967" width="17.5703125" customWidth="1"/>
    <col min="8968" max="8968" width="19.28515625" customWidth="1"/>
    <col min="9215" max="9215" width="8.85546875" customWidth="1"/>
    <col min="9216" max="9216" width="47.5703125" customWidth="1"/>
    <col min="9217" max="9217" width="5.85546875" customWidth="1"/>
    <col min="9218" max="9218" width="7.28515625" customWidth="1"/>
    <col min="9219" max="9219" width="13.85546875" customWidth="1"/>
    <col min="9220" max="9220" width="16.42578125" customWidth="1"/>
    <col min="9223" max="9223" width="17.5703125" customWidth="1"/>
    <col min="9224" max="9224" width="19.28515625" customWidth="1"/>
    <col min="9471" max="9471" width="8.85546875" customWidth="1"/>
    <col min="9472" max="9472" width="47.5703125" customWidth="1"/>
    <col min="9473" max="9473" width="5.85546875" customWidth="1"/>
    <col min="9474" max="9474" width="7.28515625" customWidth="1"/>
    <col min="9475" max="9475" width="13.85546875" customWidth="1"/>
    <col min="9476" max="9476" width="16.42578125" customWidth="1"/>
    <col min="9479" max="9479" width="17.5703125" customWidth="1"/>
    <col min="9480" max="9480" width="19.28515625" customWidth="1"/>
    <col min="9727" max="9727" width="8.85546875" customWidth="1"/>
    <col min="9728" max="9728" width="47.5703125" customWidth="1"/>
    <col min="9729" max="9729" width="5.85546875" customWidth="1"/>
    <col min="9730" max="9730" width="7.28515625" customWidth="1"/>
    <col min="9731" max="9731" width="13.85546875" customWidth="1"/>
    <col min="9732" max="9732" width="16.42578125" customWidth="1"/>
    <col min="9735" max="9735" width="17.5703125" customWidth="1"/>
    <col min="9736" max="9736" width="19.28515625" customWidth="1"/>
    <col min="9983" max="9983" width="8.85546875" customWidth="1"/>
    <col min="9984" max="9984" width="47.5703125" customWidth="1"/>
    <col min="9985" max="9985" width="5.85546875" customWidth="1"/>
    <col min="9986" max="9986" width="7.28515625" customWidth="1"/>
    <col min="9987" max="9987" width="13.85546875" customWidth="1"/>
    <col min="9988" max="9988" width="16.42578125" customWidth="1"/>
    <col min="9991" max="9991" width="17.5703125" customWidth="1"/>
    <col min="9992" max="9992" width="19.28515625" customWidth="1"/>
    <col min="10239" max="10239" width="8.85546875" customWidth="1"/>
    <col min="10240" max="10240" width="47.5703125" customWidth="1"/>
    <col min="10241" max="10241" width="5.85546875" customWidth="1"/>
    <col min="10242" max="10242" width="7.28515625" customWidth="1"/>
    <col min="10243" max="10243" width="13.85546875" customWidth="1"/>
    <col min="10244" max="10244" width="16.42578125" customWidth="1"/>
    <col min="10247" max="10247" width="17.5703125" customWidth="1"/>
    <col min="10248" max="10248" width="19.28515625" customWidth="1"/>
    <col min="10495" max="10495" width="8.85546875" customWidth="1"/>
    <col min="10496" max="10496" width="47.5703125" customWidth="1"/>
    <col min="10497" max="10497" width="5.85546875" customWidth="1"/>
    <col min="10498" max="10498" width="7.28515625" customWidth="1"/>
    <col min="10499" max="10499" width="13.85546875" customWidth="1"/>
    <col min="10500" max="10500" width="16.42578125" customWidth="1"/>
    <col min="10503" max="10503" width="17.5703125" customWidth="1"/>
    <col min="10504" max="10504" width="19.28515625" customWidth="1"/>
    <col min="10751" max="10751" width="8.85546875" customWidth="1"/>
    <col min="10752" max="10752" width="47.5703125" customWidth="1"/>
    <col min="10753" max="10753" width="5.85546875" customWidth="1"/>
    <col min="10754" max="10754" width="7.28515625" customWidth="1"/>
    <col min="10755" max="10755" width="13.85546875" customWidth="1"/>
    <col min="10756" max="10756" width="16.42578125" customWidth="1"/>
    <col min="10759" max="10759" width="17.5703125" customWidth="1"/>
    <col min="10760" max="10760" width="19.28515625" customWidth="1"/>
    <col min="11007" max="11007" width="8.85546875" customWidth="1"/>
    <col min="11008" max="11008" width="47.5703125" customWidth="1"/>
    <col min="11009" max="11009" width="5.85546875" customWidth="1"/>
    <col min="11010" max="11010" width="7.28515625" customWidth="1"/>
    <col min="11011" max="11011" width="13.85546875" customWidth="1"/>
    <col min="11012" max="11012" width="16.42578125" customWidth="1"/>
    <col min="11015" max="11015" width="17.5703125" customWidth="1"/>
    <col min="11016" max="11016" width="19.28515625" customWidth="1"/>
    <col min="11263" max="11263" width="8.85546875" customWidth="1"/>
    <col min="11264" max="11264" width="47.5703125" customWidth="1"/>
    <col min="11265" max="11265" width="5.85546875" customWidth="1"/>
    <col min="11266" max="11266" width="7.28515625" customWidth="1"/>
    <col min="11267" max="11267" width="13.85546875" customWidth="1"/>
    <col min="11268" max="11268" width="16.42578125" customWidth="1"/>
    <col min="11271" max="11271" width="17.5703125" customWidth="1"/>
    <col min="11272" max="11272" width="19.28515625" customWidth="1"/>
    <col min="11519" max="11519" width="8.85546875" customWidth="1"/>
    <col min="11520" max="11520" width="47.5703125" customWidth="1"/>
    <col min="11521" max="11521" width="5.85546875" customWidth="1"/>
    <col min="11522" max="11522" width="7.28515625" customWidth="1"/>
    <col min="11523" max="11523" width="13.85546875" customWidth="1"/>
    <col min="11524" max="11524" width="16.42578125" customWidth="1"/>
    <col min="11527" max="11527" width="17.5703125" customWidth="1"/>
    <col min="11528" max="11528" width="19.28515625" customWidth="1"/>
    <col min="11775" max="11775" width="8.85546875" customWidth="1"/>
    <col min="11776" max="11776" width="47.5703125" customWidth="1"/>
    <col min="11777" max="11777" width="5.85546875" customWidth="1"/>
    <col min="11778" max="11778" width="7.28515625" customWidth="1"/>
    <col min="11779" max="11779" width="13.85546875" customWidth="1"/>
    <col min="11780" max="11780" width="16.42578125" customWidth="1"/>
    <col min="11783" max="11783" width="17.5703125" customWidth="1"/>
    <col min="11784" max="11784" width="19.28515625" customWidth="1"/>
    <col min="12031" max="12031" width="8.85546875" customWidth="1"/>
    <col min="12032" max="12032" width="47.5703125" customWidth="1"/>
    <col min="12033" max="12033" width="5.85546875" customWidth="1"/>
    <col min="12034" max="12034" width="7.28515625" customWidth="1"/>
    <col min="12035" max="12035" width="13.85546875" customWidth="1"/>
    <col min="12036" max="12036" width="16.42578125" customWidth="1"/>
    <col min="12039" max="12039" width="17.5703125" customWidth="1"/>
    <col min="12040" max="12040" width="19.28515625" customWidth="1"/>
    <col min="12287" max="12287" width="8.85546875" customWidth="1"/>
    <col min="12288" max="12288" width="47.5703125" customWidth="1"/>
    <col min="12289" max="12289" width="5.85546875" customWidth="1"/>
    <col min="12290" max="12290" width="7.28515625" customWidth="1"/>
    <col min="12291" max="12291" width="13.85546875" customWidth="1"/>
    <col min="12292" max="12292" width="16.42578125" customWidth="1"/>
    <col min="12295" max="12295" width="17.5703125" customWidth="1"/>
    <col min="12296" max="12296" width="19.28515625" customWidth="1"/>
    <col min="12543" max="12543" width="8.85546875" customWidth="1"/>
    <col min="12544" max="12544" width="47.5703125" customWidth="1"/>
    <col min="12545" max="12545" width="5.85546875" customWidth="1"/>
    <col min="12546" max="12546" width="7.28515625" customWidth="1"/>
    <col min="12547" max="12547" width="13.85546875" customWidth="1"/>
    <col min="12548" max="12548" width="16.42578125" customWidth="1"/>
    <col min="12551" max="12551" width="17.5703125" customWidth="1"/>
    <col min="12552" max="12552" width="19.28515625" customWidth="1"/>
    <col min="12799" max="12799" width="8.85546875" customWidth="1"/>
    <col min="12800" max="12800" width="47.5703125" customWidth="1"/>
    <col min="12801" max="12801" width="5.85546875" customWidth="1"/>
    <col min="12802" max="12802" width="7.28515625" customWidth="1"/>
    <col min="12803" max="12803" width="13.85546875" customWidth="1"/>
    <col min="12804" max="12804" width="16.42578125" customWidth="1"/>
    <col min="12807" max="12807" width="17.5703125" customWidth="1"/>
    <col min="12808" max="12808" width="19.28515625" customWidth="1"/>
    <col min="13055" max="13055" width="8.85546875" customWidth="1"/>
    <col min="13056" max="13056" width="47.5703125" customWidth="1"/>
    <col min="13057" max="13057" width="5.85546875" customWidth="1"/>
    <col min="13058" max="13058" width="7.28515625" customWidth="1"/>
    <col min="13059" max="13059" width="13.85546875" customWidth="1"/>
    <col min="13060" max="13060" width="16.42578125" customWidth="1"/>
    <col min="13063" max="13063" width="17.5703125" customWidth="1"/>
    <col min="13064" max="13064" width="19.28515625" customWidth="1"/>
    <col min="13311" max="13311" width="8.85546875" customWidth="1"/>
    <col min="13312" max="13312" width="47.5703125" customWidth="1"/>
    <col min="13313" max="13313" width="5.85546875" customWidth="1"/>
    <col min="13314" max="13314" width="7.28515625" customWidth="1"/>
    <col min="13315" max="13315" width="13.85546875" customWidth="1"/>
    <col min="13316" max="13316" width="16.42578125" customWidth="1"/>
    <col min="13319" max="13319" width="17.5703125" customWidth="1"/>
    <col min="13320" max="13320" width="19.28515625" customWidth="1"/>
    <col min="13567" max="13567" width="8.85546875" customWidth="1"/>
    <col min="13568" max="13568" width="47.5703125" customWidth="1"/>
    <col min="13569" max="13569" width="5.85546875" customWidth="1"/>
    <col min="13570" max="13570" width="7.28515625" customWidth="1"/>
    <col min="13571" max="13571" width="13.85546875" customWidth="1"/>
    <col min="13572" max="13572" width="16.42578125" customWidth="1"/>
    <col min="13575" max="13575" width="17.5703125" customWidth="1"/>
    <col min="13576" max="13576" width="19.28515625" customWidth="1"/>
    <col min="13823" max="13823" width="8.85546875" customWidth="1"/>
    <col min="13824" max="13824" width="47.5703125" customWidth="1"/>
    <col min="13825" max="13825" width="5.85546875" customWidth="1"/>
    <col min="13826" max="13826" width="7.28515625" customWidth="1"/>
    <col min="13827" max="13827" width="13.85546875" customWidth="1"/>
    <col min="13828" max="13828" width="16.42578125" customWidth="1"/>
    <col min="13831" max="13831" width="17.5703125" customWidth="1"/>
    <col min="13832" max="13832" width="19.28515625" customWidth="1"/>
    <col min="14079" max="14079" width="8.85546875" customWidth="1"/>
    <col min="14080" max="14080" width="47.5703125" customWidth="1"/>
    <col min="14081" max="14081" width="5.85546875" customWidth="1"/>
    <col min="14082" max="14082" width="7.28515625" customWidth="1"/>
    <col min="14083" max="14083" width="13.85546875" customWidth="1"/>
    <col min="14084" max="14084" width="16.42578125" customWidth="1"/>
    <col min="14087" max="14087" width="17.5703125" customWidth="1"/>
    <col min="14088" max="14088" width="19.28515625" customWidth="1"/>
    <col min="14335" max="14335" width="8.85546875" customWidth="1"/>
    <col min="14336" max="14336" width="47.5703125" customWidth="1"/>
    <col min="14337" max="14337" width="5.85546875" customWidth="1"/>
    <col min="14338" max="14338" width="7.28515625" customWidth="1"/>
    <col min="14339" max="14339" width="13.85546875" customWidth="1"/>
    <col min="14340" max="14340" width="16.42578125" customWidth="1"/>
    <col min="14343" max="14343" width="17.5703125" customWidth="1"/>
    <col min="14344" max="14344" width="19.28515625" customWidth="1"/>
    <col min="14591" max="14591" width="8.85546875" customWidth="1"/>
    <col min="14592" max="14592" width="47.5703125" customWidth="1"/>
    <col min="14593" max="14593" width="5.85546875" customWidth="1"/>
    <col min="14594" max="14594" width="7.28515625" customWidth="1"/>
    <col min="14595" max="14595" width="13.85546875" customWidth="1"/>
    <col min="14596" max="14596" width="16.42578125" customWidth="1"/>
    <col min="14599" max="14599" width="17.5703125" customWidth="1"/>
    <col min="14600" max="14600" width="19.28515625" customWidth="1"/>
    <col min="14847" max="14847" width="8.85546875" customWidth="1"/>
    <col min="14848" max="14848" width="47.5703125" customWidth="1"/>
    <col min="14849" max="14849" width="5.85546875" customWidth="1"/>
    <col min="14850" max="14850" width="7.28515625" customWidth="1"/>
    <col min="14851" max="14851" width="13.85546875" customWidth="1"/>
    <col min="14852" max="14852" width="16.42578125" customWidth="1"/>
    <col min="14855" max="14855" width="17.5703125" customWidth="1"/>
    <col min="14856" max="14856" width="19.28515625" customWidth="1"/>
    <col min="15103" max="15103" width="8.85546875" customWidth="1"/>
    <col min="15104" max="15104" width="47.5703125" customWidth="1"/>
    <col min="15105" max="15105" width="5.85546875" customWidth="1"/>
    <col min="15106" max="15106" width="7.28515625" customWidth="1"/>
    <col min="15107" max="15107" width="13.85546875" customWidth="1"/>
    <col min="15108" max="15108" width="16.42578125" customWidth="1"/>
    <col min="15111" max="15111" width="17.5703125" customWidth="1"/>
    <col min="15112" max="15112" width="19.28515625" customWidth="1"/>
    <col min="15359" max="15359" width="8.85546875" customWidth="1"/>
    <col min="15360" max="15360" width="47.5703125" customWidth="1"/>
    <col min="15361" max="15361" width="5.85546875" customWidth="1"/>
    <col min="15362" max="15362" width="7.28515625" customWidth="1"/>
    <col min="15363" max="15363" width="13.85546875" customWidth="1"/>
    <col min="15364" max="15364" width="16.42578125" customWidth="1"/>
    <col min="15367" max="15367" width="17.5703125" customWidth="1"/>
    <col min="15368" max="15368" width="19.28515625" customWidth="1"/>
    <col min="15615" max="15615" width="8.85546875" customWidth="1"/>
    <col min="15616" max="15616" width="47.5703125" customWidth="1"/>
    <col min="15617" max="15617" width="5.85546875" customWidth="1"/>
    <col min="15618" max="15618" width="7.28515625" customWidth="1"/>
    <col min="15619" max="15619" width="13.85546875" customWidth="1"/>
    <col min="15620" max="15620" width="16.42578125" customWidth="1"/>
    <col min="15623" max="15623" width="17.5703125" customWidth="1"/>
    <col min="15624" max="15624" width="19.28515625" customWidth="1"/>
    <col min="15871" max="15871" width="8.85546875" customWidth="1"/>
    <col min="15872" max="15872" width="47.5703125" customWidth="1"/>
    <col min="15873" max="15873" width="5.85546875" customWidth="1"/>
    <col min="15874" max="15874" width="7.28515625" customWidth="1"/>
    <col min="15875" max="15875" width="13.85546875" customWidth="1"/>
    <col min="15876" max="15876" width="16.42578125" customWidth="1"/>
    <col min="15879" max="15879" width="17.5703125" customWidth="1"/>
    <col min="15880" max="15880" width="19.28515625" customWidth="1"/>
    <col min="16127" max="16127" width="8.85546875" customWidth="1"/>
    <col min="16128" max="16128" width="47.5703125" customWidth="1"/>
    <col min="16129" max="16129" width="5.85546875" customWidth="1"/>
    <col min="16130" max="16130" width="7.28515625" customWidth="1"/>
    <col min="16131" max="16131" width="13.85546875" customWidth="1"/>
    <col min="16132" max="16132" width="16.42578125" customWidth="1"/>
    <col min="16135" max="16135" width="17.5703125" customWidth="1"/>
    <col min="16136" max="16136" width="19.28515625" customWidth="1"/>
  </cols>
  <sheetData>
    <row r="1" spans="1:10" s="78" customFormat="1" ht="26.25" x14ac:dyDescent="0.4">
      <c r="A1" s="197">
        <v>5</v>
      </c>
      <c r="B1" s="198" t="s">
        <v>588</v>
      </c>
      <c r="C1" s="269"/>
      <c r="D1" s="270"/>
      <c r="E1" s="194"/>
      <c r="F1" s="190"/>
      <c r="G1" s="190"/>
      <c r="H1" s="190"/>
      <c r="I1" s="190"/>
      <c r="J1" s="190"/>
    </row>
    <row r="3" spans="1:10" s="78" customFormat="1" ht="26.25" x14ac:dyDescent="0.4">
      <c r="A3" s="187">
        <v>4</v>
      </c>
      <c r="B3" s="204" t="s">
        <v>3724</v>
      </c>
      <c r="C3" s="269"/>
      <c r="D3" s="270"/>
      <c r="E3" s="194"/>
      <c r="F3" s="190"/>
      <c r="G3" s="190"/>
      <c r="H3" s="190"/>
      <c r="I3" s="190"/>
      <c r="J3" s="190"/>
    </row>
    <row r="4" spans="1:10" x14ac:dyDescent="0.25">
      <c r="A4" s="156"/>
      <c r="B4" s="157"/>
      <c r="C4" s="158"/>
      <c r="D4" s="159"/>
      <c r="E4" s="191"/>
      <c r="F4" s="160"/>
    </row>
    <row r="5" spans="1:10" ht="180" x14ac:dyDescent="0.25">
      <c r="B5" s="349" t="s">
        <v>894</v>
      </c>
      <c r="C5" s="162"/>
      <c r="D5" s="163"/>
      <c r="E5" s="192"/>
      <c r="F5" s="164"/>
    </row>
    <row r="6" spans="1:10" x14ac:dyDescent="0.25">
      <c r="B6" s="165"/>
      <c r="C6" s="162"/>
      <c r="D6" s="163"/>
      <c r="E6" s="192"/>
      <c r="F6" s="164"/>
    </row>
    <row r="7" spans="1:10" s="174" customFormat="1" ht="30" customHeight="1" x14ac:dyDescent="0.25">
      <c r="A7" s="334" t="s">
        <v>523</v>
      </c>
      <c r="B7" s="167" t="s">
        <v>524</v>
      </c>
      <c r="C7" s="168" t="s">
        <v>525</v>
      </c>
      <c r="D7" s="169" t="s">
        <v>526</v>
      </c>
      <c r="E7" s="170" t="s">
        <v>527</v>
      </c>
      <c r="F7" s="171" t="s">
        <v>528</v>
      </c>
      <c r="G7" s="171" t="s">
        <v>529</v>
      </c>
      <c r="H7" s="171" t="s">
        <v>530</v>
      </c>
      <c r="I7" s="171" t="s">
        <v>531</v>
      </c>
      <c r="J7" s="172" t="s">
        <v>532</v>
      </c>
    </row>
    <row r="9" spans="1:10" ht="75" x14ac:dyDescent="0.25">
      <c r="A9" s="686">
        <v>1</v>
      </c>
      <c r="B9" s="681" t="s">
        <v>3297</v>
      </c>
      <c r="C9" s="546" t="s">
        <v>2286</v>
      </c>
      <c r="D9" s="692">
        <v>21</v>
      </c>
      <c r="E9" s="291"/>
      <c r="F9" s="229">
        <f>+E9*D9</f>
        <v>0</v>
      </c>
      <c r="G9" s="430">
        <f>+E9*PK</f>
        <v>0</v>
      </c>
      <c r="H9" s="430">
        <f>+G9*D9</f>
        <v>0</v>
      </c>
      <c r="I9" s="429">
        <f>+E9-G9</f>
        <v>0</v>
      </c>
      <c r="J9" s="429">
        <f>+I9*D9</f>
        <v>0</v>
      </c>
    </row>
    <row r="10" spans="1:10" x14ac:dyDescent="0.25">
      <c r="A10" s="587"/>
      <c r="B10" s="681"/>
      <c r="C10" s="546"/>
      <c r="D10" s="692">
        <v>0</v>
      </c>
      <c r="E10" s="744"/>
    </row>
    <row r="11" spans="1:10" x14ac:dyDescent="0.25">
      <c r="A11" s="587"/>
      <c r="B11" s="681" t="s">
        <v>3298</v>
      </c>
      <c r="C11" s="546" t="s">
        <v>2286</v>
      </c>
      <c r="D11" s="692">
        <v>16</v>
      </c>
      <c r="E11" s="291"/>
      <c r="F11" s="229">
        <f>+E11*D11</f>
        <v>0</v>
      </c>
      <c r="G11" s="430">
        <f>+E11*PK</f>
        <v>0</v>
      </c>
      <c r="H11" s="430">
        <f>+G11*D11</f>
        <v>0</v>
      </c>
      <c r="I11" s="429">
        <f>+E11-G11</f>
        <v>0</v>
      </c>
      <c r="J11" s="429">
        <f>+I11*D11</f>
        <v>0</v>
      </c>
    </row>
    <row r="12" spans="1:10" x14ac:dyDescent="0.25">
      <c r="A12" s="587"/>
      <c r="B12" s="681"/>
      <c r="C12" s="546"/>
      <c r="D12" s="692">
        <v>0</v>
      </c>
      <c r="E12" s="744"/>
    </row>
    <row r="13" spans="1:10" x14ac:dyDescent="0.25">
      <c r="A13" s="587"/>
      <c r="B13" s="681" t="s">
        <v>3299</v>
      </c>
      <c r="C13" s="546" t="s">
        <v>2286</v>
      </c>
      <c r="D13" s="692">
        <v>1</v>
      </c>
      <c r="E13" s="291"/>
      <c r="F13" s="229">
        <f>+E13*D13</f>
        <v>0</v>
      </c>
      <c r="G13" s="430">
        <f>+E13*PK</f>
        <v>0</v>
      </c>
      <c r="H13" s="430">
        <f>+G13*D13</f>
        <v>0</v>
      </c>
      <c r="I13" s="429">
        <f>+E13-G13</f>
        <v>0</v>
      </c>
      <c r="J13" s="429">
        <f>+I13*D13</f>
        <v>0</v>
      </c>
    </row>
    <row r="14" spans="1:10" x14ac:dyDescent="0.25">
      <c r="A14" s="587"/>
      <c r="B14" s="681"/>
      <c r="C14" s="546"/>
      <c r="D14" s="692">
        <v>0</v>
      </c>
      <c r="E14" s="744"/>
    </row>
    <row r="15" spans="1:10" x14ac:dyDescent="0.25">
      <c r="A15" s="587"/>
      <c r="B15" s="681" t="s">
        <v>3275</v>
      </c>
      <c r="C15" s="546" t="s">
        <v>2286</v>
      </c>
      <c r="D15" s="692">
        <v>53</v>
      </c>
      <c r="E15" s="291"/>
      <c r="F15" s="229">
        <f>+E15*D15</f>
        <v>0</v>
      </c>
      <c r="G15" s="430">
        <f>+E15*PK</f>
        <v>0</v>
      </c>
      <c r="H15" s="430">
        <f>+G15*D15</f>
        <v>0</v>
      </c>
      <c r="I15" s="429">
        <f>+E15-G15</f>
        <v>0</v>
      </c>
      <c r="J15" s="429">
        <f>+I15*D15</f>
        <v>0</v>
      </c>
    </row>
    <row r="16" spans="1:10" x14ac:dyDescent="0.25">
      <c r="A16" s="587"/>
      <c r="B16" s="681"/>
      <c r="C16" s="546"/>
      <c r="D16" s="692">
        <v>0</v>
      </c>
      <c r="E16" s="744"/>
    </row>
    <row r="17" spans="1:10" x14ac:dyDescent="0.25">
      <c r="A17" s="587"/>
      <c r="B17" s="681" t="s">
        <v>3276</v>
      </c>
      <c r="C17" s="546" t="s">
        <v>2286</v>
      </c>
      <c r="D17" s="692">
        <v>120</v>
      </c>
      <c r="E17" s="291"/>
      <c r="F17" s="229">
        <f>+E17*D17</f>
        <v>0</v>
      </c>
      <c r="G17" s="430">
        <f>+E17*PK</f>
        <v>0</v>
      </c>
      <c r="H17" s="430">
        <f>+G17*D17</f>
        <v>0</v>
      </c>
      <c r="I17" s="429">
        <f>+E17-G17</f>
        <v>0</v>
      </c>
      <c r="J17" s="429">
        <f>+I17*D17</f>
        <v>0</v>
      </c>
    </row>
    <row r="18" spans="1:10" x14ac:dyDescent="0.25">
      <c r="A18" s="587"/>
      <c r="B18" s="681"/>
      <c r="C18" s="546"/>
      <c r="D18" s="692">
        <v>0</v>
      </c>
      <c r="E18" s="744"/>
    </row>
    <row r="19" spans="1:10" x14ac:dyDescent="0.25">
      <c r="A19" s="587"/>
      <c r="B19" s="681" t="s">
        <v>3277</v>
      </c>
      <c r="C19" s="546" t="s">
        <v>2286</v>
      </c>
      <c r="D19" s="692">
        <v>46</v>
      </c>
      <c r="E19" s="291"/>
      <c r="F19" s="229">
        <f>+E19*D19</f>
        <v>0</v>
      </c>
      <c r="G19" s="430">
        <f>+E19*PK</f>
        <v>0</v>
      </c>
      <c r="H19" s="430">
        <f>+G19*D19</f>
        <v>0</v>
      </c>
      <c r="I19" s="429">
        <f>+E19-G19</f>
        <v>0</v>
      </c>
      <c r="J19" s="429">
        <f>+I19*D19</f>
        <v>0</v>
      </c>
    </row>
    <row r="20" spans="1:10" x14ac:dyDescent="0.25">
      <c r="A20" s="587"/>
      <c r="B20" s="681"/>
      <c r="C20" s="546"/>
      <c r="D20" s="692">
        <v>0</v>
      </c>
      <c r="E20" s="744"/>
    </row>
    <row r="21" spans="1:10" x14ac:dyDescent="0.25">
      <c r="A21" s="587"/>
      <c r="B21" s="681" t="s">
        <v>3278</v>
      </c>
      <c r="C21" s="546" t="s">
        <v>2286</v>
      </c>
      <c r="D21" s="692">
        <v>96</v>
      </c>
      <c r="E21" s="291"/>
      <c r="F21" s="229">
        <f>+E21*D21</f>
        <v>0</v>
      </c>
      <c r="G21" s="430">
        <f>+E21*PK</f>
        <v>0</v>
      </c>
      <c r="H21" s="430">
        <f>+G21*D21</f>
        <v>0</v>
      </c>
      <c r="I21" s="429">
        <f>+E21-G21</f>
        <v>0</v>
      </c>
      <c r="J21" s="429">
        <f>+I21*D21</f>
        <v>0</v>
      </c>
    </row>
    <row r="22" spans="1:10" x14ac:dyDescent="0.25">
      <c r="A22" s="587"/>
      <c r="B22" s="681"/>
      <c r="C22" s="546"/>
      <c r="D22" s="692">
        <v>0</v>
      </c>
      <c r="E22" s="744"/>
    </row>
    <row r="23" spans="1:10" x14ac:dyDescent="0.25">
      <c r="A23" s="587"/>
      <c r="B23" s="681" t="s">
        <v>3300</v>
      </c>
      <c r="C23" s="546" t="s">
        <v>2286</v>
      </c>
      <c r="D23" s="692">
        <v>7</v>
      </c>
      <c r="E23" s="291"/>
      <c r="F23" s="229">
        <f>+E23*D23</f>
        <v>0</v>
      </c>
      <c r="G23" s="430">
        <f>+E23*PK</f>
        <v>0</v>
      </c>
      <c r="H23" s="430">
        <f>+G23*D23</f>
        <v>0</v>
      </c>
      <c r="I23" s="429">
        <f>+E23-G23</f>
        <v>0</v>
      </c>
      <c r="J23" s="429">
        <f>+I23*D23</f>
        <v>0</v>
      </c>
    </row>
    <row r="24" spans="1:10" x14ac:dyDescent="0.25">
      <c r="A24" s="587"/>
      <c r="B24" s="681"/>
      <c r="C24" s="546"/>
      <c r="D24" s="692">
        <v>0</v>
      </c>
      <c r="E24" s="744"/>
    </row>
    <row r="25" spans="1:10" ht="120" x14ac:dyDescent="0.25">
      <c r="A25" s="686">
        <v>2</v>
      </c>
      <c r="B25" s="681" t="s">
        <v>3301</v>
      </c>
      <c r="C25" s="546" t="s">
        <v>1034</v>
      </c>
      <c r="D25" s="692">
        <v>1152</v>
      </c>
      <c r="E25" s="291"/>
      <c r="F25" s="229">
        <f>+E25*D25</f>
        <v>0</v>
      </c>
      <c r="G25" s="430">
        <f>+E25*PK</f>
        <v>0</v>
      </c>
      <c r="H25" s="430">
        <f>+G25*D25</f>
        <v>0</v>
      </c>
      <c r="I25" s="429">
        <f>+E25-G25</f>
        <v>0</v>
      </c>
      <c r="J25" s="429">
        <f>+I25*D25</f>
        <v>0</v>
      </c>
    </row>
    <row r="26" spans="1:10" x14ac:dyDescent="0.25">
      <c r="A26" s="587"/>
      <c r="B26" s="681"/>
      <c r="C26" s="546"/>
      <c r="D26" s="692">
        <v>0</v>
      </c>
      <c r="E26" s="744"/>
    </row>
    <row r="27" spans="1:10" ht="75" x14ac:dyDescent="0.25">
      <c r="A27" s="686">
        <v>3</v>
      </c>
      <c r="B27" s="681" t="s">
        <v>3302</v>
      </c>
      <c r="C27" s="546" t="s">
        <v>2286</v>
      </c>
      <c r="D27" s="692">
        <v>7</v>
      </c>
      <c r="E27" s="291"/>
      <c r="F27" s="229">
        <f>+E27*D27</f>
        <v>0</v>
      </c>
      <c r="G27" s="430">
        <f>+E27*PK</f>
        <v>0</v>
      </c>
      <c r="H27" s="430">
        <f>+G27*D27</f>
        <v>0</v>
      </c>
      <c r="I27" s="429">
        <f>+E27-G27</f>
        <v>0</v>
      </c>
      <c r="J27" s="429">
        <f>+I27*D27</f>
        <v>0</v>
      </c>
    </row>
    <row r="28" spans="1:10" x14ac:dyDescent="0.25">
      <c r="A28" s="587"/>
      <c r="B28" s="681"/>
      <c r="C28" s="546"/>
      <c r="D28" s="692">
        <v>0</v>
      </c>
      <c r="E28" s="744"/>
    </row>
    <row r="29" spans="1:10" x14ac:dyDescent="0.25">
      <c r="A29" s="587"/>
      <c r="B29" s="681" t="s">
        <v>3303</v>
      </c>
      <c r="C29" s="546" t="s">
        <v>2286</v>
      </c>
      <c r="D29" s="692">
        <v>1</v>
      </c>
      <c r="E29" s="291"/>
      <c r="F29" s="229">
        <f>+E29*D29</f>
        <v>0</v>
      </c>
      <c r="G29" s="430">
        <f>+E29*PK</f>
        <v>0</v>
      </c>
      <c r="H29" s="430">
        <f>+G29*D29</f>
        <v>0</v>
      </c>
      <c r="I29" s="429">
        <f>+E29-G29</f>
        <v>0</v>
      </c>
      <c r="J29" s="429">
        <f>+I29*D29</f>
        <v>0</v>
      </c>
    </row>
    <row r="30" spans="1:10" x14ac:dyDescent="0.25">
      <c r="A30" s="587"/>
      <c r="B30" s="681"/>
      <c r="C30" s="546"/>
      <c r="D30" s="692">
        <v>0</v>
      </c>
      <c r="E30" s="744"/>
    </row>
    <row r="31" spans="1:10" x14ac:dyDescent="0.25">
      <c r="A31" s="587"/>
      <c r="B31" s="681" t="s">
        <v>3304</v>
      </c>
      <c r="C31" s="546" t="s">
        <v>2286</v>
      </c>
      <c r="D31" s="692">
        <v>4</v>
      </c>
      <c r="E31" s="291"/>
      <c r="F31" s="229">
        <f>+E31*D31</f>
        <v>0</v>
      </c>
      <c r="G31" s="430">
        <f>+E31*PK</f>
        <v>0</v>
      </c>
      <c r="H31" s="430">
        <f>+G31*D31</f>
        <v>0</v>
      </c>
      <c r="I31" s="429">
        <f>+E31-G31</f>
        <v>0</v>
      </c>
      <c r="J31" s="429">
        <f>+I31*D31</f>
        <v>0</v>
      </c>
    </row>
    <row r="32" spans="1:10" x14ac:dyDescent="0.25">
      <c r="A32" s="587"/>
      <c r="B32" s="681"/>
      <c r="C32" s="546"/>
      <c r="D32" s="692">
        <v>0</v>
      </c>
      <c r="E32" s="744"/>
    </row>
    <row r="33" spans="1:10" x14ac:dyDescent="0.25">
      <c r="A33" s="587"/>
      <c r="B33" s="681" t="s">
        <v>3305</v>
      </c>
      <c r="C33" s="546" t="s">
        <v>2286</v>
      </c>
      <c r="D33" s="692">
        <v>26</v>
      </c>
      <c r="E33" s="291"/>
      <c r="F33" s="229">
        <f>+E33*D33</f>
        <v>0</v>
      </c>
      <c r="G33" s="430">
        <f>+E33*PK</f>
        <v>0</v>
      </c>
      <c r="H33" s="430">
        <f>+G33*D33</f>
        <v>0</v>
      </c>
      <c r="I33" s="429">
        <f>+E33-G33</f>
        <v>0</v>
      </c>
      <c r="J33" s="429">
        <f>+I33*D33</f>
        <v>0</v>
      </c>
    </row>
    <row r="34" spans="1:10" x14ac:dyDescent="0.25">
      <c r="A34" s="587"/>
      <c r="B34" s="681"/>
      <c r="C34" s="546"/>
      <c r="D34" s="692">
        <v>0</v>
      </c>
      <c r="E34" s="744"/>
    </row>
    <row r="35" spans="1:10" ht="285" x14ac:dyDescent="0.25">
      <c r="A35" s="686">
        <v>4</v>
      </c>
      <c r="B35" s="681" t="s">
        <v>3306</v>
      </c>
      <c r="C35" s="546" t="s">
        <v>3207</v>
      </c>
      <c r="D35" s="692">
        <v>0</v>
      </c>
      <c r="E35" s="744"/>
    </row>
    <row r="36" spans="1:10" x14ac:dyDescent="0.25">
      <c r="A36" s="587"/>
      <c r="B36" s="681"/>
      <c r="C36" s="546"/>
      <c r="D36" s="692">
        <v>0</v>
      </c>
      <c r="E36" s="744"/>
    </row>
    <row r="37" spans="1:10" ht="45" x14ac:dyDescent="0.25">
      <c r="A37" s="587"/>
      <c r="B37" s="681" t="s">
        <v>3307</v>
      </c>
      <c r="C37" s="546" t="s">
        <v>976</v>
      </c>
      <c r="D37" s="692">
        <v>272</v>
      </c>
      <c r="E37" s="291"/>
      <c r="F37" s="229">
        <f>+E37*D37</f>
        <v>0</v>
      </c>
      <c r="G37" s="430">
        <f>+E37*PK</f>
        <v>0</v>
      </c>
      <c r="H37" s="430">
        <f>+G37*D37</f>
        <v>0</v>
      </c>
      <c r="I37" s="429">
        <f>+E37-G37</f>
        <v>0</v>
      </c>
      <c r="J37" s="429">
        <f>+I37*D37</f>
        <v>0</v>
      </c>
    </row>
    <row r="38" spans="1:10" x14ac:dyDescent="0.25">
      <c r="A38" s="587"/>
      <c r="B38" s="681"/>
      <c r="C38" s="546"/>
      <c r="D38" s="692">
        <v>0</v>
      </c>
      <c r="E38" s="744"/>
    </row>
    <row r="39" spans="1:10" ht="120" x14ac:dyDescent="0.25">
      <c r="A39" s="686">
        <v>5</v>
      </c>
      <c r="B39" s="681" t="s">
        <v>3308</v>
      </c>
      <c r="C39" s="546" t="s">
        <v>597</v>
      </c>
      <c r="D39" s="692">
        <v>4</v>
      </c>
      <c r="E39" s="291"/>
      <c r="F39" s="229">
        <f>+E39*D39</f>
        <v>0</v>
      </c>
      <c r="G39" s="430">
        <f>+E39*PK</f>
        <v>0</v>
      </c>
      <c r="H39" s="430">
        <f>+G39*D39</f>
        <v>0</v>
      </c>
      <c r="I39" s="429">
        <f>+E39-G39</f>
        <v>0</v>
      </c>
      <c r="J39" s="429">
        <f>+I39*D39</f>
        <v>0</v>
      </c>
    </row>
    <row r="40" spans="1:10" x14ac:dyDescent="0.25">
      <c r="A40" s="587"/>
      <c r="B40" s="681"/>
      <c r="C40" s="546"/>
      <c r="D40" s="692">
        <v>0</v>
      </c>
      <c r="E40" s="744"/>
    </row>
    <row r="41" spans="1:10" ht="120" x14ac:dyDescent="0.25">
      <c r="A41" s="687">
        <v>6</v>
      </c>
      <c r="B41" s="681" t="s">
        <v>3284</v>
      </c>
      <c r="C41" s="693" t="s">
        <v>597</v>
      </c>
      <c r="D41" s="694">
        <v>1</v>
      </c>
      <c r="E41" s="291"/>
      <c r="F41" s="229">
        <f>+E41*D41</f>
        <v>0</v>
      </c>
      <c r="G41" s="430">
        <f>+E41*PK</f>
        <v>0</v>
      </c>
      <c r="H41" s="430">
        <f>+G41*D41</f>
        <v>0</v>
      </c>
      <c r="I41" s="429">
        <f>+E41-G41</f>
        <v>0</v>
      </c>
      <c r="J41" s="429">
        <f>+I41*D41</f>
        <v>0</v>
      </c>
    </row>
    <row r="42" spans="1:10" x14ac:dyDescent="0.25">
      <c r="A42" s="587"/>
      <c r="B42" s="681"/>
      <c r="C42" s="546"/>
      <c r="D42" s="692">
        <v>0</v>
      </c>
      <c r="E42" s="744"/>
    </row>
    <row r="43" spans="1:10" ht="120" x14ac:dyDescent="0.25">
      <c r="A43" s="686">
        <v>7</v>
      </c>
      <c r="B43" s="681" t="s">
        <v>3285</v>
      </c>
      <c r="C43" s="546" t="s">
        <v>597</v>
      </c>
      <c r="D43" s="692">
        <v>16</v>
      </c>
      <c r="E43" s="291"/>
      <c r="F43" s="229">
        <f>+E43*D43</f>
        <v>0</v>
      </c>
      <c r="G43" s="430">
        <f>+E43*PK</f>
        <v>0</v>
      </c>
      <c r="H43" s="430">
        <f>+G43*D43</f>
        <v>0</v>
      </c>
      <c r="I43" s="429">
        <f>+E43-G43</f>
        <v>0</v>
      </c>
      <c r="J43" s="429">
        <f>+I43*D43</f>
        <v>0</v>
      </c>
    </row>
    <row r="44" spans="1:10" x14ac:dyDescent="0.25">
      <c r="A44" s="587"/>
      <c r="B44" s="681"/>
      <c r="C44" s="546"/>
      <c r="D44" s="692">
        <v>0</v>
      </c>
      <c r="E44" s="744"/>
    </row>
    <row r="45" spans="1:10" ht="120" x14ac:dyDescent="0.25">
      <c r="A45" s="686">
        <v>8</v>
      </c>
      <c r="B45" s="681" t="s">
        <v>3309</v>
      </c>
      <c r="C45" s="546" t="s">
        <v>597</v>
      </c>
      <c r="D45" s="692">
        <v>10</v>
      </c>
      <c r="E45" s="291"/>
      <c r="F45" s="229">
        <f>+E45*D45</f>
        <v>0</v>
      </c>
      <c r="G45" s="430">
        <f>+E45*PK</f>
        <v>0</v>
      </c>
      <c r="H45" s="430">
        <f>+G45*D45</f>
        <v>0</v>
      </c>
      <c r="I45" s="429">
        <f>+E45-G45</f>
        <v>0</v>
      </c>
      <c r="J45" s="429">
        <f>+I45*D45</f>
        <v>0</v>
      </c>
    </row>
    <row r="46" spans="1:10" x14ac:dyDescent="0.25">
      <c r="A46" s="587"/>
      <c r="B46" s="681"/>
      <c r="C46" s="546"/>
      <c r="D46" s="692">
        <v>0</v>
      </c>
      <c r="E46" s="744"/>
    </row>
    <row r="47" spans="1:10" ht="120" x14ac:dyDescent="0.25">
      <c r="A47" s="686">
        <v>9</v>
      </c>
      <c r="B47" s="681" t="s">
        <v>3310</v>
      </c>
      <c r="C47" s="546" t="s">
        <v>597</v>
      </c>
      <c r="D47" s="692">
        <v>7</v>
      </c>
      <c r="E47" s="291"/>
      <c r="F47" s="229">
        <f>+E47*D47</f>
        <v>0</v>
      </c>
      <c r="G47" s="430">
        <f>+E47*PK</f>
        <v>0</v>
      </c>
      <c r="H47" s="430">
        <f>+G47*D47</f>
        <v>0</v>
      </c>
      <c r="I47" s="429">
        <f>+E47-G47</f>
        <v>0</v>
      </c>
      <c r="J47" s="429">
        <f>+I47*D47</f>
        <v>0</v>
      </c>
    </row>
    <row r="48" spans="1:10" x14ac:dyDescent="0.25">
      <c r="A48" s="587"/>
      <c r="B48" s="681"/>
      <c r="C48" s="546"/>
      <c r="D48" s="692">
        <v>0</v>
      </c>
      <c r="E48" s="744"/>
    </row>
    <row r="49" spans="1:10" ht="180" x14ac:dyDescent="0.25">
      <c r="A49" s="686">
        <v>10</v>
      </c>
      <c r="B49" s="681" t="s">
        <v>3311</v>
      </c>
      <c r="C49" s="546" t="s">
        <v>597</v>
      </c>
      <c r="D49" s="692">
        <v>1</v>
      </c>
      <c r="E49" s="291"/>
      <c r="F49" s="229">
        <f>+E49*D49</f>
        <v>0</v>
      </c>
      <c r="G49" s="430">
        <f>+E49*PK</f>
        <v>0</v>
      </c>
      <c r="H49" s="430">
        <f>+G49*D49</f>
        <v>0</v>
      </c>
      <c r="I49" s="429">
        <f>+E49-G49</f>
        <v>0</v>
      </c>
      <c r="J49" s="429">
        <f>+I49*D49</f>
        <v>0</v>
      </c>
    </row>
    <row r="50" spans="1:10" x14ac:dyDescent="0.25">
      <c r="A50" s="587"/>
      <c r="B50" s="681"/>
      <c r="C50" s="546"/>
      <c r="D50" s="692">
        <v>0</v>
      </c>
      <c r="E50" s="744"/>
    </row>
    <row r="51" spans="1:10" ht="150" x14ac:dyDescent="0.25">
      <c r="A51" s="686">
        <v>11</v>
      </c>
      <c r="B51" s="681" t="s">
        <v>3312</v>
      </c>
      <c r="C51" s="546" t="s">
        <v>597</v>
      </c>
      <c r="D51" s="692">
        <v>1</v>
      </c>
      <c r="E51" s="291"/>
      <c r="F51" s="229">
        <f>+E51*D51</f>
        <v>0</v>
      </c>
      <c r="G51" s="430">
        <f>+E51*PK</f>
        <v>0</v>
      </c>
      <c r="H51" s="430">
        <f>+G51*D51</f>
        <v>0</v>
      </c>
      <c r="I51" s="429">
        <f>+E51-G51</f>
        <v>0</v>
      </c>
      <c r="J51" s="429">
        <f>+I51*D51</f>
        <v>0</v>
      </c>
    </row>
    <row r="52" spans="1:10" x14ac:dyDescent="0.25">
      <c r="A52" s="587"/>
      <c r="B52" s="681"/>
      <c r="C52" s="546"/>
      <c r="D52" s="692">
        <v>0</v>
      </c>
      <c r="E52" s="744"/>
    </row>
    <row r="53" spans="1:10" ht="75" x14ac:dyDescent="0.25">
      <c r="A53" s="686">
        <v>12</v>
      </c>
      <c r="B53" s="681" t="s">
        <v>3313</v>
      </c>
      <c r="C53" s="546" t="s">
        <v>597</v>
      </c>
      <c r="D53" s="692">
        <v>8</v>
      </c>
      <c r="E53" s="291"/>
      <c r="F53" s="229">
        <f>+E53*D53</f>
        <v>0</v>
      </c>
      <c r="G53" s="430">
        <f>+E53*PK</f>
        <v>0</v>
      </c>
      <c r="H53" s="430">
        <f>+G53*D53</f>
        <v>0</v>
      </c>
      <c r="I53" s="429">
        <f>+E53-G53</f>
        <v>0</v>
      </c>
      <c r="J53" s="429">
        <f>+I53*D53</f>
        <v>0</v>
      </c>
    </row>
    <row r="54" spans="1:10" x14ac:dyDescent="0.25">
      <c r="A54" s="587"/>
      <c r="B54" s="681"/>
      <c r="C54" s="546"/>
      <c r="D54" s="692">
        <v>0</v>
      </c>
      <c r="E54" s="744"/>
    </row>
    <row r="55" spans="1:10" x14ac:dyDescent="0.25">
      <c r="A55" s="587"/>
      <c r="B55" s="681" t="s">
        <v>3314</v>
      </c>
      <c r="C55" s="546" t="s">
        <v>597</v>
      </c>
      <c r="D55" s="692">
        <v>2</v>
      </c>
      <c r="E55" s="291"/>
      <c r="F55" s="229">
        <f>+E55*D55</f>
        <v>0</v>
      </c>
      <c r="G55" s="430">
        <f>+E55*PK</f>
        <v>0</v>
      </c>
      <c r="H55" s="430">
        <f>+G55*D55</f>
        <v>0</v>
      </c>
      <c r="I55" s="429">
        <f>+E55-G55</f>
        <v>0</v>
      </c>
      <c r="J55" s="429">
        <f>+I55*D55</f>
        <v>0</v>
      </c>
    </row>
    <row r="56" spans="1:10" x14ac:dyDescent="0.25">
      <c r="A56" s="587"/>
      <c r="B56" s="681"/>
      <c r="C56" s="546"/>
      <c r="D56" s="692">
        <v>0</v>
      </c>
      <c r="E56" s="744"/>
    </row>
    <row r="57" spans="1:10" ht="225" x14ac:dyDescent="0.25">
      <c r="A57" s="686">
        <v>13</v>
      </c>
      <c r="B57" s="681" t="s">
        <v>3315</v>
      </c>
      <c r="C57" s="546" t="s">
        <v>597</v>
      </c>
      <c r="D57" s="692">
        <v>20</v>
      </c>
      <c r="E57" s="291"/>
      <c r="F57" s="229">
        <f>+E57*D57</f>
        <v>0</v>
      </c>
      <c r="G57" s="430">
        <f>+E57*PK</f>
        <v>0</v>
      </c>
      <c r="H57" s="430">
        <f>+G57*D57</f>
        <v>0</v>
      </c>
      <c r="I57" s="429">
        <f>+E57-G57</f>
        <v>0</v>
      </c>
      <c r="J57" s="429">
        <f>+I57*D57</f>
        <v>0</v>
      </c>
    </row>
    <row r="58" spans="1:10" x14ac:dyDescent="0.25">
      <c r="A58" s="587"/>
      <c r="B58" s="681"/>
      <c r="C58" s="546"/>
      <c r="D58" s="692">
        <v>0</v>
      </c>
      <c r="E58" s="744"/>
    </row>
    <row r="59" spans="1:10" ht="285" x14ac:dyDescent="0.25">
      <c r="A59" s="686">
        <v>14</v>
      </c>
      <c r="B59" s="681" t="s">
        <v>3316</v>
      </c>
      <c r="C59" s="546" t="s">
        <v>597</v>
      </c>
      <c r="D59" s="692">
        <v>15</v>
      </c>
      <c r="E59" s="291"/>
      <c r="F59" s="229">
        <f>+E59*D59</f>
        <v>0</v>
      </c>
      <c r="G59" s="430">
        <f>+E59*PK</f>
        <v>0</v>
      </c>
      <c r="H59" s="430">
        <f>+G59*D59</f>
        <v>0</v>
      </c>
      <c r="I59" s="429">
        <f>+E59-G59</f>
        <v>0</v>
      </c>
      <c r="J59" s="429">
        <f>+I59*D59</f>
        <v>0</v>
      </c>
    </row>
    <row r="60" spans="1:10" x14ac:dyDescent="0.25">
      <c r="A60" s="686"/>
      <c r="B60" s="681"/>
      <c r="C60" s="546"/>
      <c r="D60" s="692">
        <v>0</v>
      </c>
      <c r="E60" s="744"/>
    </row>
    <row r="61" spans="1:10" ht="45" x14ac:dyDescent="0.25">
      <c r="A61" s="686">
        <v>15</v>
      </c>
      <c r="B61" s="681" t="s">
        <v>3317</v>
      </c>
      <c r="C61" s="546" t="s">
        <v>597</v>
      </c>
      <c r="D61" s="692">
        <v>1</v>
      </c>
      <c r="E61" s="291"/>
      <c r="F61" s="229">
        <f>+E61*D61</f>
        <v>0</v>
      </c>
      <c r="G61" s="430">
        <f>+E61*PK</f>
        <v>0</v>
      </c>
      <c r="H61" s="430">
        <f>+G61*D61</f>
        <v>0</v>
      </c>
      <c r="I61" s="429">
        <f>+E61-G61</f>
        <v>0</v>
      </c>
      <c r="J61" s="429">
        <f>+I61*D61</f>
        <v>0</v>
      </c>
    </row>
    <row r="62" spans="1:10" x14ac:dyDescent="0.25">
      <c r="A62" s="587"/>
      <c r="B62" s="681"/>
      <c r="C62" s="546"/>
      <c r="D62" s="692">
        <v>0</v>
      </c>
      <c r="E62" s="744"/>
    </row>
    <row r="63" spans="1:10" ht="45" x14ac:dyDescent="0.25">
      <c r="A63" s="686">
        <v>16</v>
      </c>
      <c r="B63" s="681" t="s">
        <v>3318</v>
      </c>
      <c r="C63" s="546" t="s">
        <v>597</v>
      </c>
      <c r="D63" s="692">
        <v>1</v>
      </c>
      <c r="E63" s="291"/>
      <c r="F63" s="229">
        <f>+E63*D63</f>
        <v>0</v>
      </c>
      <c r="G63" s="430">
        <f>+E63*PK</f>
        <v>0</v>
      </c>
      <c r="H63" s="430">
        <f>+G63*D63</f>
        <v>0</v>
      </c>
      <c r="I63" s="429">
        <f>+E63-G63</f>
        <v>0</v>
      </c>
      <c r="J63" s="429">
        <f>+I63*D63</f>
        <v>0</v>
      </c>
    </row>
    <row r="64" spans="1:10" x14ac:dyDescent="0.25">
      <c r="A64" s="587"/>
      <c r="B64" s="681"/>
      <c r="C64" s="546"/>
      <c r="D64" s="692">
        <v>0</v>
      </c>
      <c r="E64" s="744"/>
    </row>
    <row r="65" spans="1:10" ht="45" x14ac:dyDescent="0.25">
      <c r="A65" s="686">
        <v>17</v>
      </c>
      <c r="B65" s="681" t="s">
        <v>3319</v>
      </c>
      <c r="C65" s="546" t="s">
        <v>597</v>
      </c>
      <c r="D65" s="692">
        <v>1</v>
      </c>
      <c r="E65" s="291"/>
      <c r="F65" s="229">
        <f>+E65*D65</f>
        <v>0</v>
      </c>
      <c r="G65" s="430">
        <f>+E65*PK</f>
        <v>0</v>
      </c>
      <c r="H65" s="430">
        <f>+G65*D65</f>
        <v>0</v>
      </c>
      <c r="I65" s="429">
        <f>+E65-G65</f>
        <v>0</v>
      </c>
      <c r="J65" s="429">
        <f>+I65*D65</f>
        <v>0</v>
      </c>
    </row>
    <row r="66" spans="1:10" x14ac:dyDescent="0.25">
      <c r="A66" s="587"/>
      <c r="B66" s="681"/>
      <c r="C66" s="546"/>
      <c r="D66" s="692">
        <v>0</v>
      </c>
      <c r="E66" s="744"/>
    </row>
    <row r="67" spans="1:10" ht="45" x14ac:dyDescent="0.25">
      <c r="A67" s="686">
        <v>18</v>
      </c>
      <c r="B67" s="681" t="s">
        <v>3320</v>
      </c>
      <c r="C67" s="546" t="s">
        <v>597</v>
      </c>
      <c r="D67" s="692">
        <v>1</v>
      </c>
      <c r="E67" s="291"/>
      <c r="F67" s="229">
        <f>+E67*D67</f>
        <v>0</v>
      </c>
      <c r="G67" s="430">
        <f>+E67*PK</f>
        <v>0</v>
      </c>
      <c r="H67" s="430">
        <f>+G67*D67</f>
        <v>0</v>
      </c>
      <c r="I67" s="429">
        <f>+E67-G67</f>
        <v>0</v>
      </c>
      <c r="J67" s="429">
        <f>+I67*D67</f>
        <v>0</v>
      </c>
    </row>
    <row r="68" spans="1:10" x14ac:dyDescent="0.25">
      <c r="A68" s="587"/>
      <c r="B68" s="681"/>
      <c r="C68" s="546"/>
      <c r="D68" s="692">
        <v>0</v>
      </c>
      <c r="E68" s="744"/>
    </row>
    <row r="69" spans="1:10" ht="105" x14ac:dyDescent="0.25">
      <c r="A69" s="686">
        <v>19</v>
      </c>
      <c r="B69" s="681" t="s">
        <v>3292</v>
      </c>
      <c r="C69" s="546" t="s">
        <v>597</v>
      </c>
      <c r="D69" s="692">
        <v>1</v>
      </c>
      <c r="E69" s="291"/>
      <c r="F69" s="229">
        <f>+E69*D69</f>
        <v>0</v>
      </c>
      <c r="G69" s="430">
        <f>+E69*PK</f>
        <v>0</v>
      </c>
      <c r="H69" s="430">
        <f>+G69*D69</f>
        <v>0</v>
      </c>
      <c r="I69" s="429">
        <f>+E69-G69</f>
        <v>0</v>
      </c>
      <c r="J69" s="429">
        <f>+I69*D69</f>
        <v>0</v>
      </c>
    </row>
    <row r="70" spans="1:10" x14ac:dyDescent="0.25">
      <c r="A70" s="587"/>
      <c r="B70" s="681"/>
      <c r="C70" s="546"/>
      <c r="D70" s="692">
        <v>0</v>
      </c>
      <c r="E70" s="744"/>
    </row>
    <row r="71" spans="1:10" ht="60" x14ac:dyDescent="0.25">
      <c r="A71" s="686">
        <v>20</v>
      </c>
      <c r="B71" s="681" t="s">
        <v>3321</v>
      </c>
      <c r="C71" s="546" t="s">
        <v>597</v>
      </c>
      <c r="D71" s="692">
        <v>7</v>
      </c>
      <c r="E71" s="291"/>
      <c r="F71" s="229">
        <f>+E71*D71</f>
        <v>0</v>
      </c>
      <c r="G71" s="430">
        <f>+E71*PK</f>
        <v>0</v>
      </c>
      <c r="H71" s="430">
        <f>+G71*D71</f>
        <v>0</v>
      </c>
      <c r="I71" s="429">
        <f>+E71-G71</f>
        <v>0</v>
      </c>
      <c r="J71" s="429">
        <f>+I71*D71</f>
        <v>0</v>
      </c>
    </row>
    <row r="72" spans="1:10" x14ac:dyDescent="0.25">
      <c r="A72" s="587"/>
      <c r="B72" s="681"/>
      <c r="C72" s="546"/>
      <c r="D72" s="692">
        <v>0</v>
      </c>
      <c r="E72" s="744"/>
    </row>
    <row r="73" spans="1:10" ht="105" x14ac:dyDescent="0.25">
      <c r="A73" s="686">
        <v>21</v>
      </c>
      <c r="B73" s="681" t="s">
        <v>3322</v>
      </c>
      <c r="C73" s="546" t="s">
        <v>597</v>
      </c>
      <c r="D73" s="692">
        <v>1</v>
      </c>
      <c r="E73" s="291"/>
      <c r="F73" s="229">
        <f>+E73*D73</f>
        <v>0</v>
      </c>
      <c r="G73" s="430">
        <f>+E73*PK</f>
        <v>0</v>
      </c>
      <c r="H73" s="430">
        <f>+G73*D73</f>
        <v>0</v>
      </c>
      <c r="I73" s="429">
        <f>+E73-G73</f>
        <v>0</v>
      </c>
      <c r="J73" s="429">
        <f>+I73*D73</f>
        <v>0</v>
      </c>
    </row>
    <row r="74" spans="1:10" x14ac:dyDescent="0.25">
      <c r="A74" s="587"/>
      <c r="B74" s="681"/>
      <c r="C74" s="546"/>
      <c r="D74" s="692">
        <v>0</v>
      </c>
      <c r="E74" s="744"/>
    </row>
    <row r="75" spans="1:10" ht="105" x14ac:dyDescent="0.25">
      <c r="A75" s="686">
        <v>22</v>
      </c>
      <c r="B75" s="681" t="s">
        <v>3323</v>
      </c>
      <c r="C75" s="546" t="s">
        <v>597</v>
      </c>
      <c r="D75" s="692">
        <v>2</v>
      </c>
      <c r="E75" s="291"/>
      <c r="F75" s="229">
        <f>+E75*D75</f>
        <v>0</v>
      </c>
      <c r="G75" s="430">
        <f>+E75*PK</f>
        <v>0</v>
      </c>
      <c r="H75" s="430">
        <f>+G75*D75</f>
        <v>0</v>
      </c>
      <c r="I75" s="429">
        <f>+E75-G75</f>
        <v>0</v>
      </c>
      <c r="J75" s="429">
        <f>+I75*D75</f>
        <v>0</v>
      </c>
    </row>
    <row r="76" spans="1:10" x14ac:dyDescent="0.25">
      <c r="A76" s="688"/>
      <c r="B76" s="681"/>
      <c r="C76" s="546"/>
      <c r="D76" s="692">
        <v>0</v>
      </c>
      <c r="E76" s="744"/>
    </row>
    <row r="77" spans="1:10" ht="105" x14ac:dyDescent="0.25">
      <c r="A77" s="686">
        <v>23</v>
      </c>
      <c r="B77" s="681" t="s">
        <v>3324</v>
      </c>
      <c r="C77" s="546" t="s">
        <v>597</v>
      </c>
      <c r="D77" s="692">
        <v>3</v>
      </c>
      <c r="E77" s="291"/>
      <c r="F77" s="229">
        <f>+E77*D77</f>
        <v>0</v>
      </c>
      <c r="G77" s="430">
        <f>+E77*PK</f>
        <v>0</v>
      </c>
      <c r="H77" s="430">
        <f>+G77*D77</f>
        <v>0</v>
      </c>
      <c r="I77" s="429">
        <f>+E77-G77</f>
        <v>0</v>
      </c>
      <c r="J77" s="429">
        <f>+I77*D77</f>
        <v>0</v>
      </c>
    </row>
    <row r="78" spans="1:10" x14ac:dyDescent="0.25">
      <c r="A78" s="688"/>
      <c r="B78" s="681"/>
      <c r="C78" s="546"/>
      <c r="D78" s="692">
        <v>0</v>
      </c>
      <c r="E78" s="744"/>
    </row>
    <row r="79" spans="1:10" ht="105" x14ac:dyDescent="0.25">
      <c r="A79" s="686">
        <v>24</v>
      </c>
      <c r="B79" s="681" t="s">
        <v>3325</v>
      </c>
      <c r="C79" s="546" t="s">
        <v>597</v>
      </c>
      <c r="D79" s="692">
        <v>3</v>
      </c>
      <c r="E79" s="291"/>
      <c r="F79" s="229">
        <f>+E79*D79</f>
        <v>0</v>
      </c>
      <c r="G79" s="430">
        <f>+E79*PK</f>
        <v>0</v>
      </c>
      <c r="H79" s="430">
        <f>+G79*D79</f>
        <v>0</v>
      </c>
      <c r="I79" s="429">
        <f>+E79-G79</f>
        <v>0</v>
      </c>
      <c r="J79" s="429">
        <f>+I79*D79</f>
        <v>0</v>
      </c>
    </row>
    <row r="80" spans="1:10" x14ac:dyDescent="0.25">
      <c r="A80" s="688"/>
      <c r="B80" s="681"/>
      <c r="C80" s="546"/>
      <c r="D80" s="692">
        <v>0</v>
      </c>
      <c r="E80" s="744"/>
    </row>
    <row r="81" spans="1:10" x14ac:dyDescent="0.25">
      <c r="A81" s="587"/>
      <c r="B81" s="681"/>
      <c r="C81" s="546"/>
      <c r="D81" s="692">
        <v>0</v>
      </c>
      <c r="E81" s="744"/>
    </row>
    <row r="82" spans="1:10" ht="150" x14ac:dyDescent="0.25">
      <c r="A82" s="686">
        <v>25</v>
      </c>
      <c r="B82" s="681" t="s">
        <v>3326</v>
      </c>
      <c r="C82" s="546" t="s">
        <v>3207</v>
      </c>
      <c r="D82" s="692">
        <v>0</v>
      </c>
      <c r="E82" s="744"/>
    </row>
    <row r="83" spans="1:10" x14ac:dyDescent="0.25">
      <c r="A83" s="587"/>
      <c r="B83" s="681"/>
      <c r="C83" s="546"/>
      <c r="D83" s="692">
        <v>0</v>
      </c>
      <c r="E83" s="744"/>
    </row>
    <row r="84" spans="1:10" x14ac:dyDescent="0.25">
      <c r="A84" s="587"/>
      <c r="B84" s="681" t="s">
        <v>3327</v>
      </c>
      <c r="C84" s="546" t="s">
        <v>597</v>
      </c>
      <c r="D84" s="692">
        <v>2</v>
      </c>
      <c r="E84" s="291"/>
      <c r="F84" s="229">
        <f>+E84*D84</f>
        <v>0</v>
      </c>
      <c r="G84" s="430">
        <f>+E84*PK</f>
        <v>0</v>
      </c>
      <c r="H84" s="430">
        <f>+G84*D84</f>
        <v>0</v>
      </c>
      <c r="I84" s="429">
        <f>+E84-G84</f>
        <v>0</v>
      </c>
      <c r="J84" s="429">
        <f>+I84*D84</f>
        <v>0</v>
      </c>
    </row>
    <row r="85" spans="1:10" x14ac:dyDescent="0.25">
      <c r="A85" s="587"/>
      <c r="B85" s="681"/>
      <c r="C85" s="546"/>
      <c r="D85" s="692">
        <v>0</v>
      </c>
      <c r="E85" s="744"/>
    </row>
    <row r="86" spans="1:10" x14ac:dyDescent="0.25">
      <c r="A86" s="587"/>
      <c r="B86" s="681" t="s">
        <v>3328</v>
      </c>
      <c r="C86" s="546" t="s">
        <v>597</v>
      </c>
      <c r="D86" s="692">
        <v>1</v>
      </c>
      <c r="E86" s="291"/>
      <c r="F86" s="229">
        <f>+E86*D86</f>
        <v>0</v>
      </c>
      <c r="G86" s="430">
        <f>+E86*PK</f>
        <v>0</v>
      </c>
      <c r="H86" s="430">
        <f>+G86*D86</f>
        <v>0</v>
      </c>
      <c r="I86" s="429">
        <f>+E86-G86</f>
        <v>0</v>
      </c>
      <c r="J86" s="429">
        <f>+I86*D86</f>
        <v>0</v>
      </c>
    </row>
    <row r="87" spans="1:10" x14ac:dyDescent="0.25">
      <c r="A87" s="587"/>
      <c r="B87" s="681"/>
      <c r="C87" s="546"/>
      <c r="D87" s="692">
        <v>0</v>
      </c>
      <c r="E87" s="744"/>
    </row>
    <row r="88" spans="1:10" ht="90" x14ac:dyDescent="0.25">
      <c r="A88" s="686">
        <v>26</v>
      </c>
      <c r="B88" s="681" t="s">
        <v>3329</v>
      </c>
      <c r="C88" s="546" t="s">
        <v>597</v>
      </c>
      <c r="D88" s="692">
        <v>1</v>
      </c>
      <c r="E88" s="291"/>
      <c r="F88" s="229">
        <f>+E88*D88</f>
        <v>0</v>
      </c>
      <c r="G88" s="430">
        <f>+E88*PK</f>
        <v>0</v>
      </c>
      <c r="H88" s="430">
        <f>+G88*D88</f>
        <v>0</v>
      </c>
      <c r="I88" s="429">
        <f>+E88-G88</f>
        <v>0</v>
      </c>
      <c r="J88" s="429">
        <f>+I88*D88</f>
        <v>0</v>
      </c>
    </row>
    <row r="89" spans="1:10" x14ac:dyDescent="0.25">
      <c r="A89" s="587"/>
      <c r="B89" s="681"/>
      <c r="C89" s="546"/>
      <c r="D89" s="692">
        <v>0</v>
      </c>
      <c r="E89" s="744"/>
    </row>
    <row r="90" spans="1:10" ht="45" x14ac:dyDescent="0.25">
      <c r="A90" s="686">
        <v>27</v>
      </c>
      <c r="B90" s="681" t="s">
        <v>3330</v>
      </c>
      <c r="C90" s="546" t="s">
        <v>597</v>
      </c>
      <c r="D90" s="692">
        <v>1</v>
      </c>
      <c r="E90" s="291"/>
      <c r="F90" s="229">
        <f>+E90*D90</f>
        <v>0</v>
      </c>
      <c r="G90" s="430">
        <f>+E90*PK</f>
        <v>0</v>
      </c>
      <c r="H90" s="430">
        <f>+G90*D90</f>
        <v>0</v>
      </c>
      <c r="I90" s="429">
        <f>+E90-G90</f>
        <v>0</v>
      </c>
      <c r="J90" s="429">
        <f>+I90*D90</f>
        <v>0</v>
      </c>
    </row>
    <row r="91" spans="1:10" x14ac:dyDescent="0.25">
      <c r="A91" s="587"/>
      <c r="B91" s="681"/>
      <c r="C91" s="546"/>
      <c r="D91" s="692">
        <v>0</v>
      </c>
      <c r="E91" s="744"/>
    </row>
    <row r="92" spans="1:10" ht="45" x14ac:dyDescent="0.25">
      <c r="A92" s="686">
        <v>28</v>
      </c>
      <c r="B92" s="681" t="s">
        <v>3331</v>
      </c>
      <c r="C92" s="546" t="s">
        <v>597</v>
      </c>
      <c r="D92" s="692">
        <v>1</v>
      </c>
      <c r="E92" s="291"/>
      <c r="F92" s="229">
        <f>+E92*D92</f>
        <v>0</v>
      </c>
      <c r="G92" s="430">
        <f>+E92*PK</f>
        <v>0</v>
      </c>
      <c r="H92" s="430">
        <f>+G92*D92</f>
        <v>0</v>
      </c>
      <c r="I92" s="429">
        <f>+E92-G92</f>
        <v>0</v>
      </c>
      <c r="J92" s="429">
        <f>+I92*D92</f>
        <v>0</v>
      </c>
    </row>
    <row r="93" spans="1:10" x14ac:dyDescent="0.25">
      <c r="A93" s="587"/>
      <c r="B93" s="681"/>
      <c r="C93" s="546"/>
      <c r="D93" s="692">
        <v>0</v>
      </c>
      <c r="E93" s="744"/>
    </row>
    <row r="94" spans="1:10" ht="45" x14ac:dyDescent="0.25">
      <c r="A94" s="686">
        <v>29</v>
      </c>
      <c r="B94" s="681" t="s">
        <v>3332</v>
      </c>
      <c r="C94" s="546" t="s">
        <v>597</v>
      </c>
      <c r="D94" s="692">
        <v>1</v>
      </c>
      <c r="E94" s="291"/>
      <c r="F94" s="229">
        <f>+E94*D94</f>
        <v>0</v>
      </c>
      <c r="G94" s="430">
        <f>+E94*PK</f>
        <v>0</v>
      </c>
      <c r="H94" s="430">
        <f>+G94*D94</f>
        <v>0</v>
      </c>
      <c r="I94" s="429">
        <f>+E94-G94</f>
        <v>0</v>
      </c>
      <c r="J94" s="429">
        <f>+I94*D94</f>
        <v>0</v>
      </c>
    </row>
    <row r="95" spans="1:10" x14ac:dyDescent="0.25">
      <c r="A95" s="587"/>
      <c r="B95" s="681"/>
      <c r="C95" s="546"/>
      <c r="D95" s="692">
        <v>0</v>
      </c>
      <c r="E95" s="744"/>
    </row>
    <row r="96" spans="1:10" ht="75" x14ac:dyDescent="0.25">
      <c r="A96" s="686">
        <v>30</v>
      </c>
      <c r="B96" s="681" t="s">
        <v>3333</v>
      </c>
      <c r="C96" s="546" t="s">
        <v>597</v>
      </c>
      <c r="D96" s="692">
        <v>2</v>
      </c>
      <c r="E96" s="291"/>
      <c r="F96" s="229">
        <f>+E96*D96</f>
        <v>0</v>
      </c>
      <c r="G96" s="430">
        <f>+E96*PK</f>
        <v>0</v>
      </c>
      <c r="H96" s="430">
        <f>+G96*D96</f>
        <v>0</v>
      </c>
      <c r="I96" s="429">
        <f>+E96-G96</f>
        <v>0</v>
      </c>
      <c r="J96" s="429">
        <f>+I96*D96</f>
        <v>0</v>
      </c>
    </row>
    <row r="97" spans="1:10" x14ac:dyDescent="0.25">
      <c r="A97" s="587"/>
      <c r="B97" s="681"/>
      <c r="C97" s="546"/>
      <c r="D97" s="692">
        <v>0</v>
      </c>
      <c r="E97" s="744"/>
    </row>
    <row r="98" spans="1:10" ht="75" x14ac:dyDescent="0.25">
      <c r="A98" s="686">
        <v>31</v>
      </c>
      <c r="B98" s="681" t="s">
        <v>3334</v>
      </c>
      <c r="C98" s="546" t="s">
        <v>597</v>
      </c>
      <c r="D98" s="692">
        <v>4</v>
      </c>
      <c r="E98" s="291"/>
      <c r="F98" s="229">
        <f>+E98*D98</f>
        <v>0</v>
      </c>
      <c r="G98" s="430">
        <f>+E98*PK</f>
        <v>0</v>
      </c>
      <c r="H98" s="430">
        <f>+G98*D98</f>
        <v>0</v>
      </c>
      <c r="I98" s="429">
        <f>+E98-G98</f>
        <v>0</v>
      </c>
      <c r="J98" s="429">
        <f>+I98*D98</f>
        <v>0</v>
      </c>
    </row>
    <row r="99" spans="1:10" x14ac:dyDescent="0.25">
      <c r="A99" s="587"/>
      <c r="B99" s="681"/>
      <c r="C99" s="546"/>
      <c r="D99" s="692">
        <v>0</v>
      </c>
      <c r="E99" s="744"/>
    </row>
    <row r="100" spans="1:10" ht="75" x14ac:dyDescent="0.25">
      <c r="A100" s="686">
        <v>32</v>
      </c>
      <c r="B100" s="681" t="s">
        <v>3335</v>
      </c>
      <c r="C100" s="546" t="s">
        <v>597</v>
      </c>
      <c r="D100" s="692">
        <v>8</v>
      </c>
      <c r="E100" s="291"/>
      <c r="F100" s="229">
        <f>+E100*D100</f>
        <v>0</v>
      </c>
      <c r="G100" s="430">
        <f>+E100*PK</f>
        <v>0</v>
      </c>
      <c r="H100" s="430">
        <f>+G100*D100</f>
        <v>0</v>
      </c>
      <c r="I100" s="429">
        <f>+E100-G100</f>
        <v>0</v>
      </c>
      <c r="J100" s="429">
        <f>+I100*D100</f>
        <v>0</v>
      </c>
    </row>
    <row r="101" spans="1:10" x14ac:dyDescent="0.25">
      <c r="A101" s="587"/>
      <c r="B101" s="681"/>
      <c r="C101" s="546"/>
      <c r="D101" s="692">
        <v>0</v>
      </c>
      <c r="E101" s="744"/>
    </row>
    <row r="102" spans="1:10" ht="90" x14ac:dyDescent="0.25">
      <c r="A102" s="686">
        <v>33</v>
      </c>
      <c r="B102" s="681" t="s">
        <v>3336</v>
      </c>
      <c r="C102" s="546" t="s">
        <v>597</v>
      </c>
      <c r="D102" s="692">
        <v>1</v>
      </c>
      <c r="E102" s="291"/>
      <c r="F102" s="229">
        <f>+E102*D102</f>
        <v>0</v>
      </c>
      <c r="G102" s="430">
        <f>+E102*PK</f>
        <v>0</v>
      </c>
      <c r="H102" s="430">
        <f>+G102*D102</f>
        <v>0</v>
      </c>
      <c r="I102" s="429">
        <f>+E102-G102</f>
        <v>0</v>
      </c>
      <c r="J102" s="429">
        <f>+I102*D102</f>
        <v>0</v>
      </c>
    </row>
    <row r="103" spans="1:10" x14ac:dyDescent="0.25">
      <c r="A103" s="587"/>
      <c r="B103" s="681"/>
      <c r="C103" s="546"/>
      <c r="D103" s="692">
        <v>0</v>
      </c>
      <c r="E103" s="744"/>
    </row>
    <row r="104" spans="1:10" ht="30" x14ac:dyDescent="0.25">
      <c r="A104" s="686"/>
      <c r="B104" s="681" t="s">
        <v>3337</v>
      </c>
      <c r="C104" s="546" t="s">
        <v>597</v>
      </c>
      <c r="D104" s="692">
        <v>1</v>
      </c>
      <c r="E104" s="291"/>
      <c r="F104" s="229">
        <f>+E104*D104</f>
        <v>0</v>
      </c>
      <c r="G104" s="430">
        <f>+E104*PK</f>
        <v>0</v>
      </c>
      <c r="H104" s="430">
        <f>+G104*D104</f>
        <v>0</v>
      </c>
      <c r="I104" s="429">
        <f>+E104-G104</f>
        <v>0</v>
      </c>
      <c r="J104" s="429">
        <f>+I104*D104</f>
        <v>0</v>
      </c>
    </row>
    <row r="105" spans="1:10" x14ac:dyDescent="0.25">
      <c r="A105" s="587"/>
      <c r="B105" s="681"/>
      <c r="C105" s="546"/>
      <c r="D105" s="692">
        <v>0</v>
      </c>
      <c r="E105" s="744"/>
    </row>
    <row r="106" spans="1:10" ht="30" x14ac:dyDescent="0.25">
      <c r="A106" s="686"/>
      <c r="B106" s="681" t="s">
        <v>3338</v>
      </c>
      <c r="C106" s="546" t="s">
        <v>597</v>
      </c>
      <c r="D106" s="692">
        <v>9</v>
      </c>
      <c r="E106" s="291"/>
      <c r="F106" s="229">
        <f>+E106*D106</f>
        <v>0</v>
      </c>
      <c r="G106" s="430">
        <f>+E106*PK</f>
        <v>0</v>
      </c>
      <c r="H106" s="430">
        <f>+G106*D106</f>
        <v>0</v>
      </c>
      <c r="I106" s="429">
        <f>+E106-G106</f>
        <v>0</v>
      </c>
      <c r="J106" s="429">
        <f>+I106*D106</f>
        <v>0</v>
      </c>
    </row>
    <row r="107" spans="1:10" x14ac:dyDescent="0.25">
      <c r="A107" s="587"/>
      <c r="B107" s="681"/>
      <c r="C107" s="546"/>
      <c r="D107" s="692">
        <v>0</v>
      </c>
      <c r="E107" s="744"/>
    </row>
    <row r="108" spans="1:10" ht="30" x14ac:dyDescent="0.25">
      <c r="A108" s="686"/>
      <c r="B108" s="681" t="s">
        <v>3339</v>
      </c>
      <c r="C108" s="546" t="s">
        <v>597</v>
      </c>
      <c r="D108" s="692">
        <v>1</v>
      </c>
      <c r="E108" s="291"/>
      <c r="F108" s="229">
        <f>+E108*D108</f>
        <v>0</v>
      </c>
      <c r="G108" s="430">
        <f>+E108*PK</f>
        <v>0</v>
      </c>
      <c r="H108" s="430">
        <f>+G108*D108</f>
        <v>0</v>
      </c>
      <c r="I108" s="429">
        <f>+E108-G108</f>
        <v>0</v>
      </c>
      <c r="J108" s="429">
        <f>+I108*D108</f>
        <v>0</v>
      </c>
    </row>
    <row r="109" spans="1:10" x14ac:dyDescent="0.25">
      <c r="A109" s="587"/>
      <c r="B109" s="681"/>
      <c r="C109" s="546"/>
      <c r="D109" s="692">
        <v>0</v>
      </c>
      <c r="E109" s="744"/>
    </row>
    <row r="110" spans="1:10" ht="30" x14ac:dyDescent="0.25">
      <c r="A110" s="686"/>
      <c r="B110" s="681" t="s">
        <v>3340</v>
      </c>
      <c r="C110" s="546" t="s">
        <v>597</v>
      </c>
      <c r="D110" s="692">
        <v>4</v>
      </c>
      <c r="E110" s="291"/>
      <c r="F110" s="229">
        <f>+E110*D110</f>
        <v>0</v>
      </c>
      <c r="G110" s="430">
        <f>+E110*PK</f>
        <v>0</v>
      </c>
      <c r="H110" s="430">
        <f>+G110*D110</f>
        <v>0</v>
      </c>
      <c r="I110" s="429">
        <f>+E110-G110</f>
        <v>0</v>
      </c>
      <c r="J110" s="429">
        <f>+I110*D110</f>
        <v>0</v>
      </c>
    </row>
    <row r="111" spans="1:10" x14ac:dyDescent="0.25">
      <c r="A111" s="587"/>
      <c r="B111" s="681"/>
      <c r="C111" s="546"/>
      <c r="D111" s="692">
        <v>0</v>
      </c>
      <c r="E111" s="744"/>
    </row>
    <row r="112" spans="1:10" ht="30" x14ac:dyDescent="0.25">
      <c r="A112" s="686"/>
      <c r="B112" s="681" t="s">
        <v>3341</v>
      </c>
      <c r="C112" s="546" t="s">
        <v>597</v>
      </c>
      <c r="D112" s="692">
        <v>1</v>
      </c>
      <c r="E112" s="291"/>
      <c r="F112" s="229">
        <f>+E112*D112</f>
        <v>0</v>
      </c>
      <c r="G112" s="430">
        <f>+E112*PK</f>
        <v>0</v>
      </c>
      <c r="H112" s="430">
        <f>+G112*D112</f>
        <v>0</v>
      </c>
      <c r="I112" s="429">
        <f>+E112-G112</f>
        <v>0</v>
      </c>
      <c r="J112" s="429">
        <f>+I112*D112</f>
        <v>0</v>
      </c>
    </row>
    <row r="113" spans="1:10" x14ac:dyDescent="0.25">
      <c r="A113" s="587"/>
      <c r="B113" s="681"/>
      <c r="C113" s="546"/>
      <c r="D113" s="692">
        <v>0</v>
      </c>
      <c r="E113" s="744"/>
    </row>
    <row r="114" spans="1:10" ht="75" x14ac:dyDescent="0.25">
      <c r="A114" s="686">
        <v>34</v>
      </c>
      <c r="B114" s="681" t="s">
        <v>3342</v>
      </c>
      <c r="C114" s="546" t="s">
        <v>597</v>
      </c>
      <c r="D114" s="692">
        <v>9</v>
      </c>
      <c r="E114" s="291"/>
      <c r="F114" s="229">
        <f>+E114*D114</f>
        <v>0</v>
      </c>
      <c r="G114" s="430">
        <f>+E114*PK</f>
        <v>0</v>
      </c>
      <c r="H114" s="430">
        <f>+G114*D114</f>
        <v>0</v>
      </c>
      <c r="I114" s="429">
        <f>+E114-G114</f>
        <v>0</v>
      </c>
      <c r="J114" s="429">
        <f>+I114*D114</f>
        <v>0</v>
      </c>
    </row>
    <row r="115" spans="1:10" x14ac:dyDescent="0.25">
      <c r="A115" s="587"/>
      <c r="B115" s="681"/>
      <c r="C115" s="546"/>
      <c r="D115" s="692">
        <v>0</v>
      </c>
      <c r="E115" s="744"/>
    </row>
    <row r="116" spans="1:10" ht="60" x14ac:dyDescent="0.25">
      <c r="A116" s="686">
        <v>35</v>
      </c>
      <c r="B116" s="681" t="s">
        <v>3343</v>
      </c>
      <c r="C116" s="546" t="s">
        <v>597</v>
      </c>
      <c r="D116" s="692">
        <v>2</v>
      </c>
      <c r="E116" s="291"/>
      <c r="F116" s="229">
        <f>+E116*D116</f>
        <v>0</v>
      </c>
      <c r="G116" s="430">
        <f>+E116*PK</f>
        <v>0</v>
      </c>
      <c r="H116" s="430">
        <f>+G116*D116</f>
        <v>0</v>
      </c>
      <c r="I116" s="429">
        <f>+E116-G116</f>
        <v>0</v>
      </c>
      <c r="J116" s="429">
        <f>+I116*D116</f>
        <v>0</v>
      </c>
    </row>
    <row r="117" spans="1:10" x14ac:dyDescent="0.25">
      <c r="A117" s="587"/>
      <c r="B117" s="681"/>
      <c r="C117" s="546"/>
      <c r="D117" s="692">
        <v>0</v>
      </c>
      <c r="E117" s="744"/>
    </row>
    <row r="118" spans="1:10" x14ac:dyDescent="0.25">
      <c r="A118" s="686"/>
      <c r="B118" s="681" t="s">
        <v>3344</v>
      </c>
      <c r="C118" s="546" t="s">
        <v>597</v>
      </c>
      <c r="D118" s="692">
        <v>1</v>
      </c>
      <c r="E118" s="291"/>
      <c r="F118" s="229">
        <f>+E118*D118</f>
        <v>0</v>
      </c>
      <c r="G118" s="430">
        <f>+E118*PK</f>
        <v>0</v>
      </c>
      <c r="H118" s="430">
        <f>+G118*D118</f>
        <v>0</v>
      </c>
      <c r="I118" s="429">
        <f>+E118-G118</f>
        <v>0</v>
      </c>
      <c r="J118" s="429">
        <f>+I118*D118</f>
        <v>0</v>
      </c>
    </row>
    <row r="119" spans="1:10" x14ac:dyDescent="0.25">
      <c r="A119" s="587"/>
      <c r="B119" s="681"/>
      <c r="C119" s="546"/>
      <c r="D119" s="692">
        <v>0</v>
      </c>
      <c r="E119" s="744"/>
    </row>
    <row r="120" spans="1:10" ht="60" x14ac:dyDescent="0.25">
      <c r="A120" s="686">
        <v>36</v>
      </c>
      <c r="B120" s="681" t="s">
        <v>3345</v>
      </c>
      <c r="C120" s="546" t="s">
        <v>597</v>
      </c>
      <c r="D120" s="692">
        <v>2</v>
      </c>
      <c r="E120" s="291"/>
      <c r="F120" s="229">
        <f>+E120*D120</f>
        <v>0</v>
      </c>
      <c r="G120" s="430">
        <f>+E120*PK</f>
        <v>0</v>
      </c>
      <c r="H120" s="430">
        <f>+G120*D120</f>
        <v>0</v>
      </c>
      <c r="I120" s="429">
        <f>+E120-G120</f>
        <v>0</v>
      </c>
      <c r="J120" s="429">
        <f>+I120*D120</f>
        <v>0</v>
      </c>
    </row>
    <row r="121" spans="1:10" x14ac:dyDescent="0.25">
      <c r="A121" s="587"/>
      <c r="B121" s="681"/>
      <c r="C121" s="546"/>
      <c r="D121" s="692">
        <v>0</v>
      </c>
      <c r="E121" s="744"/>
    </row>
    <row r="122" spans="1:10" x14ac:dyDescent="0.25">
      <c r="A122" s="686"/>
      <c r="B122" s="681" t="s">
        <v>3346</v>
      </c>
      <c r="C122" s="546" t="s">
        <v>597</v>
      </c>
      <c r="D122" s="692">
        <v>1</v>
      </c>
      <c r="E122" s="291"/>
      <c r="F122" s="229">
        <f>+E122*D122</f>
        <v>0</v>
      </c>
      <c r="G122" s="430">
        <f>+E122*PK</f>
        <v>0</v>
      </c>
      <c r="H122" s="430">
        <f>+G122*D122</f>
        <v>0</v>
      </c>
      <c r="I122" s="429">
        <f>+E122-G122</f>
        <v>0</v>
      </c>
      <c r="J122" s="429">
        <f>+I122*D122</f>
        <v>0</v>
      </c>
    </row>
    <row r="123" spans="1:10" x14ac:dyDescent="0.25">
      <c r="A123" s="587"/>
      <c r="B123" s="681"/>
      <c r="C123" s="546"/>
      <c r="D123" s="692">
        <v>0</v>
      </c>
      <c r="E123" s="744"/>
    </row>
    <row r="124" spans="1:10" ht="90" x14ac:dyDescent="0.25">
      <c r="A124" s="686">
        <v>37</v>
      </c>
      <c r="B124" s="681" t="s">
        <v>3539</v>
      </c>
      <c r="C124" s="546" t="s">
        <v>597</v>
      </c>
      <c r="D124" s="692">
        <v>4</v>
      </c>
      <c r="E124" s="291"/>
      <c r="F124" s="229">
        <f>+E124*D124</f>
        <v>0</v>
      </c>
      <c r="G124" s="430">
        <f>+E124*PK</f>
        <v>0</v>
      </c>
      <c r="H124" s="430">
        <f>+G124*D124</f>
        <v>0</v>
      </c>
      <c r="I124" s="429">
        <f>+E124-G124</f>
        <v>0</v>
      </c>
      <c r="J124" s="429">
        <f>+I124*D124</f>
        <v>0</v>
      </c>
    </row>
    <row r="125" spans="1:10" x14ac:dyDescent="0.25">
      <c r="A125" s="587"/>
      <c r="B125" s="681"/>
      <c r="C125" s="546"/>
      <c r="D125" s="692">
        <v>0</v>
      </c>
      <c r="E125" s="744"/>
    </row>
    <row r="126" spans="1:10" x14ac:dyDescent="0.25">
      <c r="A126" s="587"/>
      <c r="B126" s="681"/>
      <c r="C126" s="546"/>
      <c r="D126" s="692">
        <v>0</v>
      </c>
      <c r="E126" s="744"/>
    </row>
    <row r="127" spans="1:10" ht="315" x14ac:dyDescent="0.25">
      <c r="A127" s="686">
        <v>38</v>
      </c>
      <c r="B127" s="681" t="s">
        <v>3347</v>
      </c>
      <c r="C127" s="546" t="s">
        <v>3146</v>
      </c>
      <c r="D127" s="692">
        <v>1</v>
      </c>
      <c r="E127" s="291"/>
      <c r="F127" s="229">
        <f>+E127*D127</f>
        <v>0</v>
      </c>
      <c r="G127" s="430">
        <f>+E127*PK</f>
        <v>0</v>
      </c>
      <c r="H127" s="430">
        <f>+G127*D127</f>
        <v>0</v>
      </c>
      <c r="I127" s="429">
        <f>+E127-G127</f>
        <v>0</v>
      </c>
      <c r="J127" s="429">
        <f>+I127*D127</f>
        <v>0</v>
      </c>
    </row>
    <row r="128" spans="1:10" x14ac:dyDescent="0.25">
      <c r="A128" s="587"/>
      <c r="B128" s="681"/>
      <c r="C128" s="546"/>
      <c r="D128" s="692">
        <v>0</v>
      </c>
      <c r="E128" s="744"/>
    </row>
    <row r="129" spans="1:10" ht="120" x14ac:dyDescent="0.25">
      <c r="A129" s="686">
        <v>39</v>
      </c>
      <c r="B129" s="681" t="s">
        <v>3348</v>
      </c>
      <c r="C129" s="546" t="s">
        <v>3146</v>
      </c>
      <c r="D129" s="692">
        <v>1</v>
      </c>
      <c r="E129" s="291"/>
      <c r="F129" s="229">
        <f>+E129*D129</f>
        <v>0</v>
      </c>
      <c r="G129" s="430">
        <f>+E129*PK</f>
        <v>0</v>
      </c>
      <c r="H129" s="430">
        <f>+G129*D129</f>
        <v>0</v>
      </c>
      <c r="I129" s="429">
        <f>+E129-G129</f>
        <v>0</v>
      </c>
      <c r="J129" s="429">
        <f>+I129*D129</f>
        <v>0</v>
      </c>
    </row>
    <row r="130" spans="1:10" x14ac:dyDescent="0.25">
      <c r="A130" s="587"/>
      <c r="B130" s="681"/>
      <c r="C130" s="546"/>
      <c r="D130" s="692">
        <v>0</v>
      </c>
      <c r="E130" s="744"/>
    </row>
    <row r="131" spans="1:10" ht="150" x14ac:dyDescent="0.25">
      <c r="A131" s="686">
        <v>40</v>
      </c>
      <c r="B131" s="681" t="s">
        <v>3349</v>
      </c>
      <c r="C131" s="546"/>
      <c r="D131" s="692">
        <v>5</v>
      </c>
      <c r="E131" s="291"/>
      <c r="F131" s="229">
        <f>+E131*D131</f>
        <v>0</v>
      </c>
      <c r="G131" s="430">
        <f>+E131*PK</f>
        <v>0</v>
      </c>
      <c r="H131" s="430">
        <f>+G131*D131</f>
        <v>0</v>
      </c>
      <c r="I131" s="429">
        <f>+E131-G131</f>
        <v>0</v>
      </c>
      <c r="J131" s="429">
        <f>+I131*D131</f>
        <v>0</v>
      </c>
    </row>
    <row r="132" spans="1:10" x14ac:dyDescent="0.25">
      <c r="A132" s="587"/>
      <c r="B132" s="681"/>
      <c r="C132" s="546"/>
      <c r="D132" s="692">
        <v>0</v>
      </c>
      <c r="E132" s="744"/>
    </row>
    <row r="133" spans="1:10" ht="30" x14ac:dyDescent="0.25">
      <c r="A133" s="686">
        <v>41</v>
      </c>
      <c r="B133" s="681" t="s">
        <v>3350</v>
      </c>
      <c r="C133" s="546" t="s">
        <v>3146</v>
      </c>
      <c r="D133" s="692">
        <v>1</v>
      </c>
      <c r="E133" s="291"/>
      <c r="F133" s="229">
        <f>+E133*D133</f>
        <v>0</v>
      </c>
      <c r="G133" s="430">
        <f>+E133*PK</f>
        <v>0</v>
      </c>
      <c r="H133" s="430">
        <f>+G133*D133</f>
        <v>0</v>
      </c>
      <c r="I133" s="429">
        <f>+E133-G133</f>
        <v>0</v>
      </c>
      <c r="J133" s="429">
        <f>+I133*D133</f>
        <v>0</v>
      </c>
    </row>
    <row r="135" spans="1:10" s="181" customFormat="1" ht="20.25" x14ac:dyDescent="0.3">
      <c r="A135" s="205" t="s">
        <v>513</v>
      </c>
      <c r="B135" s="689" t="s">
        <v>3724</v>
      </c>
      <c r="C135" s="176"/>
      <c r="D135" s="177"/>
      <c r="E135" s="178"/>
      <c r="F135" s="179">
        <f>SUM(F8:F134)</f>
        <v>0</v>
      </c>
      <c r="G135" s="180"/>
      <c r="H135" s="179">
        <f>SUM(H8:H134)</f>
        <v>0</v>
      </c>
      <c r="I135" s="180"/>
      <c r="J135" s="179">
        <f>SUM(J8:J134)</f>
        <v>0</v>
      </c>
    </row>
  </sheetData>
  <sheetProtection algorithmName="SHA-512" hashValue="4NYpUSwT+H2HlCJMklGALhn7kDnC39og6APzDJJ0MAbMaPDTA0FAno+aiu4tiP3JcWYi/RmYMFkZVtEKb+lgFg==" saltValue="OkFKpqBVsuOQBdlLL/HIt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49"/>
  <sheetViews>
    <sheetView showZeros="0" zoomScaleNormal="100" zoomScaleSheetLayoutView="110" workbookViewId="0">
      <selection activeCell="E9" sqref="E9:E143"/>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290"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270"/>
      <c r="E1" s="297"/>
      <c r="F1" s="190"/>
      <c r="G1" s="190"/>
      <c r="H1" s="190"/>
      <c r="I1" s="190"/>
      <c r="J1" s="190"/>
    </row>
    <row r="3" spans="1:11" s="78" customFormat="1" ht="26.25" x14ac:dyDescent="0.4">
      <c r="A3" s="187">
        <v>4</v>
      </c>
      <c r="B3" s="204" t="s">
        <v>3396</v>
      </c>
      <c r="C3" s="269"/>
      <c r="D3" s="270"/>
      <c r="E3" s="297"/>
      <c r="F3" s="190"/>
      <c r="G3" s="190"/>
      <c r="H3" s="190"/>
      <c r="I3" s="190"/>
      <c r="J3" s="190"/>
    </row>
    <row r="4" spans="1:11" x14ac:dyDescent="0.25">
      <c r="A4" s="156"/>
      <c r="B4" s="157"/>
      <c r="C4" s="158"/>
      <c r="D4" s="159"/>
      <c r="E4" s="288"/>
      <c r="F4" s="160"/>
    </row>
    <row r="5" spans="1:11" ht="180" x14ac:dyDescent="0.25">
      <c r="B5" s="349" t="s">
        <v>894</v>
      </c>
      <c r="C5" s="162"/>
      <c r="D5" s="163"/>
      <c r="E5" s="289"/>
      <c r="F5" s="164"/>
    </row>
    <row r="6" spans="1:11" x14ac:dyDescent="0.25">
      <c r="B6" s="349"/>
      <c r="C6" s="162"/>
      <c r="D6" s="163"/>
      <c r="E6" s="289"/>
      <c r="F6" s="164"/>
    </row>
    <row r="7" spans="1:11" s="174" customFormat="1" ht="30" x14ac:dyDescent="0.25">
      <c r="A7" s="334" t="s">
        <v>523</v>
      </c>
      <c r="B7" s="167" t="s">
        <v>524</v>
      </c>
      <c r="C7" s="168" t="s">
        <v>525</v>
      </c>
      <c r="D7" s="169" t="s">
        <v>526</v>
      </c>
      <c r="E7" s="167" t="s">
        <v>527</v>
      </c>
      <c r="F7" s="171" t="s">
        <v>528</v>
      </c>
      <c r="G7" s="171" t="s">
        <v>529</v>
      </c>
      <c r="H7" s="171" t="s">
        <v>530</v>
      </c>
      <c r="I7" s="171" t="s">
        <v>531</v>
      </c>
      <c r="J7" s="172" t="s">
        <v>532</v>
      </c>
      <c r="K7" s="173"/>
    </row>
    <row r="9" spans="1:11" ht="405" x14ac:dyDescent="0.25">
      <c r="A9" s="716">
        <f>MAX($A$7:A8)+1</f>
        <v>1</v>
      </c>
      <c r="B9" s="681" t="s">
        <v>3351</v>
      </c>
      <c r="C9" s="74" t="s">
        <v>597</v>
      </c>
      <c r="D9" s="221">
        <v>1</v>
      </c>
      <c r="E9" s="291"/>
      <c r="F9" s="229">
        <f>+E9*D9</f>
        <v>0</v>
      </c>
      <c r="G9" s="430">
        <f>+E9*PK</f>
        <v>0</v>
      </c>
      <c r="H9" s="430">
        <f>+G9*D9</f>
        <v>0</v>
      </c>
      <c r="I9" s="429">
        <f>+E9-G9</f>
        <v>0</v>
      </c>
      <c r="J9" s="429">
        <f>+I9*D9</f>
        <v>0</v>
      </c>
    </row>
    <row r="10" spans="1:11" x14ac:dyDescent="0.25">
      <c r="A10" s="587"/>
      <c r="B10" s="681"/>
      <c r="C10" s="74"/>
      <c r="D10" s="221"/>
      <c r="E10" s="745"/>
    </row>
    <row r="11" spans="1:11" ht="120" x14ac:dyDescent="0.25">
      <c r="A11" s="716">
        <f>MAX($A$7:A10)+1</f>
        <v>2</v>
      </c>
      <c r="B11" s="681" t="s">
        <v>3352</v>
      </c>
      <c r="C11" s="74" t="s">
        <v>597</v>
      </c>
      <c r="D11" s="221">
        <v>1</v>
      </c>
      <c r="E11" s="291"/>
      <c r="F11" s="229">
        <f>+E11*D11</f>
        <v>0</v>
      </c>
      <c r="G11" s="430">
        <f>+E11*PK</f>
        <v>0</v>
      </c>
      <c r="H11" s="430">
        <f>+G11*D11</f>
        <v>0</v>
      </c>
      <c r="I11" s="429">
        <f>+E11-G11</f>
        <v>0</v>
      </c>
      <c r="J11" s="429">
        <f>+I11*D11</f>
        <v>0</v>
      </c>
    </row>
    <row r="12" spans="1:11" x14ac:dyDescent="0.25">
      <c r="A12" s="587"/>
      <c r="B12" s="681"/>
      <c r="C12" s="74"/>
      <c r="D12" s="221"/>
      <c r="E12" s="745"/>
    </row>
    <row r="13" spans="1:11" ht="120" x14ac:dyDescent="0.25">
      <c r="A13" s="716">
        <f>MAX($A$7:A12)+1</f>
        <v>3</v>
      </c>
      <c r="B13" s="681" t="s">
        <v>3353</v>
      </c>
      <c r="C13" s="74" t="s">
        <v>597</v>
      </c>
      <c r="D13" s="221">
        <v>2</v>
      </c>
      <c r="E13" s="291"/>
      <c r="F13" s="229">
        <f>+E13*D13</f>
        <v>0</v>
      </c>
      <c r="G13" s="430">
        <f>+E13*PK</f>
        <v>0</v>
      </c>
      <c r="H13" s="430">
        <f>+G13*D13</f>
        <v>0</v>
      </c>
      <c r="I13" s="429">
        <f>+E13-G13</f>
        <v>0</v>
      </c>
      <c r="J13" s="429">
        <f>+I13*D13</f>
        <v>0</v>
      </c>
    </row>
    <row r="14" spans="1:11" x14ac:dyDescent="0.25">
      <c r="A14" s="587"/>
      <c r="B14" s="681"/>
      <c r="C14" s="74"/>
      <c r="D14" s="221"/>
      <c r="E14" s="745"/>
    </row>
    <row r="15" spans="1:11" ht="105" x14ac:dyDescent="0.25">
      <c r="A15" s="716">
        <f>MAX($A$7:A14)+1</f>
        <v>4</v>
      </c>
      <c r="B15" s="681" t="s">
        <v>3354</v>
      </c>
      <c r="C15" s="74" t="s">
        <v>597</v>
      </c>
      <c r="D15" s="221">
        <v>1</v>
      </c>
      <c r="E15" s="291"/>
      <c r="F15" s="229">
        <f>+E15*D15</f>
        <v>0</v>
      </c>
      <c r="G15" s="430">
        <f>+E15*PK</f>
        <v>0</v>
      </c>
      <c r="H15" s="430">
        <f>+G15*D15</f>
        <v>0</v>
      </c>
      <c r="I15" s="429">
        <f>+E15-G15</f>
        <v>0</v>
      </c>
      <c r="J15" s="429">
        <f>+I15*D15</f>
        <v>0</v>
      </c>
    </row>
    <row r="16" spans="1:11" x14ac:dyDescent="0.25">
      <c r="A16" s="587"/>
      <c r="B16" s="681"/>
      <c r="C16" s="74"/>
      <c r="D16" s="221"/>
      <c r="E16" s="403"/>
    </row>
    <row r="17" spans="1:10" ht="135" x14ac:dyDescent="0.25">
      <c r="A17" s="716">
        <f>MAX($A$7:A16)+1</f>
        <v>5</v>
      </c>
      <c r="B17" s="681" t="s">
        <v>3355</v>
      </c>
      <c r="C17" s="74" t="s">
        <v>597</v>
      </c>
      <c r="D17" s="221">
        <v>1</v>
      </c>
      <c r="E17" s="291"/>
      <c r="F17" s="229">
        <f>+E17*D17</f>
        <v>0</v>
      </c>
      <c r="G17" s="430">
        <f>+E17*PK</f>
        <v>0</v>
      </c>
      <c r="H17" s="430">
        <f>+G17*D17</f>
        <v>0</v>
      </c>
      <c r="I17" s="429">
        <f>+E17-G17</f>
        <v>0</v>
      </c>
      <c r="J17" s="429">
        <f>+I17*D17</f>
        <v>0</v>
      </c>
    </row>
    <row r="18" spans="1:10" x14ac:dyDescent="0.25">
      <c r="A18" s="690"/>
      <c r="B18" s="681"/>
      <c r="C18" s="74"/>
      <c r="D18" s="221"/>
      <c r="E18" s="403"/>
    </row>
    <row r="19" spans="1:10" ht="75" x14ac:dyDescent="0.25">
      <c r="A19" s="716">
        <f>MAX($A$7:A18)+1</f>
        <v>6</v>
      </c>
      <c r="B19" s="681" t="s">
        <v>3517</v>
      </c>
      <c r="C19" s="74"/>
      <c r="D19" s="221"/>
      <c r="E19" s="403"/>
    </row>
    <row r="20" spans="1:10" x14ac:dyDescent="0.25">
      <c r="A20" s="587"/>
      <c r="B20" s="681" t="s">
        <v>3518</v>
      </c>
      <c r="C20" s="74"/>
      <c r="D20" s="221"/>
      <c r="E20" s="745"/>
    </row>
    <row r="21" spans="1:10" x14ac:dyDescent="0.25">
      <c r="A21" s="587"/>
      <c r="B21" s="681" t="s">
        <v>3519</v>
      </c>
      <c r="C21" s="74" t="s">
        <v>597</v>
      </c>
      <c r="D21" s="221">
        <v>1</v>
      </c>
      <c r="E21" s="291"/>
      <c r="F21" s="229">
        <f>+E21*D21</f>
        <v>0</v>
      </c>
      <c r="G21" s="430">
        <f>+E21*PK</f>
        <v>0</v>
      </c>
      <c r="H21" s="430">
        <f>+G21*D21</f>
        <v>0</v>
      </c>
      <c r="I21" s="429">
        <f>+E21-G21</f>
        <v>0</v>
      </c>
      <c r="J21" s="429">
        <f>+I21*D21</f>
        <v>0</v>
      </c>
    </row>
    <row r="22" spans="1:10" x14ac:dyDescent="0.25">
      <c r="A22" s="587"/>
      <c r="B22" s="681"/>
      <c r="C22" s="74"/>
      <c r="D22" s="221"/>
      <c r="E22" s="745"/>
    </row>
    <row r="23" spans="1:10" ht="45" x14ac:dyDescent="0.25">
      <c r="A23" s="716">
        <f>MAX($A$7:A22)+1</f>
        <v>7</v>
      </c>
      <c r="B23" s="681" t="s">
        <v>3356</v>
      </c>
      <c r="C23" s="74" t="s">
        <v>597</v>
      </c>
      <c r="D23" s="221">
        <v>19</v>
      </c>
      <c r="E23" s="291"/>
      <c r="F23" s="229">
        <f>+E23*D23</f>
        <v>0</v>
      </c>
      <c r="G23" s="430">
        <f>+E23*PK</f>
        <v>0</v>
      </c>
      <c r="H23" s="430">
        <f>+G23*D23</f>
        <v>0</v>
      </c>
      <c r="I23" s="429">
        <f>+E23-G23</f>
        <v>0</v>
      </c>
      <c r="J23" s="429">
        <f>+I23*D23</f>
        <v>0</v>
      </c>
    </row>
    <row r="24" spans="1:10" x14ac:dyDescent="0.25">
      <c r="A24" s="690"/>
      <c r="B24" s="681"/>
      <c r="C24" s="74"/>
      <c r="D24" s="221"/>
      <c r="E24" s="745"/>
    </row>
    <row r="25" spans="1:10" x14ac:dyDescent="0.25">
      <c r="A25" s="690"/>
      <c r="B25" s="681" t="s">
        <v>3357</v>
      </c>
      <c r="C25" s="74" t="s">
        <v>597</v>
      </c>
      <c r="D25" s="221">
        <v>8</v>
      </c>
      <c r="E25" s="291"/>
      <c r="F25" s="229">
        <f>+E25*D25</f>
        <v>0</v>
      </c>
      <c r="G25" s="430">
        <f>+E25*PK</f>
        <v>0</v>
      </c>
      <c r="H25" s="430">
        <f>+G25*D25</f>
        <v>0</v>
      </c>
      <c r="I25" s="429">
        <f>+E25-G25</f>
        <v>0</v>
      </c>
      <c r="J25" s="429">
        <f>+I25*D25</f>
        <v>0</v>
      </c>
    </row>
    <row r="26" spans="1:10" x14ac:dyDescent="0.25">
      <c r="A26" s="690"/>
      <c r="B26" s="681"/>
      <c r="C26" s="74"/>
      <c r="D26" s="221"/>
      <c r="E26" s="745"/>
    </row>
    <row r="27" spans="1:10" x14ac:dyDescent="0.25">
      <c r="A27" s="690"/>
      <c r="B27" s="681" t="s">
        <v>3358</v>
      </c>
      <c r="C27" s="74" t="s">
        <v>597</v>
      </c>
      <c r="D27" s="221">
        <v>3</v>
      </c>
      <c r="E27" s="291"/>
      <c r="F27" s="229">
        <f>+E27*D27</f>
        <v>0</v>
      </c>
      <c r="G27" s="430">
        <f>+E27*PK</f>
        <v>0</v>
      </c>
      <c r="H27" s="430">
        <f>+G27*D27</f>
        <v>0</v>
      </c>
      <c r="I27" s="429">
        <f>+E27-G27</f>
        <v>0</v>
      </c>
      <c r="J27" s="429">
        <f>+I27*D27</f>
        <v>0</v>
      </c>
    </row>
    <row r="28" spans="1:10" x14ac:dyDescent="0.25">
      <c r="A28" s="587"/>
      <c r="B28" s="681"/>
      <c r="C28" s="74"/>
      <c r="D28" s="221"/>
      <c r="E28" s="745"/>
    </row>
    <row r="29" spans="1:10" x14ac:dyDescent="0.25">
      <c r="A29" s="587"/>
      <c r="B29" s="681" t="s">
        <v>3176</v>
      </c>
      <c r="C29" s="74" t="s">
        <v>597</v>
      </c>
      <c r="D29" s="221">
        <v>1</v>
      </c>
      <c r="E29" s="291"/>
      <c r="F29" s="229">
        <f>+E29*D29</f>
        <v>0</v>
      </c>
      <c r="G29" s="430">
        <f>+E29*PK</f>
        <v>0</v>
      </c>
      <c r="H29" s="430">
        <f>+G29*D29</f>
        <v>0</v>
      </c>
      <c r="I29" s="429">
        <f>+E29-G29</f>
        <v>0</v>
      </c>
      <c r="J29" s="429">
        <f>+I29*D29</f>
        <v>0</v>
      </c>
    </row>
    <row r="30" spans="1:10" x14ac:dyDescent="0.25">
      <c r="A30" s="587"/>
      <c r="B30" s="681"/>
      <c r="C30" s="74"/>
      <c r="D30" s="221"/>
      <c r="E30" s="745"/>
    </row>
    <row r="31" spans="1:10" x14ac:dyDescent="0.25">
      <c r="A31" s="587"/>
      <c r="B31" s="681" t="s">
        <v>3177</v>
      </c>
      <c r="C31" s="74" t="s">
        <v>597</v>
      </c>
      <c r="D31" s="221">
        <v>7</v>
      </c>
      <c r="E31" s="291"/>
      <c r="F31" s="229">
        <f>+E31*D31</f>
        <v>0</v>
      </c>
      <c r="G31" s="430">
        <f>+E31*PK</f>
        <v>0</v>
      </c>
      <c r="H31" s="430">
        <f>+G31*D31</f>
        <v>0</v>
      </c>
      <c r="I31" s="429">
        <f>+E31-G31</f>
        <v>0</v>
      </c>
      <c r="J31" s="429">
        <f>+I31*D31</f>
        <v>0</v>
      </c>
    </row>
    <row r="32" spans="1:10" x14ac:dyDescent="0.25">
      <c r="A32" s="587"/>
      <c r="B32" s="681"/>
      <c r="C32" s="74"/>
      <c r="D32" s="221"/>
      <c r="E32" s="745"/>
    </row>
    <row r="33" spans="1:10" x14ac:dyDescent="0.25">
      <c r="A33" s="587"/>
      <c r="B33" s="681" t="s">
        <v>3178</v>
      </c>
      <c r="C33" s="74" t="s">
        <v>597</v>
      </c>
      <c r="D33" s="221">
        <v>7</v>
      </c>
      <c r="E33" s="291"/>
      <c r="F33" s="229">
        <f>+E33*D33</f>
        <v>0</v>
      </c>
      <c r="G33" s="430">
        <f>+E33*PK</f>
        <v>0</v>
      </c>
      <c r="H33" s="430">
        <f>+G33*D33</f>
        <v>0</v>
      </c>
      <c r="I33" s="429">
        <f>+E33-G33</f>
        <v>0</v>
      </c>
      <c r="J33" s="429">
        <f>+I33*D33</f>
        <v>0</v>
      </c>
    </row>
    <row r="34" spans="1:10" x14ac:dyDescent="0.25">
      <c r="A34" s="587"/>
      <c r="B34" s="681"/>
      <c r="C34" s="74"/>
      <c r="D34" s="221"/>
      <c r="E34" s="745"/>
    </row>
    <row r="35" spans="1:10" ht="45" x14ac:dyDescent="0.25">
      <c r="A35" s="716">
        <f>MAX($A$7:A34)+1</f>
        <v>8</v>
      </c>
      <c r="B35" s="681" t="s">
        <v>3359</v>
      </c>
      <c r="C35" s="74" t="s">
        <v>597</v>
      </c>
      <c r="D35" s="221">
        <v>7</v>
      </c>
      <c r="E35" s="291"/>
      <c r="F35" s="229">
        <f>+E35*D35</f>
        <v>0</v>
      </c>
      <c r="G35" s="430">
        <f>+E35*PK</f>
        <v>0</v>
      </c>
      <c r="H35" s="430">
        <f>+G35*D35</f>
        <v>0</v>
      </c>
      <c r="I35" s="429">
        <f>+E35-G35</f>
        <v>0</v>
      </c>
      <c r="J35" s="429">
        <f>+I35*D35</f>
        <v>0</v>
      </c>
    </row>
    <row r="36" spans="1:10" x14ac:dyDescent="0.25">
      <c r="A36" s="690"/>
      <c r="B36" s="681"/>
      <c r="C36" s="74"/>
      <c r="D36" s="221"/>
      <c r="E36" s="745"/>
    </row>
    <row r="37" spans="1:10" x14ac:dyDescent="0.25">
      <c r="A37" s="690"/>
      <c r="B37" s="681" t="s">
        <v>3360</v>
      </c>
      <c r="C37" s="74" t="s">
        <v>597</v>
      </c>
      <c r="D37" s="221">
        <v>2</v>
      </c>
      <c r="E37" s="291"/>
      <c r="F37" s="229">
        <f>+E37*D37</f>
        <v>0</v>
      </c>
      <c r="G37" s="430">
        <f>+E37*PK</f>
        <v>0</v>
      </c>
      <c r="H37" s="430">
        <f>+G37*D37</f>
        <v>0</v>
      </c>
      <c r="I37" s="429">
        <f>+E37-G37</f>
        <v>0</v>
      </c>
      <c r="J37" s="429">
        <f>+I37*D37</f>
        <v>0</v>
      </c>
    </row>
    <row r="38" spans="1:10" x14ac:dyDescent="0.25">
      <c r="A38" s="587"/>
      <c r="B38" s="681"/>
      <c r="C38" s="74"/>
      <c r="D38" s="221"/>
      <c r="E38" s="745"/>
    </row>
    <row r="39" spans="1:10" x14ac:dyDescent="0.25">
      <c r="A39" s="587"/>
      <c r="B39" s="681" t="s">
        <v>3183</v>
      </c>
      <c r="C39" s="74" t="s">
        <v>597</v>
      </c>
      <c r="D39" s="221">
        <v>2</v>
      </c>
      <c r="E39" s="291"/>
      <c r="F39" s="229">
        <f>+E39*D39</f>
        <v>0</v>
      </c>
      <c r="G39" s="430">
        <f>+E39*PK</f>
        <v>0</v>
      </c>
      <c r="H39" s="430">
        <f>+G39*D39</f>
        <v>0</v>
      </c>
      <c r="I39" s="429">
        <f>+E39-G39</f>
        <v>0</v>
      </c>
      <c r="J39" s="429">
        <f>+I39*D39</f>
        <v>0</v>
      </c>
    </row>
    <row r="40" spans="1:10" x14ac:dyDescent="0.25">
      <c r="A40" s="587"/>
      <c r="B40" s="681"/>
      <c r="C40" s="74"/>
      <c r="D40" s="221"/>
      <c r="E40" s="745"/>
    </row>
    <row r="41" spans="1:10" x14ac:dyDescent="0.25">
      <c r="A41" s="587"/>
      <c r="B41" s="681" t="s">
        <v>3184</v>
      </c>
      <c r="C41" s="74" t="s">
        <v>597</v>
      </c>
      <c r="D41" s="221">
        <v>2</v>
      </c>
      <c r="E41" s="291"/>
      <c r="F41" s="229">
        <f>+E41*D41</f>
        <v>0</v>
      </c>
      <c r="G41" s="430">
        <f>+E41*PK</f>
        <v>0</v>
      </c>
      <c r="H41" s="430">
        <f>+G41*D41</f>
        <v>0</v>
      </c>
      <c r="I41" s="429">
        <f>+E41-G41</f>
        <v>0</v>
      </c>
      <c r="J41" s="429">
        <f>+I41*D41</f>
        <v>0</v>
      </c>
    </row>
    <row r="42" spans="1:10" x14ac:dyDescent="0.25">
      <c r="A42" s="587"/>
      <c r="B42" s="681"/>
      <c r="C42" s="74"/>
      <c r="D42" s="221"/>
      <c r="E42" s="745"/>
    </row>
    <row r="43" spans="1:10" ht="90" x14ac:dyDescent="0.25">
      <c r="A43" s="716">
        <f>MAX($A$7:A42)+1</f>
        <v>9</v>
      </c>
      <c r="B43" s="681" t="s">
        <v>3361</v>
      </c>
      <c r="C43" s="74" t="s">
        <v>597</v>
      </c>
      <c r="D43" s="221">
        <v>1</v>
      </c>
      <c r="E43" s="291"/>
      <c r="F43" s="229">
        <f>+E43*D43</f>
        <v>0</v>
      </c>
      <c r="G43" s="430">
        <f>+E43*PK</f>
        <v>0</v>
      </c>
      <c r="H43" s="430">
        <f>+G43*D43</f>
        <v>0</v>
      </c>
      <c r="I43" s="429">
        <f>+E43-G43</f>
        <v>0</v>
      </c>
      <c r="J43" s="429">
        <f>+I43*D43</f>
        <v>0</v>
      </c>
    </row>
    <row r="44" spans="1:10" x14ac:dyDescent="0.25">
      <c r="A44" s="587"/>
      <c r="B44" s="681"/>
      <c r="C44" s="74"/>
      <c r="D44" s="221"/>
      <c r="E44" s="745"/>
    </row>
    <row r="45" spans="1:10" ht="45" x14ac:dyDescent="0.25">
      <c r="A45" s="716">
        <f>MAX($A$7:A44)+1</f>
        <v>10</v>
      </c>
      <c r="B45" s="681" t="s">
        <v>3362</v>
      </c>
      <c r="C45" s="74" t="s">
        <v>597</v>
      </c>
      <c r="D45" s="221">
        <v>7</v>
      </c>
      <c r="E45" s="291"/>
      <c r="F45" s="229">
        <f>+E45*D45</f>
        <v>0</v>
      </c>
      <c r="G45" s="430">
        <f>+E45*PK</f>
        <v>0</v>
      </c>
      <c r="H45" s="430">
        <f>+G45*D45</f>
        <v>0</v>
      </c>
      <c r="I45" s="429">
        <f>+E45-G45</f>
        <v>0</v>
      </c>
      <c r="J45" s="429">
        <f>+I45*D45</f>
        <v>0</v>
      </c>
    </row>
    <row r="46" spans="1:10" x14ac:dyDescent="0.25">
      <c r="A46" s="690"/>
      <c r="B46" s="681"/>
      <c r="C46" s="74"/>
      <c r="D46" s="221"/>
      <c r="E46" s="745"/>
    </row>
    <row r="47" spans="1:10" x14ac:dyDescent="0.25">
      <c r="A47" s="690"/>
      <c r="B47" s="681" t="s">
        <v>3363</v>
      </c>
      <c r="C47" s="74" t="s">
        <v>597</v>
      </c>
      <c r="D47" s="221">
        <v>2</v>
      </c>
      <c r="E47" s="291"/>
      <c r="F47" s="229">
        <f>+E47*D47</f>
        <v>0</v>
      </c>
      <c r="G47" s="430">
        <f>+E47*PK</f>
        <v>0</v>
      </c>
      <c r="H47" s="430">
        <f>+G47*D47</f>
        <v>0</v>
      </c>
      <c r="I47" s="429">
        <f>+E47-G47</f>
        <v>0</v>
      </c>
      <c r="J47" s="429">
        <f>+I47*D47</f>
        <v>0</v>
      </c>
    </row>
    <row r="48" spans="1:10" x14ac:dyDescent="0.25">
      <c r="A48" s="587"/>
      <c r="B48" s="681"/>
      <c r="C48" s="74"/>
      <c r="D48" s="221"/>
      <c r="E48" s="745"/>
    </row>
    <row r="49" spans="1:10" ht="90" x14ac:dyDescent="0.25">
      <c r="A49" s="716">
        <f>MAX($A$7:A48)+1</f>
        <v>11</v>
      </c>
      <c r="B49" s="681" t="s">
        <v>3364</v>
      </c>
      <c r="C49" s="74" t="s">
        <v>597</v>
      </c>
      <c r="D49" s="221">
        <v>1</v>
      </c>
      <c r="E49" s="291"/>
      <c r="F49" s="229">
        <f>+E49*D49</f>
        <v>0</v>
      </c>
      <c r="G49" s="430">
        <f>+E49*PK</f>
        <v>0</v>
      </c>
      <c r="H49" s="430">
        <f>+G49*D49</f>
        <v>0</v>
      </c>
      <c r="I49" s="429">
        <f>+E49-G49</f>
        <v>0</v>
      </c>
      <c r="J49" s="429">
        <f>+I49*D49</f>
        <v>0</v>
      </c>
    </row>
    <row r="50" spans="1:10" x14ac:dyDescent="0.25">
      <c r="A50" s="587"/>
      <c r="B50" s="681"/>
      <c r="C50" s="74"/>
      <c r="D50" s="221"/>
      <c r="E50" s="745"/>
    </row>
    <row r="51" spans="1:10" ht="60" x14ac:dyDescent="0.25">
      <c r="A51" s="716">
        <f>MAX($A$7:A50)+1</f>
        <v>12</v>
      </c>
      <c r="B51" s="681" t="s">
        <v>3365</v>
      </c>
      <c r="C51" s="74" t="s">
        <v>597</v>
      </c>
      <c r="D51" s="221">
        <v>1</v>
      </c>
      <c r="E51" s="291"/>
      <c r="F51" s="229">
        <f>+E51*D51</f>
        <v>0</v>
      </c>
      <c r="G51" s="430">
        <f>+E51*PK</f>
        <v>0</v>
      </c>
      <c r="H51" s="430">
        <f>+G51*D51</f>
        <v>0</v>
      </c>
      <c r="I51" s="429">
        <f>+E51-G51</f>
        <v>0</v>
      </c>
      <c r="J51" s="429">
        <f>+I51*D51</f>
        <v>0</v>
      </c>
    </row>
    <row r="52" spans="1:10" x14ac:dyDescent="0.25">
      <c r="A52" s="587"/>
      <c r="B52" s="681"/>
      <c r="C52" s="74"/>
      <c r="D52" s="221"/>
      <c r="E52" s="745"/>
    </row>
    <row r="53" spans="1:10" ht="45" x14ac:dyDescent="0.25">
      <c r="A53" s="716">
        <f>MAX($A$7:A52)+1</f>
        <v>13</v>
      </c>
      <c r="B53" s="681" t="s">
        <v>3366</v>
      </c>
      <c r="C53" s="74" t="s">
        <v>597</v>
      </c>
      <c r="D53" s="221">
        <v>1</v>
      </c>
      <c r="E53" s="291"/>
      <c r="F53" s="229">
        <f>+E53*D53</f>
        <v>0</v>
      </c>
      <c r="G53" s="430">
        <f>+E53*PK</f>
        <v>0</v>
      </c>
      <c r="H53" s="430">
        <f>+G53*D53</f>
        <v>0</v>
      </c>
      <c r="I53" s="429">
        <f>+E53-G53</f>
        <v>0</v>
      </c>
      <c r="J53" s="429">
        <f>+I53*D53</f>
        <v>0</v>
      </c>
    </row>
    <row r="54" spans="1:10" x14ac:dyDescent="0.25">
      <c r="A54" s="587"/>
      <c r="B54" s="681"/>
      <c r="C54" s="74"/>
      <c r="D54" s="221"/>
      <c r="E54" s="745"/>
    </row>
    <row r="55" spans="1:10" ht="60" x14ac:dyDescent="0.25">
      <c r="A55" s="716">
        <f>MAX($A$7:A54)+1</f>
        <v>14</v>
      </c>
      <c r="B55" s="681" t="s">
        <v>3367</v>
      </c>
      <c r="C55" s="74" t="s">
        <v>597</v>
      </c>
      <c r="D55" s="220" t="s">
        <v>3456</v>
      </c>
      <c r="E55" s="403"/>
      <c r="F55" s="404"/>
      <c r="G55" s="127"/>
      <c r="H55" s="127"/>
      <c r="I55" s="127"/>
    </row>
    <row r="56" spans="1:10" x14ac:dyDescent="0.25">
      <c r="A56" s="587"/>
      <c r="B56" s="681"/>
      <c r="C56" s="74"/>
      <c r="D56" s="221"/>
      <c r="E56" s="745"/>
    </row>
    <row r="57" spans="1:10" ht="90" x14ac:dyDescent="0.25">
      <c r="A57" s="716">
        <f>MAX($A$7:A56)+1</f>
        <v>15</v>
      </c>
      <c r="B57" s="681" t="s">
        <v>3368</v>
      </c>
      <c r="C57" s="74" t="s">
        <v>597</v>
      </c>
      <c r="D57" s="221">
        <v>3</v>
      </c>
      <c r="E57" s="291"/>
      <c r="F57" s="229">
        <f>+E57*D57</f>
        <v>0</v>
      </c>
      <c r="G57" s="430">
        <f>+E57*PK</f>
        <v>0</v>
      </c>
      <c r="H57" s="430">
        <f>+G57*D57</f>
        <v>0</v>
      </c>
      <c r="I57" s="429">
        <f>+E57-G57</f>
        <v>0</v>
      </c>
      <c r="J57" s="429">
        <f>+I57*D57</f>
        <v>0</v>
      </c>
    </row>
    <row r="58" spans="1:10" x14ac:dyDescent="0.25">
      <c r="A58" s="587"/>
      <c r="B58" s="681"/>
      <c r="C58" s="74"/>
      <c r="D58" s="221"/>
      <c r="E58" s="745"/>
    </row>
    <row r="59" spans="1:10" ht="45" x14ac:dyDescent="0.25">
      <c r="A59" s="716">
        <f>MAX($A$7:A58)+1</f>
        <v>16</v>
      </c>
      <c r="B59" s="681" t="s">
        <v>3369</v>
      </c>
      <c r="C59" s="74" t="s">
        <v>597</v>
      </c>
      <c r="D59" s="221">
        <v>3</v>
      </c>
      <c r="E59" s="291"/>
      <c r="F59" s="229">
        <f>+E59*D59</f>
        <v>0</v>
      </c>
      <c r="G59" s="430">
        <f>+E59*PK</f>
        <v>0</v>
      </c>
      <c r="H59" s="430">
        <f>+G59*D59</f>
        <v>0</v>
      </c>
      <c r="I59" s="429">
        <f>+E59-G59</f>
        <v>0</v>
      </c>
      <c r="J59" s="429">
        <f>+I59*D59</f>
        <v>0</v>
      </c>
    </row>
    <row r="60" spans="1:10" x14ac:dyDescent="0.25">
      <c r="A60" s="587"/>
      <c r="B60" s="681"/>
      <c r="C60" s="74"/>
      <c r="D60" s="221"/>
      <c r="E60" s="745"/>
    </row>
    <row r="61" spans="1:10" x14ac:dyDescent="0.25">
      <c r="A61" s="690"/>
      <c r="B61" s="681"/>
      <c r="C61" s="74"/>
      <c r="D61" s="221"/>
      <c r="E61" s="403"/>
      <c r="F61" s="404"/>
      <c r="G61" s="127"/>
      <c r="H61" s="127"/>
      <c r="I61" s="127"/>
    </row>
    <row r="62" spans="1:10" x14ac:dyDescent="0.25">
      <c r="A62" s="587"/>
      <c r="B62" s="681"/>
      <c r="C62" s="74"/>
      <c r="D62" s="221"/>
      <c r="E62" s="745"/>
    </row>
    <row r="63" spans="1:10" ht="75" x14ac:dyDescent="0.25">
      <c r="A63" s="716">
        <f>MAX($A$7:A62)+1</f>
        <v>17</v>
      </c>
      <c r="B63" s="681" t="s">
        <v>3371</v>
      </c>
      <c r="C63" s="74" t="s">
        <v>597</v>
      </c>
      <c r="D63" s="220" t="s">
        <v>3456</v>
      </c>
      <c r="E63" s="403"/>
      <c r="F63" s="404"/>
      <c r="G63" s="127"/>
      <c r="H63" s="127"/>
      <c r="I63" s="127"/>
    </row>
    <row r="64" spans="1:10" x14ac:dyDescent="0.25">
      <c r="A64" s="587"/>
      <c r="B64" s="681"/>
      <c r="C64" s="74"/>
      <c r="D64" s="221"/>
      <c r="E64" s="745"/>
    </row>
    <row r="65" spans="1:10" ht="60" x14ac:dyDescent="0.25">
      <c r="A65" s="716">
        <f>MAX($A$7:A64)+1</f>
        <v>18</v>
      </c>
      <c r="B65" s="681" t="s">
        <v>3372</v>
      </c>
      <c r="C65" s="74" t="s">
        <v>597</v>
      </c>
      <c r="D65" s="221">
        <v>1</v>
      </c>
      <c r="E65" s="291"/>
      <c r="F65" s="229">
        <f>+E65*D65</f>
        <v>0</v>
      </c>
      <c r="G65" s="430">
        <f>+E65*PK</f>
        <v>0</v>
      </c>
      <c r="H65" s="430">
        <f>+G65*D65</f>
        <v>0</v>
      </c>
      <c r="I65" s="429">
        <f>+E65-G65</f>
        <v>0</v>
      </c>
      <c r="J65" s="429">
        <f>+I65*D65</f>
        <v>0</v>
      </c>
    </row>
    <row r="66" spans="1:10" x14ac:dyDescent="0.25">
      <c r="A66" s="587"/>
      <c r="B66" s="681"/>
      <c r="C66" s="74"/>
      <c r="D66" s="221"/>
      <c r="E66" s="745"/>
    </row>
    <row r="67" spans="1:10" ht="90" x14ac:dyDescent="0.25">
      <c r="A67" s="716">
        <f>MAX($A$7:A66)+1</f>
        <v>19</v>
      </c>
      <c r="B67" s="681" t="s">
        <v>3373</v>
      </c>
      <c r="C67" s="74" t="s">
        <v>597</v>
      </c>
      <c r="D67" s="221">
        <v>2</v>
      </c>
      <c r="E67" s="291"/>
      <c r="F67" s="229">
        <f>+E67*D67</f>
        <v>0</v>
      </c>
      <c r="G67" s="430">
        <f>+E67*PK</f>
        <v>0</v>
      </c>
      <c r="H67" s="430">
        <f>+G67*D67</f>
        <v>0</v>
      </c>
      <c r="I67" s="429">
        <f>+E67-G67</f>
        <v>0</v>
      </c>
      <c r="J67" s="429">
        <f>+I67*D67</f>
        <v>0</v>
      </c>
    </row>
    <row r="68" spans="1:10" x14ac:dyDescent="0.25">
      <c r="A68" s="587"/>
      <c r="B68" s="681"/>
      <c r="C68" s="74"/>
      <c r="D68" s="221"/>
      <c r="E68" s="745"/>
    </row>
    <row r="69" spans="1:10" ht="300" x14ac:dyDescent="0.25">
      <c r="A69" s="716">
        <f>MAX($A$7:A68)+1</f>
        <v>20</v>
      </c>
      <c r="B69" s="681" t="s">
        <v>3374</v>
      </c>
      <c r="C69" s="74" t="s">
        <v>597</v>
      </c>
      <c r="D69" s="221">
        <v>2</v>
      </c>
      <c r="E69" s="291"/>
      <c r="F69" s="229">
        <f>+E69*D69</f>
        <v>0</v>
      </c>
      <c r="G69" s="430">
        <f>+E69*PK</f>
        <v>0</v>
      </c>
      <c r="H69" s="430">
        <f>+G69*D69</f>
        <v>0</v>
      </c>
      <c r="I69" s="429">
        <f>+E69-G69</f>
        <v>0</v>
      </c>
      <c r="J69" s="429">
        <f>+I69*D69</f>
        <v>0</v>
      </c>
    </row>
    <row r="70" spans="1:10" x14ac:dyDescent="0.25">
      <c r="A70" s="690"/>
      <c r="B70" s="681"/>
      <c r="C70" s="74"/>
      <c r="D70" s="221"/>
      <c r="E70" s="291"/>
    </row>
    <row r="71" spans="1:10" ht="180" x14ac:dyDescent="0.25">
      <c r="A71" s="716">
        <f>MAX($A$7:A70)+1</f>
        <v>21</v>
      </c>
      <c r="B71" s="681" t="s">
        <v>3520</v>
      </c>
      <c r="C71" s="74" t="s">
        <v>597</v>
      </c>
      <c r="D71" s="220"/>
      <c r="E71" s="403"/>
      <c r="F71" s="404"/>
      <c r="G71" s="127"/>
      <c r="H71" s="127"/>
      <c r="I71" s="127"/>
    </row>
    <row r="72" spans="1:10" x14ac:dyDescent="0.25">
      <c r="A72" s="587"/>
      <c r="B72" s="681"/>
      <c r="C72" s="74"/>
      <c r="D72" s="221"/>
      <c r="E72" s="745"/>
    </row>
    <row r="73" spans="1:10" ht="195" x14ac:dyDescent="0.25">
      <c r="A73" s="716">
        <f>MAX($A$7:A72)+1</f>
        <v>22</v>
      </c>
      <c r="B73" s="681" t="s">
        <v>3375</v>
      </c>
      <c r="C73" s="74" t="s">
        <v>597</v>
      </c>
      <c r="D73" s="221">
        <v>6</v>
      </c>
      <c r="E73" s="291"/>
      <c r="F73" s="229">
        <f>+E73*D73</f>
        <v>0</v>
      </c>
      <c r="G73" s="430">
        <f>+E73*PK</f>
        <v>0</v>
      </c>
      <c r="H73" s="430">
        <f>+G73*D73</f>
        <v>0</v>
      </c>
      <c r="I73" s="429">
        <f>+E73-G73</f>
        <v>0</v>
      </c>
      <c r="J73" s="429">
        <f>+I73*D73</f>
        <v>0</v>
      </c>
    </row>
    <row r="74" spans="1:10" x14ac:dyDescent="0.25">
      <c r="A74" s="587"/>
      <c r="B74" s="681"/>
      <c r="C74" s="74"/>
      <c r="D74" s="221"/>
      <c r="E74" s="745"/>
    </row>
    <row r="75" spans="1:10" ht="150" x14ac:dyDescent="0.25">
      <c r="A75" s="716">
        <f>MAX($A$7:A74)+1</f>
        <v>23</v>
      </c>
      <c r="B75" s="681" t="s">
        <v>3376</v>
      </c>
      <c r="C75" s="74" t="s">
        <v>597</v>
      </c>
      <c r="D75" s="221">
        <v>1</v>
      </c>
      <c r="E75" s="291"/>
      <c r="F75" s="229">
        <f>+E75*D75</f>
        <v>0</v>
      </c>
      <c r="G75" s="430">
        <f>+E75*PK</f>
        <v>0</v>
      </c>
      <c r="H75" s="430">
        <f>+G75*D75</f>
        <v>0</v>
      </c>
      <c r="I75" s="429">
        <f>+E75-G75</f>
        <v>0</v>
      </c>
      <c r="J75" s="429">
        <f>+I75*D75</f>
        <v>0</v>
      </c>
    </row>
    <row r="76" spans="1:10" x14ac:dyDescent="0.25">
      <c r="A76" s="587"/>
      <c r="B76" s="681"/>
      <c r="C76" s="74"/>
      <c r="D76" s="221"/>
      <c r="E76" s="745"/>
    </row>
    <row r="77" spans="1:10" ht="60" x14ac:dyDescent="0.25">
      <c r="A77" s="716">
        <f>MAX($A$7:A76)+1</f>
        <v>24</v>
      </c>
      <c r="B77" s="681" t="s">
        <v>3377</v>
      </c>
      <c r="C77" s="74" t="s">
        <v>597</v>
      </c>
      <c r="D77" s="221">
        <v>6</v>
      </c>
      <c r="E77" s="291"/>
      <c r="F77" s="229">
        <f>+E77*D77</f>
        <v>0</v>
      </c>
      <c r="G77" s="430">
        <f>+E77*PK</f>
        <v>0</v>
      </c>
      <c r="H77" s="430">
        <f>+G77*D77</f>
        <v>0</v>
      </c>
      <c r="I77" s="429">
        <f>+E77-G77</f>
        <v>0</v>
      </c>
      <c r="J77" s="429">
        <f>+I77*D77</f>
        <v>0</v>
      </c>
    </row>
    <row r="78" spans="1:10" x14ac:dyDescent="0.25">
      <c r="A78" s="690"/>
      <c r="B78" s="681"/>
      <c r="C78" s="74"/>
      <c r="D78" s="221"/>
      <c r="E78" s="745"/>
    </row>
    <row r="79" spans="1:10" ht="90" x14ac:dyDescent="0.25">
      <c r="A79" s="716">
        <f>MAX($A$7:A78)+1</f>
        <v>25</v>
      </c>
      <c r="B79" s="681" t="s">
        <v>3378</v>
      </c>
      <c r="C79" s="74" t="s">
        <v>2286</v>
      </c>
      <c r="D79" s="221">
        <v>8</v>
      </c>
      <c r="E79" s="291"/>
      <c r="F79" s="229">
        <f>+E79*D79</f>
        <v>0</v>
      </c>
      <c r="G79" s="430">
        <f>+E79*PK</f>
        <v>0</v>
      </c>
      <c r="H79" s="430">
        <f>+G79*D79</f>
        <v>0</v>
      </c>
      <c r="I79" s="429">
        <f>+E79-G79</f>
        <v>0</v>
      </c>
      <c r="J79" s="429">
        <f>+I79*D79</f>
        <v>0</v>
      </c>
    </row>
    <row r="80" spans="1:10" x14ac:dyDescent="0.25">
      <c r="A80" s="690"/>
      <c r="B80" s="681"/>
      <c r="C80" s="74"/>
      <c r="D80" s="221"/>
      <c r="E80" s="745"/>
    </row>
    <row r="81" spans="1:10" x14ac:dyDescent="0.25">
      <c r="A81" s="690"/>
      <c r="B81" s="681" t="s">
        <v>3232</v>
      </c>
      <c r="C81" s="74" t="s">
        <v>2286</v>
      </c>
      <c r="D81" s="221"/>
      <c r="E81" s="291"/>
      <c r="F81" s="229">
        <f>+E81*D81</f>
        <v>0</v>
      </c>
      <c r="G81" s="430">
        <f>+E81*PK</f>
        <v>0</v>
      </c>
      <c r="H81" s="430">
        <f>+G81*D81</f>
        <v>0</v>
      </c>
      <c r="I81" s="429">
        <f>+E81-G81</f>
        <v>0</v>
      </c>
      <c r="J81" s="429">
        <f>+I81*D81</f>
        <v>0</v>
      </c>
    </row>
    <row r="82" spans="1:10" x14ac:dyDescent="0.25">
      <c r="A82" s="690"/>
      <c r="B82" s="681"/>
      <c r="C82" s="74"/>
      <c r="D82" s="221"/>
      <c r="E82" s="745"/>
    </row>
    <row r="83" spans="1:10" x14ac:dyDescent="0.25">
      <c r="A83" s="690"/>
      <c r="B83" s="681" t="s">
        <v>3233</v>
      </c>
      <c r="C83" s="74" t="s">
        <v>2286</v>
      </c>
      <c r="D83" s="221">
        <v>4</v>
      </c>
      <c r="E83" s="291"/>
      <c r="F83" s="229">
        <f>+E83*D83</f>
        <v>0</v>
      </c>
      <c r="G83" s="430">
        <f>+E83*PK</f>
        <v>0</v>
      </c>
      <c r="H83" s="430">
        <f>+G83*D83</f>
        <v>0</v>
      </c>
      <c r="I83" s="429">
        <f>+E83-G83</f>
        <v>0</v>
      </c>
      <c r="J83" s="429">
        <f>+I83*D83</f>
        <v>0</v>
      </c>
    </row>
    <row r="84" spans="1:10" x14ac:dyDescent="0.25">
      <c r="A84" s="690"/>
      <c r="B84" s="681"/>
      <c r="C84" s="74"/>
      <c r="D84" s="221"/>
      <c r="E84" s="745"/>
    </row>
    <row r="85" spans="1:10" x14ac:dyDescent="0.25">
      <c r="A85" s="690"/>
      <c r="B85" s="681" t="s">
        <v>3234</v>
      </c>
      <c r="C85" s="74" t="s">
        <v>2286</v>
      </c>
      <c r="D85" s="221">
        <v>12</v>
      </c>
      <c r="E85" s="291"/>
      <c r="F85" s="229">
        <f>+E85*D85</f>
        <v>0</v>
      </c>
      <c r="G85" s="430">
        <f>+E85*PK</f>
        <v>0</v>
      </c>
      <c r="H85" s="430">
        <f>+G85*D85</f>
        <v>0</v>
      </c>
      <c r="I85" s="429">
        <f>+E85-G85</f>
        <v>0</v>
      </c>
      <c r="J85" s="429">
        <f>+I85*D85</f>
        <v>0</v>
      </c>
    </row>
    <row r="86" spans="1:10" x14ac:dyDescent="0.25">
      <c r="A86" s="690"/>
      <c r="B86" s="681"/>
      <c r="C86" s="74"/>
      <c r="D86" s="221"/>
      <c r="E86" s="745"/>
    </row>
    <row r="87" spans="1:10" ht="105" x14ac:dyDescent="0.25">
      <c r="A87" s="716">
        <f>MAX($A$7:A86)+1</f>
        <v>26</v>
      </c>
      <c r="B87" s="681" t="s">
        <v>3235</v>
      </c>
      <c r="C87" s="74" t="s">
        <v>3207</v>
      </c>
      <c r="D87" s="221"/>
      <c r="E87" s="745"/>
    </row>
    <row r="88" spans="1:10" x14ac:dyDescent="0.25">
      <c r="A88" s="690"/>
      <c r="B88" s="681"/>
      <c r="C88" s="74"/>
      <c r="D88" s="221"/>
      <c r="E88" s="745"/>
    </row>
    <row r="89" spans="1:10" x14ac:dyDescent="0.25">
      <c r="A89" s="690"/>
      <c r="B89" s="681" t="s">
        <v>3379</v>
      </c>
      <c r="C89" s="74" t="s">
        <v>2286</v>
      </c>
      <c r="D89" s="221">
        <v>8</v>
      </c>
      <c r="E89" s="291"/>
      <c r="F89" s="229">
        <f>+E89*D89</f>
        <v>0</v>
      </c>
      <c r="G89" s="430">
        <f>+E89*PK</f>
        <v>0</v>
      </c>
      <c r="H89" s="430">
        <f>+G89*D89</f>
        <v>0</v>
      </c>
      <c r="I89" s="429">
        <f>+E89-G89</f>
        <v>0</v>
      </c>
      <c r="J89" s="429">
        <f>+I89*D89</f>
        <v>0</v>
      </c>
    </row>
    <row r="90" spans="1:10" x14ac:dyDescent="0.25">
      <c r="A90" s="690"/>
      <c r="B90" s="681"/>
      <c r="C90" s="74"/>
      <c r="D90" s="221"/>
      <c r="E90" s="745"/>
    </row>
    <row r="91" spans="1:10" x14ac:dyDescent="0.25">
      <c r="A91" s="690"/>
      <c r="B91" s="681" t="s">
        <v>3236</v>
      </c>
      <c r="C91" s="74" t="s">
        <v>2286</v>
      </c>
      <c r="D91" s="220"/>
      <c r="E91" s="403"/>
      <c r="F91" s="404"/>
      <c r="G91" s="127"/>
      <c r="H91" s="127"/>
      <c r="I91" s="127"/>
    </row>
    <row r="92" spans="1:10" x14ac:dyDescent="0.25">
      <c r="A92" s="690"/>
      <c r="B92" s="681"/>
      <c r="C92" s="74"/>
      <c r="D92" s="221"/>
      <c r="E92" s="745"/>
    </row>
    <row r="93" spans="1:10" x14ac:dyDescent="0.25">
      <c r="A93" s="690"/>
      <c r="B93" s="681" t="s">
        <v>3380</v>
      </c>
      <c r="C93" s="74" t="s">
        <v>2286</v>
      </c>
      <c r="D93" s="221">
        <v>5</v>
      </c>
      <c r="E93" s="291"/>
      <c r="F93" s="229">
        <f>+E93*D93</f>
        <v>0</v>
      </c>
      <c r="G93" s="430">
        <f>+E93*PK</f>
        <v>0</v>
      </c>
      <c r="H93" s="430">
        <f>+G93*D93</f>
        <v>0</v>
      </c>
      <c r="I93" s="429">
        <f>+E93-G93</f>
        <v>0</v>
      </c>
      <c r="J93" s="429">
        <f>+I93*D93</f>
        <v>0</v>
      </c>
    </row>
    <row r="94" spans="1:10" x14ac:dyDescent="0.25">
      <c r="A94" s="690"/>
      <c r="B94" s="681"/>
      <c r="C94" s="74"/>
      <c r="D94" s="221"/>
      <c r="E94" s="745"/>
    </row>
    <row r="95" spans="1:10" x14ac:dyDescent="0.25">
      <c r="A95" s="690"/>
      <c r="B95" s="681" t="s">
        <v>3381</v>
      </c>
      <c r="C95" s="74" t="s">
        <v>2286</v>
      </c>
      <c r="D95" s="221">
        <v>12</v>
      </c>
      <c r="E95" s="291"/>
      <c r="F95" s="229">
        <f>+E95*D95</f>
        <v>0</v>
      </c>
      <c r="G95" s="430">
        <f>+E95*PK</f>
        <v>0</v>
      </c>
      <c r="H95" s="430">
        <f>+G95*D95</f>
        <v>0</v>
      </c>
      <c r="I95" s="429">
        <f>+E95-G95</f>
        <v>0</v>
      </c>
      <c r="J95" s="429">
        <f>+I95*D95</f>
        <v>0</v>
      </c>
    </row>
    <row r="96" spans="1:10" x14ac:dyDescent="0.25">
      <c r="A96" s="587"/>
      <c r="B96" s="681"/>
      <c r="C96" s="74"/>
      <c r="D96" s="221"/>
      <c r="E96" s="745"/>
    </row>
    <row r="97" spans="1:10" ht="105" x14ac:dyDescent="0.25">
      <c r="A97" s="716">
        <f>MAX($A$7:A96)+1</f>
        <v>27</v>
      </c>
      <c r="B97" s="681" t="s">
        <v>3382</v>
      </c>
      <c r="C97" s="74" t="s">
        <v>2286</v>
      </c>
      <c r="D97" s="221">
        <v>131</v>
      </c>
      <c r="E97" s="291"/>
      <c r="F97" s="229">
        <f>+E97*D97</f>
        <v>0</v>
      </c>
      <c r="G97" s="430">
        <f>+E97*PK</f>
        <v>0</v>
      </c>
      <c r="H97" s="430">
        <f>+G97*D97</f>
        <v>0</v>
      </c>
      <c r="I97" s="429">
        <f>+E97-G97</f>
        <v>0</v>
      </c>
      <c r="J97" s="429">
        <f>+I97*D97</f>
        <v>0</v>
      </c>
    </row>
    <row r="98" spans="1:10" x14ac:dyDescent="0.25">
      <c r="A98" s="587"/>
      <c r="B98" s="681"/>
      <c r="C98" s="74"/>
      <c r="D98" s="221">
        <v>0</v>
      </c>
      <c r="E98" s="745"/>
    </row>
    <row r="99" spans="1:10" x14ac:dyDescent="0.25">
      <c r="A99" s="690"/>
      <c r="B99" s="681" t="s">
        <v>3383</v>
      </c>
      <c r="C99" s="74" t="s">
        <v>2286</v>
      </c>
      <c r="D99" s="221">
        <v>304</v>
      </c>
      <c r="E99" s="291"/>
      <c r="F99" s="229">
        <f>+E99*D99</f>
        <v>0</v>
      </c>
      <c r="G99" s="430">
        <f>+E99*PK</f>
        <v>0</v>
      </c>
      <c r="H99" s="430">
        <f>+G99*D99</f>
        <v>0</v>
      </c>
      <c r="I99" s="429">
        <f>+E99-G99</f>
        <v>0</v>
      </c>
      <c r="J99" s="429">
        <f>+I99*D99</f>
        <v>0</v>
      </c>
    </row>
    <row r="100" spans="1:10" x14ac:dyDescent="0.25">
      <c r="A100" s="587"/>
      <c r="B100" s="681"/>
      <c r="C100" s="74"/>
      <c r="D100" s="221">
        <v>0</v>
      </c>
      <c r="E100" s="745"/>
    </row>
    <row r="101" spans="1:10" x14ac:dyDescent="0.25">
      <c r="A101" s="587"/>
      <c r="B101" s="681" t="s">
        <v>3250</v>
      </c>
      <c r="C101" s="74" t="s">
        <v>2286</v>
      </c>
      <c r="D101" s="221">
        <v>157</v>
      </c>
      <c r="E101" s="291"/>
      <c r="F101" s="229">
        <f>+E101*D101</f>
        <v>0</v>
      </c>
      <c r="G101" s="430">
        <f>+E101*PK</f>
        <v>0</v>
      </c>
      <c r="H101" s="430">
        <f>+G101*D101</f>
        <v>0</v>
      </c>
      <c r="I101" s="429">
        <f>+E101-G101</f>
        <v>0</v>
      </c>
      <c r="J101" s="429">
        <f>+I101*D101</f>
        <v>0</v>
      </c>
    </row>
    <row r="102" spans="1:10" x14ac:dyDescent="0.25">
      <c r="A102" s="587"/>
      <c r="B102" s="681"/>
      <c r="C102" s="74"/>
      <c r="D102" s="221">
        <v>0</v>
      </c>
      <c r="E102" s="745"/>
    </row>
    <row r="103" spans="1:10" x14ac:dyDescent="0.25">
      <c r="A103" s="587"/>
      <c r="B103" s="681" t="s">
        <v>3251</v>
      </c>
      <c r="C103" s="74" t="s">
        <v>2286</v>
      </c>
      <c r="D103" s="221">
        <v>140</v>
      </c>
      <c r="E103" s="291"/>
      <c r="F103" s="229">
        <f>+E103*D103</f>
        <v>0</v>
      </c>
      <c r="G103" s="430">
        <f>+E103*PK</f>
        <v>0</v>
      </c>
      <c r="H103" s="430">
        <f>+G103*D103</f>
        <v>0</v>
      </c>
      <c r="I103" s="429">
        <f>+E103-G103</f>
        <v>0</v>
      </c>
      <c r="J103" s="429">
        <f>+I103*D103</f>
        <v>0</v>
      </c>
    </row>
    <row r="104" spans="1:10" x14ac:dyDescent="0.25">
      <c r="A104" s="587"/>
      <c r="B104" s="681"/>
      <c r="C104" s="74"/>
      <c r="D104" s="221">
        <v>0</v>
      </c>
      <c r="E104" s="745"/>
    </row>
    <row r="105" spans="1:10" x14ac:dyDescent="0.25">
      <c r="A105" s="587"/>
      <c r="B105" s="681" t="s">
        <v>3240</v>
      </c>
      <c r="C105" s="74" t="s">
        <v>2286</v>
      </c>
      <c r="D105" s="221">
        <v>124</v>
      </c>
      <c r="E105" s="291"/>
      <c r="F105" s="229">
        <f>+E105*D105</f>
        <v>0</v>
      </c>
      <c r="G105" s="430">
        <f>+E105*PK</f>
        <v>0</v>
      </c>
      <c r="H105" s="430">
        <f>+G105*D105</f>
        <v>0</v>
      </c>
      <c r="I105" s="429">
        <f>+E105-G105</f>
        <v>0</v>
      </c>
      <c r="J105" s="429">
        <f>+I105*D105</f>
        <v>0</v>
      </c>
    </row>
    <row r="106" spans="1:10" x14ac:dyDescent="0.25">
      <c r="A106" s="587"/>
      <c r="B106" s="681"/>
      <c r="C106" s="74"/>
      <c r="D106" s="221">
        <v>0</v>
      </c>
      <c r="E106" s="745"/>
    </row>
    <row r="107" spans="1:10" x14ac:dyDescent="0.25">
      <c r="A107" s="587"/>
      <c r="B107" s="681" t="s">
        <v>3241</v>
      </c>
      <c r="C107" s="74" t="s">
        <v>2286</v>
      </c>
      <c r="D107" s="221">
        <v>34</v>
      </c>
      <c r="E107" s="291"/>
      <c r="F107" s="229">
        <f>+E107*D107</f>
        <v>0</v>
      </c>
      <c r="G107" s="430">
        <f>+E107*PK</f>
        <v>0</v>
      </c>
      <c r="H107" s="430">
        <f>+G107*D107</f>
        <v>0</v>
      </c>
      <c r="I107" s="429">
        <f>+E107-G107</f>
        <v>0</v>
      </c>
      <c r="J107" s="429">
        <f>+I107*D107</f>
        <v>0</v>
      </c>
    </row>
    <row r="108" spans="1:10" x14ac:dyDescent="0.25">
      <c r="A108" s="587"/>
      <c r="B108" s="681"/>
      <c r="C108" s="74"/>
      <c r="D108" s="221">
        <v>0</v>
      </c>
      <c r="E108" s="745"/>
    </row>
    <row r="109" spans="1:10" x14ac:dyDescent="0.25">
      <c r="A109" s="587"/>
      <c r="B109" s="681" t="s">
        <v>3242</v>
      </c>
      <c r="C109" s="74" t="s">
        <v>2286</v>
      </c>
      <c r="D109" s="221">
        <v>31</v>
      </c>
      <c r="E109" s="291"/>
      <c r="F109" s="229">
        <f>+E109*D109</f>
        <v>0</v>
      </c>
      <c r="G109" s="430">
        <f>+E109*PK</f>
        <v>0</v>
      </c>
      <c r="H109" s="430">
        <f>+G109*D109</f>
        <v>0</v>
      </c>
      <c r="I109" s="429">
        <f>+E109-G109</f>
        <v>0</v>
      </c>
      <c r="J109" s="429">
        <f>+I109*D109</f>
        <v>0</v>
      </c>
    </row>
    <row r="110" spans="1:10" x14ac:dyDescent="0.25">
      <c r="A110" s="587"/>
      <c r="B110" s="681"/>
      <c r="C110" s="74"/>
      <c r="D110" s="221">
        <v>0</v>
      </c>
      <c r="E110" s="745"/>
    </row>
    <row r="111" spans="1:10" ht="120" x14ac:dyDescent="0.25">
      <c r="A111" s="716">
        <f>MAX($A$7:A110)+1</f>
        <v>28</v>
      </c>
      <c r="B111" s="681" t="s">
        <v>3384</v>
      </c>
      <c r="C111" s="74" t="s">
        <v>3207</v>
      </c>
      <c r="D111" s="221">
        <v>0</v>
      </c>
      <c r="E111" s="745"/>
    </row>
    <row r="112" spans="1:10" x14ac:dyDescent="0.25">
      <c r="A112" s="587"/>
      <c r="B112" s="681"/>
      <c r="C112" s="74"/>
      <c r="D112" s="221">
        <v>0</v>
      </c>
      <c r="E112" s="745"/>
    </row>
    <row r="113" spans="1:10" x14ac:dyDescent="0.25">
      <c r="A113" s="587"/>
      <c r="B113" s="681" t="s">
        <v>3252</v>
      </c>
      <c r="C113" s="74" t="s">
        <v>2286</v>
      </c>
      <c r="D113" s="221">
        <v>160</v>
      </c>
      <c r="E113" s="291"/>
      <c r="F113" s="229">
        <f>+E113*D113</f>
        <v>0</v>
      </c>
      <c r="G113" s="430">
        <f>+E113*PK</f>
        <v>0</v>
      </c>
      <c r="H113" s="430">
        <f>+G113*D113</f>
        <v>0</v>
      </c>
      <c r="I113" s="429">
        <f>+E113-G113</f>
        <v>0</v>
      </c>
      <c r="J113" s="429">
        <f>+I113*D113</f>
        <v>0</v>
      </c>
    </row>
    <row r="114" spans="1:10" x14ac:dyDescent="0.25">
      <c r="A114" s="587"/>
      <c r="B114" s="681"/>
      <c r="C114" s="74"/>
      <c r="D114" s="221">
        <v>0</v>
      </c>
      <c r="E114" s="745"/>
    </row>
    <row r="115" spans="1:10" x14ac:dyDescent="0.25">
      <c r="A115" s="587"/>
      <c r="B115" s="681" t="s">
        <v>3385</v>
      </c>
      <c r="C115" s="74" t="s">
        <v>2286</v>
      </c>
      <c r="D115" s="221">
        <v>805</v>
      </c>
      <c r="E115" s="291"/>
      <c r="F115" s="229">
        <f>+E115*D115</f>
        <v>0</v>
      </c>
      <c r="G115" s="430">
        <f>+E115*PK</f>
        <v>0</v>
      </c>
      <c r="H115" s="430">
        <f>+G115*D115</f>
        <v>0</v>
      </c>
      <c r="I115" s="429">
        <f>+E115-G115</f>
        <v>0</v>
      </c>
      <c r="J115" s="429">
        <f>+I115*D115</f>
        <v>0</v>
      </c>
    </row>
    <row r="116" spans="1:10" x14ac:dyDescent="0.25">
      <c r="A116" s="587"/>
      <c r="B116" s="681"/>
      <c r="C116" s="74"/>
      <c r="D116" s="221">
        <v>0</v>
      </c>
      <c r="E116" s="745"/>
    </row>
    <row r="117" spans="1:10" x14ac:dyDescent="0.25">
      <c r="A117" s="587"/>
      <c r="B117" s="681" t="s">
        <v>3244</v>
      </c>
      <c r="C117" s="74" t="s">
        <v>2286</v>
      </c>
      <c r="D117" s="221">
        <v>87</v>
      </c>
      <c r="E117" s="291"/>
      <c r="F117" s="229">
        <f>+E117*D117</f>
        <v>0</v>
      </c>
      <c r="G117" s="430">
        <f>+E117*PK</f>
        <v>0</v>
      </c>
      <c r="H117" s="430">
        <f>+G117*D117</f>
        <v>0</v>
      </c>
      <c r="I117" s="429">
        <f>+E117-G117</f>
        <v>0</v>
      </c>
      <c r="J117" s="429">
        <f>+I117*D117</f>
        <v>0</v>
      </c>
    </row>
    <row r="118" spans="1:10" x14ac:dyDescent="0.25">
      <c r="A118" s="587"/>
      <c r="B118" s="681"/>
      <c r="C118" s="74"/>
      <c r="D118" s="221">
        <v>0</v>
      </c>
      <c r="E118" s="745"/>
    </row>
    <row r="119" spans="1:10" x14ac:dyDescent="0.25">
      <c r="A119" s="587"/>
      <c r="B119" s="681" t="s">
        <v>3245</v>
      </c>
      <c r="C119" s="74" t="s">
        <v>2286</v>
      </c>
      <c r="D119" s="221">
        <v>69</v>
      </c>
      <c r="E119" s="291"/>
      <c r="F119" s="229">
        <f>+E119*D119</f>
        <v>0</v>
      </c>
      <c r="G119" s="430">
        <f>+E119*PK</f>
        <v>0</v>
      </c>
      <c r="H119" s="430">
        <f>+G119*D119</f>
        <v>0</v>
      </c>
      <c r="I119" s="429">
        <f>+E119-G119</f>
        <v>0</v>
      </c>
      <c r="J119" s="429">
        <f>+I119*D119</f>
        <v>0</v>
      </c>
    </row>
    <row r="120" spans="1:10" x14ac:dyDescent="0.25">
      <c r="A120" s="587"/>
      <c r="B120" s="681"/>
      <c r="C120" s="74"/>
      <c r="D120" s="221">
        <v>0</v>
      </c>
      <c r="E120" s="745"/>
    </row>
    <row r="121" spans="1:10" x14ac:dyDescent="0.25">
      <c r="A121" s="587"/>
      <c r="B121" s="681" t="s">
        <v>3246</v>
      </c>
      <c r="C121" s="74" t="s">
        <v>2286</v>
      </c>
      <c r="D121" s="221">
        <v>17</v>
      </c>
      <c r="E121" s="291"/>
      <c r="F121" s="229">
        <f>+E121*D121</f>
        <v>0</v>
      </c>
      <c r="G121" s="430">
        <f>+E121*PK</f>
        <v>0</v>
      </c>
      <c r="H121" s="430">
        <f>+G121*D121</f>
        <v>0</v>
      </c>
      <c r="I121" s="429">
        <f>+E121-G121</f>
        <v>0</v>
      </c>
      <c r="J121" s="429">
        <f>+I121*D121</f>
        <v>0</v>
      </c>
    </row>
    <row r="122" spans="1:10" x14ac:dyDescent="0.25">
      <c r="A122" s="587"/>
      <c r="B122" s="681"/>
      <c r="C122" s="74"/>
      <c r="D122" s="221">
        <v>0</v>
      </c>
      <c r="E122" s="745"/>
    </row>
    <row r="123" spans="1:10" x14ac:dyDescent="0.25">
      <c r="A123" s="587"/>
      <c r="B123" s="681" t="s">
        <v>3247</v>
      </c>
      <c r="C123" s="74" t="s">
        <v>2286</v>
      </c>
      <c r="D123" s="221">
        <v>23</v>
      </c>
      <c r="E123" s="291"/>
      <c r="F123" s="229">
        <f>+E123*D123</f>
        <v>0</v>
      </c>
      <c r="G123" s="430">
        <f>+E123*PK</f>
        <v>0</v>
      </c>
      <c r="H123" s="430">
        <f>+G123*D123</f>
        <v>0</v>
      </c>
      <c r="I123" s="429">
        <f>+E123-G123</f>
        <v>0</v>
      </c>
      <c r="J123" s="429">
        <f>+I123*D123</f>
        <v>0</v>
      </c>
    </row>
    <row r="124" spans="1:10" x14ac:dyDescent="0.25">
      <c r="A124" s="587"/>
      <c r="B124" s="681"/>
      <c r="C124" s="74"/>
      <c r="D124" s="221">
        <v>0</v>
      </c>
      <c r="E124" s="745"/>
    </row>
    <row r="125" spans="1:10" ht="120" x14ac:dyDescent="0.25">
      <c r="A125" s="716">
        <f>MAX($A$7:A124)+1</f>
        <v>29</v>
      </c>
      <c r="B125" s="681" t="s">
        <v>3386</v>
      </c>
      <c r="C125" s="74" t="s">
        <v>3207</v>
      </c>
      <c r="D125" s="221">
        <v>0</v>
      </c>
      <c r="E125" s="745"/>
    </row>
    <row r="126" spans="1:10" x14ac:dyDescent="0.25">
      <c r="A126" s="587"/>
      <c r="B126" s="681"/>
      <c r="C126" s="74"/>
      <c r="D126" s="221">
        <v>0</v>
      </c>
      <c r="E126" s="745"/>
    </row>
    <row r="127" spans="1:10" x14ac:dyDescent="0.25">
      <c r="A127" s="587"/>
      <c r="B127" s="681" t="s">
        <v>3387</v>
      </c>
      <c r="C127" s="74" t="s">
        <v>2286</v>
      </c>
      <c r="D127" s="221">
        <v>131</v>
      </c>
      <c r="E127" s="291"/>
      <c r="F127" s="229">
        <f>+E127*D127</f>
        <v>0</v>
      </c>
      <c r="G127" s="430">
        <f>+E127*PK</f>
        <v>0</v>
      </c>
      <c r="H127" s="430">
        <f>+G127*D127</f>
        <v>0</v>
      </c>
      <c r="I127" s="429">
        <f>+E127-G127</f>
        <v>0</v>
      </c>
      <c r="J127" s="429">
        <f>+I127*D127</f>
        <v>0</v>
      </c>
    </row>
    <row r="128" spans="1:10" x14ac:dyDescent="0.25">
      <c r="A128" s="587"/>
      <c r="B128" s="681"/>
      <c r="C128" s="74"/>
      <c r="D128" s="221">
        <v>0</v>
      </c>
      <c r="E128" s="745"/>
    </row>
    <row r="129" spans="1:10" x14ac:dyDescent="0.25">
      <c r="A129" s="587"/>
      <c r="B129" s="681" t="s">
        <v>3388</v>
      </c>
      <c r="C129" s="74" t="s">
        <v>2286</v>
      </c>
      <c r="D129" s="221">
        <v>144</v>
      </c>
      <c r="E129" s="291"/>
      <c r="F129" s="229">
        <f>+E129*D129</f>
        <v>0</v>
      </c>
      <c r="G129" s="430">
        <f>+E129*PK</f>
        <v>0</v>
      </c>
      <c r="H129" s="430">
        <f>+G129*D129</f>
        <v>0</v>
      </c>
      <c r="I129" s="429">
        <f>+E129-G129</f>
        <v>0</v>
      </c>
      <c r="J129" s="429">
        <f>+I129*D129</f>
        <v>0</v>
      </c>
    </row>
    <row r="130" spans="1:10" x14ac:dyDescent="0.25">
      <c r="A130" s="587"/>
      <c r="B130" s="681"/>
      <c r="C130" s="74"/>
      <c r="D130" s="221">
        <v>0</v>
      </c>
      <c r="E130" s="745"/>
    </row>
    <row r="131" spans="1:10" x14ac:dyDescent="0.25">
      <c r="A131" s="587"/>
      <c r="B131" s="681" t="s">
        <v>3389</v>
      </c>
      <c r="C131" s="74" t="s">
        <v>2286</v>
      </c>
      <c r="D131" s="221">
        <v>72</v>
      </c>
      <c r="E131" s="291"/>
      <c r="F131" s="229">
        <f>+E131*D131</f>
        <v>0</v>
      </c>
      <c r="G131" s="430">
        <f>+E131*PK</f>
        <v>0</v>
      </c>
      <c r="H131" s="430">
        <f>+G131*D131</f>
        <v>0</v>
      </c>
      <c r="I131" s="429">
        <f>+E131-G131</f>
        <v>0</v>
      </c>
      <c r="J131" s="429">
        <f>+I131*D131</f>
        <v>0</v>
      </c>
    </row>
    <row r="132" spans="1:10" x14ac:dyDescent="0.25">
      <c r="A132" s="587"/>
      <c r="B132" s="681"/>
      <c r="C132" s="74"/>
      <c r="D132" s="221">
        <v>0</v>
      </c>
      <c r="E132" s="745"/>
    </row>
    <row r="133" spans="1:10" x14ac:dyDescent="0.25">
      <c r="A133" s="587"/>
      <c r="B133" s="681" t="s">
        <v>3390</v>
      </c>
      <c r="C133" s="74" t="s">
        <v>2286</v>
      </c>
      <c r="D133" s="221">
        <v>54</v>
      </c>
      <c r="E133" s="291"/>
      <c r="F133" s="229">
        <f>+E133*D133</f>
        <v>0</v>
      </c>
      <c r="G133" s="430">
        <f>+E133*PK</f>
        <v>0</v>
      </c>
      <c r="H133" s="430">
        <f>+G133*D133</f>
        <v>0</v>
      </c>
      <c r="I133" s="429">
        <f>+E133-G133</f>
        <v>0</v>
      </c>
      <c r="J133" s="429">
        <f>+I133*D133</f>
        <v>0</v>
      </c>
    </row>
    <row r="134" spans="1:10" x14ac:dyDescent="0.25">
      <c r="A134" s="587"/>
      <c r="B134" s="681"/>
      <c r="C134" s="74"/>
      <c r="D134" s="221">
        <v>0</v>
      </c>
      <c r="E134" s="745"/>
    </row>
    <row r="135" spans="1:10" x14ac:dyDescent="0.25">
      <c r="A135" s="587"/>
      <c r="B135" s="681" t="s">
        <v>3391</v>
      </c>
      <c r="C135" s="74" t="s">
        <v>2286</v>
      </c>
      <c r="D135" s="221">
        <v>55</v>
      </c>
      <c r="E135" s="291"/>
      <c r="F135" s="229">
        <f>+E135*D135</f>
        <v>0</v>
      </c>
      <c r="G135" s="430">
        <f>+E135*PK</f>
        <v>0</v>
      </c>
      <c r="H135" s="430">
        <f>+G135*D135</f>
        <v>0</v>
      </c>
      <c r="I135" s="429">
        <f>+E135-G135</f>
        <v>0</v>
      </c>
      <c r="J135" s="429">
        <f>+I135*D135</f>
        <v>0</v>
      </c>
    </row>
    <row r="136" spans="1:10" x14ac:dyDescent="0.25">
      <c r="A136" s="587"/>
      <c r="B136" s="681"/>
      <c r="C136" s="74"/>
      <c r="D136" s="221">
        <v>0</v>
      </c>
      <c r="E136" s="745"/>
    </row>
    <row r="137" spans="1:10" x14ac:dyDescent="0.25">
      <c r="A137" s="587"/>
      <c r="B137" s="681" t="s">
        <v>3392</v>
      </c>
      <c r="C137" s="74" t="s">
        <v>2286</v>
      </c>
      <c r="D137" s="221">
        <v>16</v>
      </c>
      <c r="E137" s="291"/>
      <c r="F137" s="229">
        <f>+E137*D137</f>
        <v>0</v>
      </c>
      <c r="G137" s="430">
        <f>+E137*PK</f>
        <v>0</v>
      </c>
      <c r="H137" s="430">
        <f>+G137*D137</f>
        <v>0</v>
      </c>
      <c r="I137" s="429">
        <f>+E137-G137</f>
        <v>0</v>
      </c>
      <c r="J137" s="429">
        <f>+I137*D137</f>
        <v>0</v>
      </c>
    </row>
    <row r="138" spans="1:10" x14ac:dyDescent="0.25">
      <c r="A138" s="587"/>
      <c r="B138" s="681"/>
      <c r="C138" s="74"/>
      <c r="D138" s="221">
        <v>0</v>
      </c>
      <c r="E138" s="745"/>
    </row>
    <row r="139" spans="1:10" x14ac:dyDescent="0.25">
      <c r="A139" s="587"/>
      <c r="B139" s="681" t="s">
        <v>3393</v>
      </c>
      <c r="C139" s="74" t="s">
        <v>2286</v>
      </c>
      <c r="D139" s="221">
        <v>13</v>
      </c>
      <c r="E139" s="291"/>
      <c r="F139" s="229">
        <f>+E139*D139</f>
        <v>0</v>
      </c>
      <c r="G139" s="430">
        <f>+E139*PK</f>
        <v>0</v>
      </c>
      <c r="H139" s="430">
        <f>+G139*D139</f>
        <v>0</v>
      </c>
      <c r="I139" s="429">
        <f>+E139-G139</f>
        <v>0</v>
      </c>
      <c r="J139" s="429">
        <f>+I139*D139</f>
        <v>0</v>
      </c>
    </row>
    <row r="140" spans="1:10" x14ac:dyDescent="0.25">
      <c r="A140" s="587"/>
      <c r="B140" s="681"/>
      <c r="C140" s="74"/>
      <c r="D140" s="221">
        <v>0</v>
      </c>
      <c r="E140" s="745"/>
    </row>
    <row r="141" spans="1:10" ht="60" x14ac:dyDescent="0.25">
      <c r="A141" s="716">
        <f>MAX($A$7:A140)+1</f>
        <v>30</v>
      </c>
      <c r="B141" s="681" t="s">
        <v>3394</v>
      </c>
      <c r="C141" s="74" t="s">
        <v>2286</v>
      </c>
      <c r="D141" s="221">
        <v>16</v>
      </c>
      <c r="E141" s="291"/>
      <c r="F141" s="229">
        <f>+E141*D141</f>
        <v>0</v>
      </c>
      <c r="G141" s="430">
        <f>+E141*PK</f>
        <v>0</v>
      </c>
      <c r="H141" s="430">
        <f>+G141*D141</f>
        <v>0</v>
      </c>
      <c r="I141" s="429">
        <f>+E141-G141</f>
        <v>0</v>
      </c>
      <c r="J141" s="429">
        <f>+I141*D141</f>
        <v>0</v>
      </c>
    </row>
    <row r="142" spans="1:10" x14ac:dyDescent="0.25">
      <c r="A142" s="587"/>
      <c r="B142" s="681"/>
      <c r="C142" s="74"/>
      <c r="D142" s="221">
        <v>0</v>
      </c>
      <c r="E142" s="745"/>
    </row>
    <row r="143" spans="1:10" x14ac:dyDescent="0.25">
      <c r="A143" s="716">
        <f>MAX($A$7:A142)+1</f>
        <v>31</v>
      </c>
      <c r="B143" s="681" t="s">
        <v>3395</v>
      </c>
      <c r="C143" s="74" t="s">
        <v>2286</v>
      </c>
      <c r="D143" s="221">
        <v>16</v>
      </c>
      <c r="E143" s="291"/>
      <c r="F143" s="229">
        <f>+E143*D143</f>
        <v>0</v>
      </c>
      <c r="G143" s="430">
        <f>+E143*PK</f>
        <v>0</v>
      </c>
      <c r="H143" s="430">
        <f>+G143*D143</f>
        <v>0</v>
      </c>
      <c r="I143" s="429">
        <f>+E143-G143</f>
        <v>0</v>
      </c>
      <c r="J143" s="429">
        <f>+I143*D143</f>
        <v>0</v>
      </c>
    </row>
    <row r="145" spans="1:10" s="181" customFormat="1" ht="20.100000000000001" customHeight="1" x14ac:dyDescent="0.2">
      <c r="A145" s="205" t="s">
        <v>514</v>
      </c>
      <c r="B145" s="175" t="s">
        <v>3396</v>
      </c>
      <c r="C145" s="176"/>
      <c r="D145" s="177"/>
      <c r="E145" s="178"/>
      <c r="F145" s="179">
        <f>SUM(F8:F144)</f>
        <v>0</v>
      </c>
      <c r="G145" s="180"/>
      <c r="H145" s="179">
        <f>SUM(H8:H144)</f>
        <v>0</v>
      </c>
      <c r="I145" s="180"/>
      <c r="J145" s="179">
        <f>SUM(J8:J144)</f>
        <v>0</v>
      </c>
    </row>
    <row r="147" spans="1:10" x14ac:dyDescent="0.25">
      <c r="J147" s="127">
        <v>78885.420000000013</v>
      </c>
    </row>
    <row r="149" spans="1:10" x14ac:dyDescent="0.25">
      <c r="J149" s="127">
        <f>+J147-J145</f>
        <v>78885.420000000013</v>
      </c>
    </row>
  </sheetData>
  <sheetProtection algorithmName="SHA-512" hashValue="l0bhYEGwbv2Kl6PaA1gwc4bLb8mohqgmqrWwhK9y461WZQE7sv9YgmbwIohp4o+zK8QlVfKFSIe9rxXDt7TSIQ==" saltValue="hCyEDdJwwYggil4XUsDLsw==" spinCount="100000" sheet="1" objects="1" scenarios="1"/>
  <autoFilter ref="A7:J145"/>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7"/>
  <sheetViews>
    <sheetView showZeros="0" topLeftCell="B22" zoomScaleNormal="100" zoomScaleSheetLayoutView="110" workbookViewId="0">
      <selection activeCell="E163" sqref="E9:E163"/>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270"/>
      <c r="E1" s="194"/>
      <c r="F1" s="190"/>
      <c r="G1" s="190"/>
      <c r="H1" s="190"/>
      <c r="I1" s="190"/>
      <c r="J1" s="190"/>
    </row>
    <row r="3" spans="1:11" s="78" customFormat="1" ht="26.25" x14ac:dyDescent="0.4">
      <c r="A3" s="187">
        <v>4</v>
      </c>
      <c r="B3" s="204" t="s">
        <v>3404</v>
      </c>
      <c r="C3" s="269"/>
      <c r="D3" s="270"/>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165"/>
      <c r="C6" s="162"/>
      <c r="D6" s="163"/>
      <c r="E6" s="192"/>
      <c r="F6" s="164"/>
    </row>
    <row r="7" spans="1:11" s="174" customFormat="1" ht="30" x14ac:dyDescent="0.25">
      <c r="A7" s="334" t="s">
        <v>2453</v>
      </c>
      <c r="B7" s="167" t="s">
        <v>524</v>
      </c>
      <c r="C7" s="168" t="s">
        <v>525</v>
      </c>
      <c r="D7" s="169" t="s">
        <v>526</v>
      </c>
      <c r="E7" s="170" t="s">
        <v>527</v>
      </c>
      <c r="F7" s="171" t="s">
        <v>528</v>
      </c>
      <c r="G7" s="171" t="s">
        <v>529</v>
      </c>
      <c r="H7" s="171" t="s">
        <v>530</v>
      </c>
      <c r="I7" s="171" t="s">
        <v>531</v>
      </c>
      <c r="J7" s="172" t="s">
        <v>532</v>
      </c>
      <c r="K7" s="173"/>
    </row>
    <row r="9" spans="1:11" ht="105" x14ac:dyDescent="0.25">
      <c r="A9" s="690">
        <v>1</v>
      </c>
      <c r="B9" s="681" t="s">
        <v>3397</v>
      </c>
      <c r="C9" s="558" t="s">
        <v>597</v>
      </c>
      <c r="D9" s="715" t="s">
        <v>3456</v>
      </c>
      <c r="E9" s="403"/>
      <c r="F9" s="404"/>
      <c r="G9" s="127"/>
      <c r="H9" s="127"/>
      <c r="I9" s="127"/>
    </row>
    <row r="10" spans="1:11" x14ac:dyDescent="0.25">
      <c r="A10" s="587"/>
      <c r="B10" s="681"/>
      <c r="C10" s="558"/>
      <c r="D10" s="692"/>
      <c r="E10" s="744"/>
    </row>
    <row r="11" spans="1:11" ht="45" x14ac:dyDescent="0.25">
      <c r="A11" s="690">
        <v>2</v>
      </c>
      <c r="B11" s="681" t="s">
        <v>3398</v>
      </c>
      <c r="C11" s="558" t="s">
        <v>597</v>
      </c>
      <c r="D11" s="715" t="s">
        <v>3456</v>
      </c>
      <c r="E11" s="403"/>
      <c r="F11" s="404"/>
      <c r="G11" s="127"/>
      <c r="H11" s="127"/>
      <c r="I11" s="127"/>
    </row>
    <row r="12" spans="1:11" x14ac:dyDescent="0.25">
      <c r="A12" s="587"/>
      <c r="B12" s="681"/>
      <c r="C12" s="558"/>
      <c r="D12" s="692"/>
      <c r="E12" s="744"/>
    </row>
    <row r="13" spans="1:11" ht="45" x14ac:dyDescent="0.25">
      <c r="A13" s="690">
        <v>3</v>
      </c>
      <c r="B13" s="681" t="s">
        <v>3399</v>
      </c>
      <c r="C13" s="558" t="s">
        <v>597</v>
      </c>
      <c r="D13" s="715" t="s">
        <v>3456</v>
      </c>
      <c r="E13" s="403"/>
      <c r="F13" s="404"/>
      <c r="G13" s="127"/>
      <c r="H13" s="127"/>
      <c r="I13" s="127"/>
    </row>
    <row r="14" spans="1:11" x14ac:dyDescent="0.25">
      <c r="A14" s="587"/>
      <c r="B14" s="681"/>
      <c r="C14" s="558"/>
      <c r="D14" s="692"/>
      <c r="E14" s="744"/>
    </row>
    <row r="15" spans="1:11" ht="45" x14ac:dyDescent="0.25">
      <c r="A15" s="690">
        <v>4</v>
      </c>
      <c r="B15" s="681" t="s">
        <v>3356</v>
      </c>
      <c r="C15" s="558" t="s">
        <v>597</v>
      </c>
      <c r="D15" s="715" t="s">
        <v>3456</v>
      </c>
      <c r="E15" s="403"/>
      <c r="F15" s="404"/>
      <c r="G15" s="127"/>
      <c r="H15" s="127"/>
      <c r="I15" s="127"/>
    </row>
    <row r="16" spans="1:11" x14ac:dyDescent="0.25">
      <c r="A16" s="587"/>
      <c r="B16" s="681"/>
      <c r="C16" s="558"/>
      <c r="D16" s="692"/>
      <c r="E16" s="744"/>
    </row>
    <row r="17" spans="1:10" ht="120" x14ac:dyDescent="0.25">
      <c r="A17" s="690">
        <v>5</v>
      </c>
      <c r="B17" s="681" t="s">
        <v>3400</v>
      </c>
      <c r="C17" s="558" t="s">
        <v>597</v>
      </c>
      <c r="D17" s="715" t="s">
        <v>3456</v>
      </c>
      <c r="E17" s="403"/>
      <c r="F17" s="404"/>
      <c r="G17" s="127"/>
      <c r="H17" s="127"/>
      <c r="I17" s="127"/>
    </row>
    <row r="18" spans="1:10" x14ac:dyDescent="0.25">
      <c r="A18" s="587"/>
      <c r="B18" s="681"/>
      <c r="C18" s="558"/>
      <c r="D18" s="692"/>
      <c r="E18" s="744"/>
    </row>
    <row r="19" spans="1:10" ht="60" x14ac:dyDescent="0.25">
      <c r="A19" s="690">
        <v>6</v>
      </c>
      <c r="B19" s="681" t="s">
        <v>3367</v>
      </c>
      <c r="C19" s="558" t="s">
        <v>597</v>
      </c>
      <c r="D19" s="715" t="s">
        <v>3456</v>
      </c>
      <c r="E19" s="403"/>
      <c r="F19" s="404"/>
      <c r="G19" s="127"/>
      <c r="H19" s="127"/>
      <c r="I19" s="127"/>
    </row>
    <row r="20" spans="1:10" x14ac:dyDescent="0.25">
      <c r="A20" s="587"/>
      <c r="B20" s="681"/>
      <c r="C20" s="558"/>
      <c r="D20" s="692"/>
      <c r="E20" s="744"/>
    </row>
    <row r="21" spans="1:10" ht="90" x14ac:dyDescent="0.25">
      <c r="A21" s="690">
        <v>7</v>
      </c>
      <c r="B21" s="681" t="s">
        <v>3401</v>
      </c>
      <c r="C21" s="558" t="s">
        <v>597</v>
      </c>
      <c r="D21" s="715" t="s">
        <v>3456</v>
      </c>
      <c r="E21" s="403"/>
      <c r="F21" s="404"/>
      <c r="G21" s="127"/>
      <c r="H21" s="127"/>
      <c r="I21" s="127"/>
    </row>
    <row r="22" spans="1:10" x14ac:dyDescent="0.25">
      <c r="A22" s="587"/>
      <c r="B22" s="681"/>
      <c r="C22" s="558"/>
      <c r="D22" s="692"/>
      <c r="E22" s="744"/>
    </row>
    <row r="23" spans="1:10" ht="45" x14ac:dyDescent="0.25">
      <c r="A23" s="690">
        <v>8</v>
      </c>
      <c r="B23" s="681" t="s">
        <v>3402</v>
      </c>
      <c r="C23" s="558" t="s">
        <v>597</v>
      </c>
      <c r="D23" s="715" t="s">
        <v>3456</v>
      </c>
      <c r="E23" s="403"/>
      <c r="F23" s="404"/>
      <c r="G23" s="127"/>
      <c r="H23" s="127"/>
      <c r="I23" s="127"/>
    </row>
    <row r="24" spans="1:10" x14ac:dyDescent="0.25">
      <c r="A24" s="587"/>
      <c r="B24" s="681"/>
      <c r="C24" s="558"/>
      <c r="D24" s="692"/>
      <c r="E24" s="744"/>
    </row>
    <row r="25" spans="1:10" ht="165" x14ac:dyDescent="0.25">
      <c r="A25" s="690">
        <v>9</v>
      </c>
      <c r="B25" s="681" t="s">
        <v>3403</v>
      </c>
      <c r="C25" s="558" t="s">
        <v>597</v>
      </c>
      <c r="D25" s="715" t="s">
        <v>3456</v>
      </c>
      <c r="E25" s="403"/>
      <c r="F25" s="404"/>
      <c r="G25" s="127"/>
      <c r="H25" s="127"/>
      <c r="I25" s="127"/>
    </row>
    <row r="27" spans="1:10" s="181" customFormat="1" ht="20.25" x14ac:dyDescent="0.3">
      <c r="A27" s="205" t="s">
        <v>515</v>
      </c>
      <c r="B27" s="204" t="s">
        <v>3404</v>
      </c>
      <c r="C27" s="176"/>
      <c r="D27" s="177"/>
      <c r="E27" s="178"/>
      <c r="F27" s="179">
        <f>SUM(F8:F26)</f>
        <v>0</v>
      </c>
      <c r="G27" s="180"/>
      <c r="H27" s="179">
        <f>SUM(H8:H26)</f>
        <v>0</v>
      </c>
      <c r="I27" s="180"/>
      <c r="J27" s="179">
        <f>SUM(J8:J26)</f>
        <v>0</v>
      </c>
    </row>
  </sheetData>
  <sheetProtection algorithmName="SHA-512" hashValue="SBG14OvcWdf/kyGLwkRD9sD4O8WyOBX0ngOO52yPuAakrnU5EPYSYFYiKTzcDT0cIa3vHDXziYbVupP4RokdZA==" saltValue="p0efdGg4WlEcquLU3oa2M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39"/>
  <sheetViews>
    <sheetView showZeros="0" zoomScale="80" zoomScaleNormal="80" zoomScaleSheetLayoutView="110" workbookViewId="0">
      <selection activeCell="E9" sqref="E9:E37"/>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368"/>
      <c r="E1" s="194"/>
      <c r="F1" s="190"/>
      <c r="G1" s="190"/>
      <c r="H1" s="190"/>
      <c r="I1" s="190"/>
      <c r="J1" s="190"/>
    </row>
    <row r="3" spans="1:11" s="78" customFormat="1" ht="26.25" x14ac:dyDescent="0.4">
      <c r="A3" s="187">
        <v>4</v>
      </c>
      <c r="B3" s="204" t="s">
        <v>3405</v>
      </c>
      <c r="C3" s="269"/>
      <c r="D3" s="368"/>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349"/>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300" x14ac:dyDescent="0.25">
      <c r="A9" s="718">
        <f>MAX($A$7:A8)+1</f>
        <v>1</v>
      </c>
      <c r="B9" s="681" t="s">
        <v>3540</v>
      </c>
      <c r="C9" s="558" t="s">
        <v>613</v>
      </c>
      <c r="D9" s="682">
        <v>2</v>
      </c>
      <c r="E9" s="291"/>
      <c r="F9" s="229">
        <f>+E9*D9</f>
        <v>0</v>
      </c>
      <c r="G9" s="430">
        <f>+E9*PK</f>
        <v>0</v>
      </c>
      <c r="H9" s="430">
        <f>+G9*D9</f>
        <v>0</v>
      </c>
      <c r="I9" s="429">
        <f>+E9-G9</f>
        <v>0</v>
      </c>
      <c r="J9" s="429">
        <f>+I9*D9</f>
        <v>0</v>
      </c>
    </row>
    <row r="10" spans="1:11" x14ac:dyDescent="0.25">
      <c r="A10" s="587"/>
      <c r="B10" s="681"/>
      <c r="C10" s="558"/>
      <c r="D10" s="682"/>
      <c r="E10" s="744"/>
    </row>
    <row r="11" spans="1:11" ht="300" x14ac:dyDescent="0.25">
      <c r="A11" s="718">
        <f>MAX($A$7:A10)+1</f>
        <v>2</v>
      </c>
      <c r="B11" s="681" t="s">
        <v>3541</v>
      </c>
      <c r="C11" s="558" t="s">
        <v>613</v>
      </c>
      <c r="D11" s="682">
        <v>2</v>
      </c>
      <c r="E11" s="291"/>
      <c r="F11" s="229">
        <f>+E11*D11</f>
        <v>0</v>
      </c>
      <c r="G11" s="430">
        <f>+E11*PK</f>
        <v>0</v>
      </c>
      <c r="H11" s="430">
        <f>+G11*D11</f>
        <v>0</v>
      </c>
      <c r="I11" s="429">
        <f>+E11-G11</f>
        <v>0</v>
      </c>
      <c r="J11" s="429">
        <f>+I11*D11</f>
        <v>0</v>
      </c>
    </row>
    <row r="12" spans="1:11" x14ac:dyDescent="0.25">
      <c r="A12" s="587"/>
      <c r="B12" s="681"/>
      <c r="C12" s="558"/>
      <c r="D12" s="682"/>
      <c r="E12" s="744"/>
    </row>
    <row r="13" spans="1:11" ht="285" x14ac:dyDescent="0.25">
      <c r="A13" s="718">
        <f>MAX($A$7:A12)+1</f>
        <v>3</v>
      </c>
      <c r="B13" s="681" t="s">
        <v>3542</v>
      </c>
      <c r="C13" s="558" t="s">
        <v>613</v>
      </c>
      <c r="D13" s="682">
        <v>8</v>
      </c>
      <c r="E13" s="291"/>
      <c r="F13" s="229">
        <f>+E13*D13</f>
        <v>0</v>
      </c>
      <c r="G13" s="430">
        <f>+E13*PK</f>
        <v>0</v>
      </c>
      <c r="H13" s="430">
        <f>+G13*D13</f>
        <v>0</v>
      </c>
      <c r="I13" s="429">
        <f>+E13-G13</f>
        <v>0</v>
      </c>
      <c r="J13" s="429">
        <f>+I13*D13</f>
        <v>0</v>
      </c>
    </row>
    <row r="14" spans="1:11" x14ac:dyDescent="0.25">
      <c r="A14" s="587"/>
      <c r="B14" s="681"/>
      <c r="C14" s="558"/>
      <c r="D14" s="682"/>
      <c r="E14" s="744"/>
    </row>
    <row r="15" spans="1:11" ht="120" x14ac:dyDescent="0.25">
      <c r="A15" s="718">
        <f>MAX($A$7:A14)+1</f>
        <v>4</v>
      </c>
      <c r="B15" s="681" t="s">
        <v>3543</v>
      </c>
      <c r="C15" s="558" t="s">
        <v>613</v>
      </c>
      <c r="D15" s="682">
        <v>4</v>
      </c>
      <c r="E15" s="291"/>
      <c r="F15" s="229">
        <f>+E15*D15</f>
        <v>0</v>
      </c>
      <c r="G15" s="430">
        <f>+E15*PK</f>
        <v>0</v>
      </c>
      <c r="H15" s="430">
        <f>+G15*D15</f>
        <v>0</v>
      </c>
      <c r="I15" s="429">
        <f>+E15-G15</f>
        <v>0</v>
      </c>
      <c r="J15" s="429">
        <f>+I15*D15</f>
        <v>0</v>
      </c>
    </row>
    <row r="16" spans="1:11" x14ac:dyDescent="0.25">
      <c r="A16" s="690"/>
      <c r="B16" s="681"/>
      <c r="C16" s="558"/>
      <c r="D16" s="682"/>
      <c r="E16" s="403"/>
    </row>
    <row r="17" spans="1:10" ht="165" x14ac:dyDescent="0.25">
      <c r="A17" s="718">
        <f>MAX($A$7:A16)+1</f>
        <v>5</v>
      </c>
      <c r="B17" s="681" t="s">
        <v>3544</v>
      </c>
      <c r="C17" s="558" t="s">
        <v>613</v>
      </c>
      <c r="D17" s="682">
        <v>3</v>
      </c>
      <c r="E17" s="291"/>
      <c r="F17" s="229">
        <f>+E17*D17</f>
        <v>0</v>
      </c>
      <c r="G17" s="430">
        <f>+E17*PK</f>
        <v>0</v>
      </c>
      <c r="H17" s="430">
        <f>+G17*D17</f>
        <v>0</v>
      </c>
      <c r="I17" s="429">
        <f>+E17-G17</f>
        <v>0</v>
      </c>
      <c r="J17" s="429">
        <f>+I17*D17</f>
        <v>0</v>
      </c>
    </row>
    <row r="18" spans="1:10" x14ac:dyDescent="0.25">
      <c r="A18" s="587"/>
      <c r="B18" s="681"/>
      <c r="C18" s="558"/>
      <c r="D18" s="682"/>
      <c r="E18" s="744"/>
    </row>
    <row r="19" spans="1:10" ht="300" x14ac:dyDescent="0.25">
      <c r="A19" s="718">
        <f>MAX($A$7:A18)+1</f>
        <v>6</v>
      </c>
      <c r="B19" s="681" t="s">
        <v>3545</v>
      </c>
      <c r="C19" s="558" t="s">
        <v>613</v>
      </c>
      <c r="D19" s="682">
        <v>9</v>
      </c>
      <c r="E19" s="291"/>
      <c r="F19" s="229">
        <f>+E19*D19</f>
        <v>0</v>
      </c>
      <c r="G19" s="430">
        <f>+E19*PK</f>
        <v>0</v>
      </c>
      <c r="H19" s="430">
        <f>+G19*D19</f>
        <v>0</v>
      </c>
      <c r="I19" s="429">
        <f>+E19-G19</f>
        <v>0</v>
      </c>
      <c r="J19" s="429">
        <f>+I19*D19</f>
        <v>0</v>
      </c>
    </row>
    <row r="20" spans="1:10" x14ac:dyDescent="0.25">
      <c r="A20" s="587"/>
      <c r="B20" s="681"/>
      <c r="C20" s="558"/>
      <c r="D20" s="682"/>
      <c r="E20" s="744"/>
    </row>
    <row r="21" spans="1:10" ht="300" x14ac:dyDescent="0.25">
      <c r="A21" s="718">
        <f>MAX($A$7:A20)+1</f>
        <v>7</v>
      </c>
      <c r="B21" s="681" t="s">
        <v>3546</v>
      </c>
      <c r="C21" s="558" t="s">
        <v>613</v>
      </c>
      <c r="D21" s="682">
        <v>3</v>
      </c>
      <c r="E21" s="291"/>
      <c r="F21" s="229">
        <f>+E21*D21</f>
        <v>0</v>
      </c>
      <c r="G21" s="430">
        <f>+E21*PK</f>
        <v>0</v>
      </c>
      <c r="H21" s="430">
        <f>+G21*D21</f>
        <v>0</v>
      </c>
      <c r="I21" s="429">
        <f>+E21-G21</f>
        <v>0</v>
      </c>
      <c r="J21" s="429">
        <f>+I21*D21</f>
        <v>0</v>
      </c>
    </row>
    <row r="22" spans="1:10" x14ac:dyDescent="0.25">
      <c r="A22" s="587"/>
      <c r="B22" s="681"/>
      <c r="C22" s="558"/>
      <c r="D22" s="682"/>
      <c r="E22" s="744"/>
    </row>
    <row r="23" spans="1:10" ht="270" x14ac:dyDescent="0.25">
      <c r="A23" s="718">
        <f>MAX($A$7:A22)+1</f>
        <v>8</v>
      </c>
      <c r="B23" s="681" t="s">
        <v>3547</v>
      </c>
      <c r="C23" s="558" t="s">
        <v>613</v>
      </c>
      <c r="D23" s="682">
        <v>1</v>
      </c>
      <c r="E23" s="291"/>
      <c r="F23" s="229">
        <f>+E23*D23</f>
        <v>0</v>
      </c>
      <c r="G23" s="430">
        <f>+E23*PK</f>
        <v>0</v>
      </c>
      <c r="H23" s="430">
        <f>+G23*D23</f>
        <v>0</v>
      </c>
      <c r="I23" s="429">
        <f>+E23-G23</f>
        <v>0</v>
      </c>
      <c r="J23" s="429">
        <f>+I23*D23</f>
        <v>0</v>
      </c>
    </row>
    <row r="24" spans="1:10" x14ac:dyDescent="0.25">
      <c r="A24" s="587"/>
      <c r="B24" s="681"/>
      <c r="C24" s="558"/>
      <c r="D24" s="682"/>
      <c r="E24" s="744"/>
    </row>
    <row r="25" spans="1:10" ht="285" x14ac:dyDescent="0.25">
      <c r="A25" s="718">
        <f>MAX($A$7:A24)+1</f>
        <v>9</v>
      </c>
      <c r="B25" s="681" t="s">
        <v>3548</v>
      </c>
      <c r="C25" s="558" t="s">
        <v>613</v>
      </c>
      <c r="D25" s="682">
        <v>2</v>
      </c>
      <c r="E25" s="291"/>
      <c r="F25" s="229">
        <f>+E25*D25</f>
        <v>0</v>
      </c>
      <c r="G25" s="430">
        <f>+E25*PK</f>
        <v>0</v>
      </c>
      <c r="H25" s="430">
        <f>+G25*D25</f>
        <v>0</v>
      </c>
      <c r="I25" s="429">
        <f>+E25-G25</f>
        <v>0</v>
      </c>
      <c r="J25" s="429">
        <f>+I25*D25</f>
        <v>0</v>
      </c>
    </row>
    <row r="26" spans="1:10" x14ac:dyDescent="0.25">
      <c r="A26" s="587"/>
      <c r="B26" s="681"/>
      <c r="C26" s="558"/>
      <c r="D26" s="682"/>
      <c r="E26" s="744"/>
    </row>
    <row r="27" spans="1:10" ht="165" x14ac:dyDescent="0.25">
      <c r="A27" s="718">
        <f>MAX($A$7:A26)+1</f>
        <v>10</v>
      </c>
      <c r="B27" s="681" t="s">
        <v>3549</v>
      </c>
      <c r="C27" s="558" t="s">
        <v>613</v>
      </c>
      <c r="D27" s="682">
        <v>3</v>
      </c>
      <c r="E27" s="291"/>
      <c r="F27" s="229">
        <f>+E27*D27</f>
        <v>0</v>
      </c>
      <c r="G27" s="430">
        <f>+E27*PK</f>
        <v>0</v>
      </c>
      <c r="H27" s="430">
        <f>+G27*D27</f>
        <v>0</v>
      </c>
      <c r="I27" s="429">
        <f>+E27-G27</f>
        <v>0</v>
      </c>
      <c r="J27" s="429">
        <f>+I27*D27</f>
        <v>0</v>
      </c>
    </row>
    <row r="28" spans="1:10" x14ac:dyDescent="0.25">
      <c r="A28" s="587"/>
      <c r="B28" s="681"/>
      <c r="C28" s="558"/>
      <c r="D28" s="682"/>
      <c r="E28" s="744"/>
    </row>
    <row r="29" spans="1:10" ht="225" x14ac:dyDescent="0.25">
      <c r="A29" s="718">
        <f>MAX($A$7:A28)+1</f>
        <v>11</v>
      </c>
      <c r="B29" s="681" t="s">
        <v>3550</v>
      </c>
      <c r="C29" s="558" t="s">
        <v>613</v>
      </c>
      <c r="D29" s="682">
        <v>1</v>
      </c>
      <c r="E29" s="291"/>
      <c r="F29" s="229">
        <f>+E29*D29</f>
        <v>0</v>
      </c>
      <c r="G29" s="430">
        <f>+E29*PK</f>
        <v>0</v>
      </c>
      <c r="H29" s="430">
        <f>+G29*D29</f>
        <v>0</v>
      </c>
      <c r="I29" s="429">
        <f>+E29-G29</f>
        <v>0</v>
      </c>
      <c r="J29" s="429">
        <f>+I29*D29</f>
        <v>0</v>
      </c>
    </row>
    <row r="30" spans="1:10" x14ac:dyDescent="0.25">
      <c r="A30" s="587"/>
      <c r="B30" s="681"/>
      <c r="C30" s="558"/>
      <c r="D30" s="682"/>
      <c r="E30" s="744"/>
    </row>
    <row r="31" spans="1:10" ht="285" x14ac:dyDescent="0.25">
      <c r="A31" s="718">
        <f>MAX($A$7:A30)+1</f>
        <v>12</v>
      </c>
      <c r="B31" s="681" t="s">
        <v>3551</v>
      </c>
      <c r="C31" s="558" t="s">
        <v>613</v>
      </c>
      <c r="D31" s="682">
        <v>1</v>
      </c>
      <c r="E31" s="291"/>
      <c r="F31" s="229">
        <f>+E31*D31</f>
        <v>0</v>
      </c>
      <c r="G31" s="430">
        <f>+E31*PK</f>
        <v>0</v>
      </c>
      <c r="H31" s="430">
        <f>+G31*D31</f>
        <v>0</v>
      </c>
      <c r="I31" s="429">
        <f>+E31-G31</f>
        <v>0</v>
      </c>
      <c r="J31" s="429">
        <f>+I31*D31</f>
        <v>0</v>
      </c>
    </row>
    <row r="32" spans="1:10" x14ac:dyDescent="0.25">
      <c r="A32" s="587"/>
      <c r="B32" s="681"/>
      <c r="C32" s="558"/>
      <c r="D32" s="682"/>
      <c r="E32" s="744"/>
    </row>
    <row r="33" spans="1:10" ht="210" x14ac:dyDescent="0.25">
      <c r="A33" s="718">
        <f>MAX($A$7:A32)+1</f>
        <v>13</v>
      </c>
      <c r="B33" s="681" t="s">
        <v>3552</v>
      </c>
      <c r="C33" s="558" t="s">
        <v>613</v>
      </c>
      <c r="D33" s="682">
        <v>2</v>
      </c>
      <c r="E33" s="291"/>
      <c r="F33" s="229">
        <f>+E33*D33</f>
        <v>0</v>
      </c>
      <c r="G33" s="430">
        <f>+E33*PK</f>
        <v>0</v>
      </c>
      <c r="H33" s="430">
        <f>+G33*D33</f>
        <v>0</v>
      </c>
      <c r="I33" s="429">
        <f>+E33-G33</f>
        <v>0</v>
      </c>
      <c r="J33" s="429">
        <f>+I33*D33</f>
        <v>0</v>
      </c>
    </row>
    <row r="34" spans="1:10" x14ac:dyDescent="0.25">
      <c r="A34" s="587"/>
      <c r="B34" s="681"/>
      <c r="C34" s="558"/>
      <c r="D34" s="682"/>
      <c r="E34" s="744"/>
    </row>
    <row r="35" spans="1:10" ht="105" x14ac:dyDescent="0.25">
      <c r="A35" s="718">
        <f>MAX($A$7:A34)+1</f>
        <v>14</v>
      </c>
      <c r="B35" s="681" t="s">
        <v>3553</v>
      </c>
      <c r="C35" s="558" t="s">
        <v>613</v>
      </c>
      <c r="D35" s="682">
        <v>1</v>
      </c>
      <c r="E35" s="291"/>
      <c r="F35" s="229">
        <f>+E35*D35</f>
        <v>0</v>
      </c>
      <c r="G35" s="430">
        <f>+E35*PK</f>
        <v>0</v>
      </c>
      <c r="H35" s="430">
        <f>+G35*D35</f>
        <v>0</v>
      </c>
      <c r="I35" s="429">
        <f>+E35-G35</f>
        <v>0</v>
      </c>
      <c r="J35" s="429">
        <f>+I35*D35</f>
        <v>0</v>
      </c>
    </row>
    <row r="36" spans="1:10" x14ac:dyDescent="0.25">
      <c r="A36" s="587"/>
      <c r="B36" s="681"/>
      <c r="C36" s="558"/>
      <c r="D36" s="682"/>
      <c r="E36" s="744"/>
    </row>
    <row r="37" spans="1:10" ht="120" x14ac:dyDescent="0.25">
      <c r="A37" s="718">
        <f>MAX($A$7:A36)+1</f>
        <v>15</v>
      </c>
      <c r="B37" s="681" t="s">
        <v>3554</v>
      </c>
      <c r="C37" s="558" t="s">
        <v>613</v>
      </c>
      <c r="D37" s="682">
        <v>2</v>
      </c>
      <c r="E37" s="291"/>
      <c r="F37" s="229">
        <f>+E37*D37</f>
        <v>0</v>
      </c>
      <c r="G37" s="430">
        <f>+E37*PK</f>
        <v>0</v>
      </c>
      <c r="H37" s="430">
        <f>+G37*D37</f>
        <v>0</v>
      </c>
      <c r="I37" s="429">
        <f>+E37-G37</f>
        <v>0</v>
      </c>
      <c r="J37" s="429">
        <f>+I37*D37</f>
        <v>0</v>
      </c>
    </row>
    <row r="39" spans="1:10" s="181" customFormat="1" ht="20.25" x14ac:dyDescent="0.3">
      <c r="A39" s="205" t="s">
        <v>515</v>
      </c>
      <c r="B39" s="204" t="s">
        <v>3405</v>
      </c>
      <c r="C39" s="176"/>
      <c r="D39" s="177"/>
      <c r="E39" s="178"/>
      <c r="F39" s="179">
        <f>SUM(F8:F38)</f>
        <v>0</v>
      </c>
      <c r="G39" s="180"/>
      <c r="H39" s="179">
        <f>SUM(H8:H38)</f>
        <v>0</v>
      </c>
      <c r="I39" s="180"/>
      <c r="J39" s="179">
        <f>SUM(J8:J38)</f>
        <v>0</v>
      </c>
    </row>
  </sheetData>
  <sheetProtection algorithmName="SHA-512" hashValue="gPzsqQnIF0+hsRMlpJL17FCwMDDNGv3mm06F1ivfWHW0Fvx5qhEbVsfk/ke/AQo+G9+Xl9Z65Z/mUEcrfNRgoQ==" saltValue="nssY8xKlxFTJXcGJQWXPmw==" spinCount="100000" sheet="1" objects="1" scenarios="1"/>
  <autoFilter ref="A7:J39"/>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7"/>
  <sheetViews>
    <sheetView showZeros="0" zoomScale="80" zoomScaleNormal="80" zoomScaleSheetLayoutView="110" workbookViewId="0">
      <selection activeCell="E9" sqref="E9:E25"/>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368"/>
      <c r="E1" s="194"/>
      <c r="F1" s="190"/>
      <c r="G1" s="190"/>
      <c r="H1" s="190"/>
      <c r="I1" s="190"/>
      <c r="J1" s="190"/>
    </row>
    <row r="3" spans="1:11" s="78" customFormat="1" ht="26.25" x14ac:dyDescent="0.4">
      <c r="A3" s="187">
        <v>5</v>
      </c>
      <c r="B3" s="204" t="s">
        <v>3412</v>
      </c>
      <c r="C3" s="269"/>
      <c r="D3" s="368"/>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105" x14ac:dyDescent="0.25">
      <c r="A9" s="690">
        <v>1</v>
      </c>
      <c r="B9" s="681" t="s">
        <v>3406</v>
      </c>
      <c r="C9" s="558" t="s">
        <v>597</v>
      </c>
      <c r="D9" s="682">
        <v>1</v>
      </c>
      <c r="E9" s="291"/>
      <c r="F9" s="229">
        <f>+E9*D9</f>
        <v>0</v>
      </c>
      <c r="G9" s="430">
        <f>+E9*PK</f>
        <v>0</v>
      </c>
      <c r="H9" s="430">
        <f>+G9*D9</f>
        <v>0</v>
      </c>
      <c r="I9" s="429">
        <f>+E9-G9</f>
        <v>0</v>
      </c>
      <c r="J9" s="429">
        <f>+I9*D9</f>
        <v>0</v>
      </c>
    </row>
    <row r="10" spans="1:11" x14ac:dyDescent="0.25">
      <c r="A10" s="587"/>
      <c r="B10" s="681"/>
      <c r="C10" s="558"/>
      <c r="D10" s="682"/>
      <c r="E10" s="744"/>
    </row>
    <row r="11" spans="1:11" ht="105" x14ac:dyDescent="0.25">
      <c r="A11" s="690">
        <v>2</v>
      </c>
      <c r="B11" s="681" t="s">
        <v>3407</v>
      </c>
      <c r="C11" s="558" t="s">
        <v>597</v>
      </c>
      <c r="D11" s="682">
        <v>6</v>
      </c>
      <c r="E11" s="291"/>
      <c r="F11" s="229">
        <f>+E11*D11</f>
        <v>0</v>
      </c>
      <c r="G11" s="430">
        <f>+E11*PK</f>
        <v>0</v>
      </c>
      <c r="H11" s="430">
        <f>+G11*D11</f>
        <v>0</v>
      </c>
      <c r="I11" s="429">
        <f>+E11-G11</f>
        <v>0</v>
      </c>
      <c r="J11" s="429">
        <f>+I11*D11</f>
        <v>0</v>
      </c>
    </row>
    <row r="12" spans="1:11" x14ac:dyDescent="0.25">
      <c r="A12" s="587"/>
      <c r="B12" s="681"/>
      <c r="C12" s="558"/>
      <c r="D12" s="682"/>
      <c r="E12" s="744"/>
    </row>
    <row r="13" spans="1:11" ht="105" x14ac:dyDescent="0.25">
      <c r="A13" s="690">
        <v>3</v>
      </c>
      <c r="B13" s="681" t="s">
        <v>3408</v>
      </c>
      <c r="C13" s="558" t="s">
        <v>597</v>
      </c>
      <c r="D13" s="682">
        <v>4</v>
      </c>
      <c r="E13" s="291"/>
      <c r="F13" s="229">
        <f>+E13*D13</f>
        <v>0</v>
      </c>
      <c r="G13" s="430">
        <f>+E13*PK</f>
        <v>0</v>
      </c>
      <c r="H13" s="430">
        <f>+G13*D13</f>
        <v>0</v>
      </c>
      <c r="I13" s="429">
        <f>+E13-G13</f>
        <v>0</v>
      </c>
      <c r="J13" s="429">
        <f>+I13*D13</f>
        <v>0</v>
      </c>
    </row>
    <row r="14" spans="1:11" x14ac:dyDescent="0.25">
      <c r="A14" s="587"/>
      <c r="B14" s="681"/>
      <c r="C14" s="558"/>
      <c r="D14" s="682"/>
      <c r="E14" s="744"/>
    </row>
    <row r="15" spans="1:11" ht="105" x14ac:dyDescent="0.25">
      <c r="A15" s="690">
        <v>4</v>
      </c>
      <c r="B15" s="681" t="s">
        <v>3409</v>
      </c>
      <c r="C15" s="558" t="s">
        <v>597</v>
      </c>
      <c r="D15" s="682">
        <v>2</v>
      </c>
      <c r="E15" s="291"/>
      <c r="F15" s="229">
        <f>+E15*D15</f>
        <v>0</v>
      </c>
      <c r="G15" s="430">
        <f>+E15*PK</f>
        <v>0</v>
      </c>
      <c r="H15" s="430">
        <f>+G15*D15</f>
        <v>0</v>
      </c>
      <c r="I15" s="429">
        <f>+E15-G15</f>
        <v>0</v>
      </c>
      <c r="J15" s="429">
        <f>+I15*D15</f>
        <v>0</v>
      </c>
    </row>
    <row r="16" spans="1:11" x14ac:dyDescent="0.25">
      <c r="A16" s="587"/>
      <c r="B16" s="681"/>
      <c r="C16" s="558"/>
      <c r="D16" s="682"/>
      <c r="E16" s="744"/>
    </row>
    <row r="17" spans="1:10" ht="105" x14ac:dyDescent="0.25">
      <c r="A17" s="690">
        <v>5</v>
      </c>
      <c r="B17" s="681" t="s">
        <v>3410</v>
      </c>
      <c r="C17" s="558" t="s">
        <v>597</v>
      </c>
      <c r="D17" s="682">
        <v>1</v>
      </c>
      <c r="E17" s="291"/>
      <c r="F17" s="229">
        <f>+E17*D17</f>
        <v>0</v>
      </c>
      <c r="G17" s="430">
        <f>+E17*PK</f>
        <v>0</v>
      </c>
      <c r="H17" s="430">
        <f>+G17*D17</f>
        <v>0</v>
      </c>
      <c r="I17" s="429">
        <f>+E17-G17</f>
        <v>0</v>
      </c>
      <c r="J17" s="429">
        <f>+I17*D17</f>
        <v>0</v>
      </c>
    </row>
    <row r="18" spans="1:10" x14ac:dyDescent="0.25">
      <c r="A18" s="587"/>
      <c r="B18" s="681"/>
      <c r="C18" s="558"/>
      <c r="D18" s="682"/>
      <c r="E18" s="744"/>
    </row>
    <row r="19" spans="1:10" ht="315" x14ac:dyDescent="0.25">
      <c r="A19" s="690">
        <v>6</v>
      </c>
      <c r="B19" s="681" t="s">
        <v>3411</v>
      </c>
      <c r="C19" s="558" t="s">
        <v>597</v>
      </c>
      <c r="D19" s="682">
        <v>1</v>
      </c>
      <c r="E19" s="291"/>
      <c r="F19" s="229">
        <f>+E19*D19</f>
        <v>0</v>
      </c>
      <c r="G19" s="430">
        <f>+E19*PK</f>
        <v>0</v>
      </c>
      <c r="H19" s="430">
        <f>+G19*D19</f>
        <v>0</v>
      </c>
      <c r="I19" s="429">
        <f>+E19-G19</f>
        <v>0</v>
      </c>
      <c r="J19" s="429">
        <f>+I19*D19</f>
        <v>0</v>
      </c>
    </row>
    <row r="20" spans="1:10" x14ac:dyDescent="0.25">
      <c r="A20" s="690"/>
      <c r="B20" s="681"/>
      <c r="C20" s="558"/>
      <c r="D20" s="682"/>
      <c r="E20" s="403"/>
      <c r="F20" s="404"/>
      <c r="G20" s="127"/>
      <c r="H20" s="127"/>
      <c r="I20" s="127"/>
    </row>
    <row r="21" spans="1:10" ht="150" x14ac:dyDescent="0.25">
      <c r="A21" s="719">
        <v>7</v>
      </c>
      <c r="B21" s="681" t="s">
        <v>3679</v>
      </c>
      <c r="C21" s="558" t="s">
        <v>613</v>
      </c>
      <c r="D21" s="682">
        <v>1</v>
      </c>
      <c r="E21" s="291"/>
      <c r="F21" s="229">
        <f>+E21*D21</f>
        <v>0</v>
      </c>
      <c r="G21" s="430">
        <f>+E21*PK</f>
        <v>0</v>
      </c>
      <c r="H21" s="430">
        <f>+G21*D21</f>
        <v>0</v>
      </c>
      <c r="I21" s="429">
        <f>+E21-G21</f>
        <v>0</v>
      </c>
      <c r="J21" s="429">
        <f>+I21*D21</f>
        <v>0</v>
      </c>
    </row>
    <row r="22" spans="1:10" x14ac:dyDescent="0.25">
      <c r="A22" s="690"/>
      <c r="B22" s="681"/>
      <c r="C22" s="558"/>
      <c r="D22" s="682"/>
      <c r="E22" s="744"/>
      <c r="F22" s="404"/>
      <c r="G22" s="127"/>
      <c r="H22" s="127"/>
      <c r="I22" s="127"/>
    </row>
    <row r="23" spans="1:10" ht="270" x14ac:dyDescent="0.25">
      <c r="A23" s="719">
        <v>8</v>
      </c>
      <c r="B23" s="681" t="s">
        <v>3555</v>
      </c>
      <c r="C23" s="558" t="s">
        <v>613</v>
      </c>
      <c r="D23" s="682">
        <v>1</v>
      </c>
      <c r="E23" s="291"/>
      <c r="F23" s="229">
        <f>+E23*D23</f>
        <v>0</v>
      </c>
      <c r="G23" s="430">
        <f>+E23*PK</f>
        <v>0</v>
      </c>
      <c r="H23" s="430">
        <f>+G23*D23</f>
        <v>0</v>
      </c>
      <c r="I23" s="429">
        <f>+E23-G23</f>
        <v>0</v>
      </c>
      <c r="J23" s="429">
        <f>+I23*D23</f>
        <v>0</v>
      </c>
    </row>
    <row r="24" spans="1:10" x14ac:dyDescent="0.25">
      <c r="A24" s="690"/>
      <c r="B24" s="681"/>
      <c r="C24" s="558"/>
      <c r="D24" s="682"/>
      <c r="E24" s="403"/>
      <c r="F24" s="404"/>
      <c r="G24" s="127"/>
      <c r="H24" s="127"/>
      <c r="I24" s="127"/>
    </row>
    <row r="25" spans="1:10" ht="285" x14ac:dyDescent="0.25">
      <c r="A25" s="690">
        <v>9</v>
      </c>
      <c r="B25" s="681" t="s">
        <v>3556</v>
      </c>
      <c r="C25" s="558" t="s">
        <v>613</v>
      </c>
      <c r="D25" s="682">
        <v>2</v>
      </c>
      <c r="E25" s="291"/>
      <c r="F25" s="229">
        <f>+E25*D25</f>
        <v>0</v>
      </c>
      <c r="G25" s="430">
        <f>+E25*PK</f>
        <v>0</v>
      </c>
      <c r="H25" s="430">
        <f>+G25*D25</f>
        <v>0</v>
      </c>
      <c r="I25" s="429">
        <f>+E25-G25</f>
        <v>0</v>
      </c>
      <c r="J25" s="429">
        <f>+I25*D25</f>
        <v>0</v>
      </c>
    </row>
    <row r="26" spans="1:10" x14ac:dyDescent="0.25">
      <c r="A26" s="690"/>
      <c r="B26" s="681"/>
      <c r="C26" s="558"/>
      <c r="D26" s="682"/>
      <c r="E26" s="403"/>
      <c r="F26" s="404"/>
      <c r="G26" s="127"/>
      <c r="H26" s="127"/>
      <c r="I26" s="127"/>
    </row>
    <row r="27" spans="1:10" s="181" customFormat="1" ht="20.25" x14ac:dyDescent="0.3">
      <c r="A27" s="205"/>
      <c r="B27" s="204" t="s">
        <v>3412</v>
      </c>
      <c r="C27" s="176"/>
      <c r="D27" s="177"/>
      <c r="E27" s="178"/>
      <c r="F27" s="179">
        <f>SUM(F8:F26)</f>
        <v>0</v>
      </c>
      <c r="G27" s="180"/>
      <c r="H27" s="179">
        <f>SUM(H8:H26)</f>
        <v>0</v>
      </c>
      <c r="I27" s="180"/>
      <c r="J27" s="179">
        <f>SUM(J8:J26)</f>
        <v>0</v>
      </c>
    </row>
  </sheetData>
  <sheetProtection algorithmName="SHA-512" hashValue="cgekEtvs69ddlI+ZJrazLdAcME4LCTNgqihNNaXQEVIS+899EsDGeAUsvzZqzTpVHRYlqOEJpOaegybX0OuKFA==" saltValue="D+XTs/vgEmOb/J4GnVjmj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33"/>
  <sheetViews>
    <sheetView showZeros="0" topLeftCell="A40" zoomScaleNormal="100" zoomScaleSheetLayoutView="110" workbookViewId="0">
      <selection activeCell="E9" sqref="E9:E31"/>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368"/>
      <c r="E1" s="194"/>
      <c r="F1" s="190"/>
      <c r="G1" s="190"/>
      <c r="H1" s="190"/>
      <c r="I1" s="190"/>
      <c r="J1" s="190"/>
    </row>
    <row r="3" spans="1:11" s="78" customFormat="1" ht="26.25" x14ac:dyDescent="0.4">
      <c r="A3" s="187">
        <v>5</v>
      </c>
      <c r="B3" s="204" t="s">
        <v>3423</v>
      </c>
      <c r="C3" s="269"/>
      <c r="D3" s="368"/>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105" x14ac:dyDescent="0.25">
      <c r="A9" s="690">
        <v>1</v>
      </c>
      <c r="B9" s="681" t="s">
        <v>3413</v>
      </c>
      <c r="C9" s="558" t="s">
        <v>597</v>
      </c>
      <c r="D9" s="682">
        <v>1</v>
      </c>
      <c r="E9" s="291"/>
      <c r="F9" s="229">
        <f>+E9*D9</f>
        <v>0</v>
      </c>
      <c r="G9" s="430">
        <f>+E9*PK</f>
        <v>0</v>
      </c>
      <c r="H9" s="430">
        <f>+G9*D9</f>
        <v>0</v>
      </c>
      <c r="I9" s="429">
        <f>+E9-G9</f>
        <v>0</v>
      </c>
      <c r="J9" s="429">
        <f>+I9*D9</f>
        <v>0</v>
      </c>
    </row>
    <row r="10" spans="1:11" x14ac:dyDescent="0.25">
      <c r="A10" s="587"/>
      <c r="B10" s="681"/>
      <c r="C10" s="558"/>
      <c r="D10" s="682"/>
      <c r="E10" s="744"/>
    </row>
    <row r="11" spans="1:11" ht="105" x14ac:dyDescent="0.25">
      <c r="A11" s="690">
        <v>2</v>
      </c>
      <c r="B11" s="681" t="s">
        <v>3414</v>
      </c>
      <c r="C11" s="558" t="s">
        <v>597</v>
      </c>
      <c r="D11" s="682">
        <v>1</v>
      </c>
      <c r="E11" s="291"/>
      <c r="F11" s="229">
        <f>+E11*D11</f>
        <v>0</v>
      </c>
      <c r="G11" s="430">
        <f>+E11*PK</f>
        <v>0</v>
      </c>
      <c r="H11" s="430">
        <f>+G11*D11</f>
        <v>0</v>
      </c>
      <c r="I11" s="429">
        <f>+E11-G11</f>
        <v>0</v>
      </c>
      <c r="J11" s="429">
        <f>+I11*D11</f>
        <v>0</v>
      </c>
    </row>
    <row r="12" spans="1:11" x14ac:dyDescent="0.25">
      <c r="A12" s="587"/>
      <c r="B12" s="681"/>
      <c r="C12" s="558"/>
      <c r="D12" s="682"/>
      <c r="E12" s="744"/>
    </row>
    <row r="13" spans="1:11" ht="105" x14ac:dyDescent="0.25">
      <c r="A13" s="690">
        <v>3</v>
      </c>
      <c r="B13" s="681" t="s">
        <v>3415</v>
      </c>
      <c r="C13" s="558" t="s">
        <v>597</v>
      </c>
      <c r="D13" s="682">
        <v>1</v>
      </c>
      <c r="E13" s="291"/>
      <c r="F13" s="229">
        <f>+E13*D13</f>
        <v>0</v>
      </c>
      <c r="G13" s="430">
        <f>+E13*PK</f>
        <v>0</v>
      </c>
      <c r="H13" s="430">
        <f>+G13*D13</f>
        <v>0</v>
      </c>
      <c r="I13" s="429">
        <f>+E13-G13</f>
        <v>0</v>
      </c>
      <c r="J13" s="429">
        <f>+I13*D13</f>
        <v>0</v>
      </c>
    </row>
    <row r="14" spans="1:11" x14ac:dyDescent="0.25">
      <c r="A14" s="587"/>
      <c r="B14" s="681"/>
      <c r="C14" s="558"/>
      <c r="D14" s="682"/>
      <c r="E14" s="744"/>
    </row>
    <row r="15" spans="1:11" ht="105" x14ac:dyDescent="0.25">
      <c r="A15" s="690">
        <v>4</v>
      </c>
      <c r="B15" s="681" t="s">
        <v>3416</v>
      </c>
      <c r="C15" s="558" t="s">
        <v>597</v>
      </c>
      <c r="D15" s="682">
        <v>1</v>
      </c>
      <c r="E15" s="291"/>
      <c r="F15" s="229">
        <f>+E15*D15</f>
        <v>0</v>
      </c>
      <c r="G15" s="430">
        <f>+E15*PK</f>
        <v>0</v>
      </c>
      <c r="H15" s="430">
        <f>+G15*D15</f>
        <v>0</v>
      </c>
      <c r="I15" s="429">
        <f>+E15-G15</f>
        <v>0</v>
      </c>
      <c r="J15" s="429">
        <f>+I15*D15</f>
        <v>0</v>
      </c>
    </row>
    <row r="16" spans="1:11" x14ac:dyDescent="0.25">
      <c r="A16" s="587"/>
      <c r="B16" s="681"/>
      <c r="C16" s="558"/>
      <c r="D16" s="682"/>
      <c r="E16" s="744"/>
    </row>
    <row r="17" spans="1:10" ht="120" x14ac:dyDescent="0.25">
      <c r="A17" s="690">
        <v>5</v>
      </c>
      <c r="B17" s="681" t="s">
        <v>3417</v>
      </c>
      <c r="C17" s="558" t="s">
        <v>597</v>
      </c>
      <c r="D17" s="682">
        <v>5</v>
      </c>
      <c r="E17" s="291"/>
      <c r="F17" s="229">
        <f>+E17*D17</f>
        <v>0</v>
      </c>
      <c r="G17" s="430">
        <f>+E17*PK</f>
        <v>0</v>
      </c>
      <c r="H17" s="430">
        <f>+G17*D17</f>
        <v>0</v>
      </c>
      <c r="I17" s="429">
        <f>+E17-G17</f>
        <v>0</v>
      </c>
      <c r="J17" s="429">
        <f>+I17*D17</f>
        <v>0</v>
      </c>
    </row>
    <row r="18" spans="1:10" x14ac:dyDescent="0.25">
      <c r="A18" s="587"/>
      <c r="B18" s="681"/>
      <c r="C18" s="558"/>
      <c r="D18" s="682"/>
      <c r="E18" s="744"/>
    </row>
    <row r="19" spans="1:10" ht="105" x14ac:dyDescent="0.25">
      <c r="A19" s="690">
        <v>6</v>
      </c>
      <c r="B19" s="681" t="s">
        <v>3418</v>
      </c>
      <c r="C19" s="558" t="s">
        <v>597</v>
      </c>
      <c r="D19" s="682">
        <v>1</v>
      </c>
      <c r="E19" s="291"/>
      <c r="F19" s="229">
        <f>+E19*D19</f>
        <v>0</v>
      </c>
      <c r="G19" s="430">
        <f>+E19*PK</f>
        <v>0</v>
      </c>
      <c r="H19" s="430">
        <f>+G19*D19</f>
        <v>0</v>
      </c>
      <c r="I19" s="429">
        <f>+E19-G19</f>
        <v>0</v>
      </c>
      <c r="J19" s="429">
        <f>+I19*D19</f>
        <v>0</v>
      </c>
    </row>
    <row r="20" spans="1:10" x14ac:dyDescent="0.25">
      <c r="A20" s="587"/>
      <c r="B20" s="681"/>
      <c r="C20" s="558"/>
      <c r="D20" s="682"/>
      <c r="E20" s="744"/>
    </row>
    <row r="21" spans="1:10" ht="120" x14ac:dyDescent="0.25">
      <c r="A21" s="690">
        <v>7</v>
      </c>
      <c r="B21" s="681" t="s">
        <v>3419</v>
      </c>
      <c r="C21" s="558" t="s">
        <v>597</v>
      </c>
      <c r="D21" s="682">
        <v>1</v>
      </c>
      <c r="E21" s="291"/>
      <c r="F21" s="229">
        <f>+E21*D21</f>
        <v>0</v>
      </c>
      <c r="G21" s="430">
        <f>+E21*PK</f>
        <v>0</v>
      </c>
      <c r="H21" s="430">
        <f>+G21*D21</f>
        <v>0</v>
      </c>
      <c r="I21" s="429">
        <f>+E21-G21</f>
        <v>0</v>
      </c>
      <c r="J21" s="429">
        <f>+I21*D21</f>
        <v>0</v>
      </c>
    </row>
    <row r="22" spans="1:10" x14ac:dyDescent="0.25">
      <c r="A22" s="587"/>
      <c r="B22" s="681"/>
      <c r="C22" s="558"/>
      <c r="D22" s="682"/>
      <c r="E22" s="744"/>
    </row>
    <row r="23" spans="1:10" ht="120" x14ac:dyDescent="0.25">
      <c r="A23" s="690">
        <v>8</v>
      </c>
      <c r="B23" s="681" t="s">
        <v>3420</v>
      </c>
      <c r="C23" s="558" t="s">
        <v>597</v>
      </c>
      <c r="D23" s="682">
        <v>1</v>
      </c>
      <c r="E23" s="291"/>
      <c r="F23" s="229">
        <f>+E23*D23</f>
        <v>0</v>
      </c>
      <c r="G23" s="430">
        <f>+E23*PK</f>
        <v>0</v>
      </c>
      <c r="H23" s="430">
        <f>+G23*D23</f>
        <v>0</v>
      </c>
      <c r="I23" s="429">
        <f>+E23-G23</f>
        <v>0</v>
      </c>
      <c r="J23" s="429">
        <f>+I23*D23</f>
        <v>0</v>
      </c>
    </row>
    <row r="24" spans="1:10" x14ac:dyDescent="0.25">
      <c r="A24" s="587"/>
      <c r="B24" s="681"/>
      <c r="C24" s="558"/>
      <c r="D24" s="682"/>
      <c r="E24" s="744"/>
    </row>
    <row r="25" spans="1:10" ht="120" x14ac:dyDescent="0.25">
      <c r="A25" s="690">
        <v>9</v>
      </c>
      <c r="B25" s="681" t="s">
        <v>3421</v>
      </c>
      <c r="C25" s="558" t="s">
        <v>597</v>
      </c>
      <c r="D25" s="682">
        <v>2</v>
      </c>
      <c r="E25" s="291"/>
      <c r="F25" s="229">
        <f>+E25*D25</f>
        <v>0</v>
      </c>
      <c r="G25" s="430">
        <f>+E25*PK</f>
        <v>0</v>
      </c>
      <c r="H25" s="430">
        <f>+G25*D25</f>
        <v>0</v>
      </c>
      <c r="I25" s="429">
        <f>+E25-G25</f>
        <v>0</v>
      </c>
      <c r="J25" s="429">
        <f>+I25*D25</f>
        <v>0</v>
      </c>
    </row>
    <row r="26" spans="1:10" x14ac:dyDescent="0.25">
      <c r="A26" s="587"/>
      <c r="B26" s="681"/>
      <c r="C26" s="558"/>
      <c r="D26" s="682"/>
      <c r="E26" s="744"/>
    </row>
    <row r="27" spans="1:10" ht="315" x14ac:dyDescent="0.25">
      <c r="A27" s="690">
        <v>10</v>
      </c>
      <c r="B27" s="681" t="s">
        <v>3422</v>
      </c>
      <c r="C27" s="558" t="s">
        <v>597</v>
      </c>
      <c r="D27" s="682">
        <v>1</v>
      </c>
      <c r="E27" s="291"/>
      <c r="F27" s="229">
        <f>+E27*D27</f>
        <v>0</v>
      </c>
      <c r="G27" s="430">
        <f>+E27*PK</f>
        <v>0</v>
      </c>
      <c r="H27" s="430">
        <f>+G27*D27</f>
        <v>0</v>
      </c>
      <c r="I27" s="429">
        <f>+E27-G27</f>
        <v>0</v>
      </c>
      <c r="J27" s="429">
        <f>+I27*D27</f>
        <v>0</v>
      </c>
    </row>
    <row r="29" spans="1:10" ht="270" x14ac:dyDescent="0.25">
      <c r="A29" s="720">
        <f>MAX($A$7:A28)+1</f>
        <v>11</v>
      </c>
      <c r="B29" s="681" t="s">
        <v>3547</v>
      </c>
      <c r="C29" s="558" t="s">
        <v>613</v>
      </c>
      <c r="D29" s="682">
        <v>1</v>
      </c>
      <c r="E29" s="291"/>
      <c r="F29" s="229">
        <f>+E29*D29</f>
        <v>0</v>
      </c>
      <c r="G29" s="430">
        <f>+E29*PK</f>
        <v>0</v>
      </c>
      <c r="H29" s="430">
        <f>+G29*D29</f>
        <v>0</v>
      </c>
      <c r="I29" s="429">
        <f>+E29-G29</f>
        <v>0</v>
      </c>
      <c r="J29" s="429">
        <f>+I29*D29</f>
        <v>0</v>
      </c>
    </row>
    <row r="30" spans="1:10" x14ac:dyDescent="0.25">
      <c r="A30" s="690"/>
      <c r="B30" s="681"/>
      <c r="C30" s="558"/>
      <c r="D30" s="682"/>
      <c r="E30" s="744"/>
    </row>
    <row r="31" spans="1:10" ht="285" x14ac:dyDescent="0.25">
      <c r="A31" s="720">
        <f>MAX($A$7:A30)+1</f>
        <v>12</v>
      </c>
      <c r="B31" s="681" t="s">
        <v>3548</v>
      </c>
      <c r="C31" s="558" t="s">
        <v>613</v>
      </c>
      <c r="D31" s="682">
        <v>1</v>
      </c>
      <c r="E31" s="291"/>
      <c r="F31" s="229">
        <f>+E31*D31</f>
        <v>0</v>
      </c>
      <c r="G31" s="430">
        <f>+E31*PK</f>
        <v>0</v>
      </c>
      <c r="H31" s="430">
        <f>+G31*D31</f>
        <v>0</v>
      </c>
      <c r="I31" s="429">
        <f>+E31-G31</f>
        <v>0</v>
      </c>
      <c r="J31" s="429">
        <f>+I31*D31</f>
        <v>0</v>
      </c>
    </row>
    <row r="33" spans="1:10" s="181" customFormat="1" ht="20.25" x14ac:dyDescent="0.3">
      <c r="A33" s="205"/>
      <c r="B33" s="204" t="s">
        <v>3423</v>
      </c>
      <c r="C33" s="176"/>
      <c r="D33" s="177"/>
      <c r="E33" s="178"/>
      <c r="F33" s="179">
        <f>SUM(F8:F32)</f>
        <v>0</v>
      </c>
      <c r="G33" s="180"/>
      <c r="H33" s="179">
        <f>SUM(H8:H32)</f>
        <v>0</v>
      </c>
      <c r="I33" s="180"/>
      <c r="J33" s="179">
        <f>SUM(J8:J32)</f>
        <v>0</v>
      </c>
    </row>
  </sheetData>
  <sheetProtection algorithmName="SHA-512" hashValue="p0hWaN01FJVvEe67P1j9dcAB5trmprpiRZ8+cZIq7SiDXfLY2Bl0xpocK6yZaPAUMKOvINGlVTDQyHUJq37T9w==" saltValue="1XSqdMkOeSYvuE2ewnn1h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7"/>
  <sheetViews>
    <sheetView showZeros="0" zoomScaleNormal="100" zoomScaleSheetLayoutView="110" workbookViewId="0">
      <selection activeCell="E9" sqref="E9:E15"/>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368"/>
      <c r="E1" s="194"/>
      <c r="F1" s="190"/>
      <c r="G1" s="190"/>
      <c r="H1" s="190"/>
      <c r="I1" s="190"/>
      <c r="J1" s="190"/>
    </row>
    <row r="3" spans="1:11" s="78" customFormat="1" ht="26.25" x14ac:dyDescent="0.4">
      <c r="A3" s="187">
        <v>5</v>
      </c>
      <c r="B3" s="204" t="s">
        <v>283</v>
      </c>
      <c r="C3" s="269"/>
      <c r="D3" s="368"/>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75" x14ac:dyDescent="0.25">
      <c r="A9" s="690">
        <v>1</v>
      </c>
      <c r="B9" s="681" t="s">
        <v>3424</v>
      </c>
      <c r="C9" s="558" t="s">
        <v>2286</v>
      </c>
      <c r="D9" s="682">
        <v>74</v>
      </c>
      <c r="E9" s="291"/>
      <c r="F9" s="229">
        <f>+E9*D9</f>
        <v>0</v>
      </c>
      <c r="G9" s="430">
        <f>+E9*PK</f>
        <v>0</v>
      </c>
      <c r="H9" s="430">
        <f>+G9*D9</f>
        <v>0</v>
      </c>
      <c r="I9" s="429">
        <f>+E9-G9</f>
        <v>0</v>
      </c>
      <c r="J9" s="429">
        <f>+I9*D9</f>
        <v>0</v>
      </c>
    </row>
    <row r="10" spans="1:11" x14ac:dyDescent="0.25">
      <c r="A10" s="587"/>
      <c r="B10" s="681"/>
      <c r="C10" s="558"/>
      <c r="D10" s="682">
        <v>0</v>
      </c>
      <c r="E10" s="744"/>
    </row>
    <row r="11" spans="1:11" ht="105" x14ac:dyDescent="0.25">
      <c r="A11" s="690">
        <v>2</v>
      </c>
      <c r="B11" s="681" t="s">
        <v>3425</v>
      </c>
      <c r="C11" s="558" t="s">
        <v>597</v>
      </c>
      <c r="D11" s="682">
        <v>4</v>
      </c>
      <c r="E11" s="291"/>
      <c r="F11" s="229">
        <f>+E11*D11</f>
        <v>0</v>
      </c>
      <c r="G11" s="430">
        <f>+E11*PK</f>
        <v>0</v>
      </c>
      <c r="H11" s="430">
        <f>+G11*D11</f>
        <v>0</v>
      </c>
      <c r="I11" s="429">
        <f>+E11-G11</f>
        <v>0</v>
      </c>
      <c r="J11" s="429">
        <f>+I11*D11</f>
        <v>0</v>
      </c>
    </row>
    <row r="12" spans="1:11" x14ac:dyDescent="0.25">
      <c r="D12" s="183">
        <v>0</v>
      </c>
    </row>
    <row r="13" spans="1:11" ht="120" x14ac:dyDescent="0.25">
      <c r="A13" s="721">
        <f>MAX($A$7:A12)+1</f>
        <v>3</v>
      </c>
      <c r="B13" s="681" t="s">
        <v>3557</v>
      </c>
      <c r="C13" s="558" t="s">
        <v>2286</v>
      </c>
      <c r="D13" s="682">
        <v>64</v>
      </c>
      <c r="E13" s="291"/>
      <c r="F13" s="229">
        <f>+E13*D13</f>
        <v>0</v>
      </c>
      <c r="G13" s="430">
        <f>+E13*PK</f>
        <v>0</v>
      </c>
      <c r="H13" s="430">
        <f>+G13*D13</f>
        <v>0</v>
      </c>
      <c r="I13" s="429">
        <f>+E13-G13</f>
        <v>0</v>
      </c>
      <c r="J13" s="429">
        <f>+I13*D13</f>
        <v>0</v>
      </c>
    </row>
    <row r="14" spans="1:11" x14ac:dyDescent="0.25">
      <c r="A14" s="690"/>
      <c r="B14" s="681"/>
      <c r="C14" s="558"/>
      <c r="D14" s="682">
        <v>0</v>
      </c>
      <c r="E14" s="403"/>
    </row>
    <row r="15" spans="1:11" x14ac:dyDescent="0.25">
      <c r="A15" s="690"/>
      <c r="B15" s="681" t="s">
        <v>3558</v>
      </c>
      <c r="C15" s="558" t="s">
        <v>2286</v>
      </c>
      <c r="D15" s="682">
        <v>28</v>
      </c>
      <c r="E15" s="291"/>
      <c r="F15" s="229">
        <f>+E15*D15</f>
        <v>0</v>
      </c>
      <c r="G15" s="430">
        <f>+E15*PK</f>
        <v>0</v>
      </c>
      <c r="H15" s="430">
        <f>+G15*D15</f>
        <v>0</v>
      </c>
      <c r="I15" s="429">
        <f>+E15-G15</f>
        <v>0</v>
      </c>
      <c r="J15" s="429">
        <f>+I15*D15</f>
        <v>0</v>
      </c>
    </row>
    <row r="17" spans="1:10" s="181" customFormat="1" ht="20.25" x14ac:dyDescent="0.3">
      <c r="A17" s="205"/>
      <c r="B17" s="204" t="s">
        <v>283</v>
      </c>
      <c r="C17" s="176"/>
      <c r="D17" s="177"/>
      <c r="E17" s="178"/>
      <c r="F17" s="179">
        <f>SUM(F8:F16)</f>
        <v>0</v>
      </c>
      <c r="G17" s="180"/>
      <c r="H17" s="179">
        <f>SUM(H8:H16)</f>
        <v>0</v>
      </c>
      <c r="I17" s="180"/>
      <c r="J17" s="179">
        <f>SUM(J8:J16)</f>
        <v>0</v>
      </c>
    </row>
  </sheetData>
  <sheetProtection algorithmName="SHA-512" hashValue="irTNybGjeUpj8T3+Ztx2WBIxb7DHb2QcYm8M19XQ9W2b6MIHqRbezemp43MN2Lz/be0A5HL8QLxCR6Nw9yWGLQ==" saltValue="WJxe3r8oDqSmSNJyIt3I+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5"/>
  <sheetViews>
    <sheetView showZeros="0" zoomScaleNormal="100" zoomScaleSheetLayoutView="110" workbookViewId="0">
      <selection activeCell="E9" sqref="E9:E13"/>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368"/>
      <c r="E1" s="194"/>
      <c r="F1" s="190"/>
      <c r="G1" s="190"/>
      <c r="H1" s="190"/>
      <c r="I1" s="190"/>
      <c r="J1" s="190"/>
    </row>
    <row r="3" spans="1:11" s="78" customFormat="1" ht="26.25" x14ac:dyDescent="0.4">
      <c r="A3" s="187">
        <v>5</v>
      </c>
      <c r="B3" s="204" t="s">
        <v>3428</v>
      </c>
      <c r="C3" s="269"/>
      <c r="D3" s="368"/>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45" x14ac:dyDescent="0.25">
      <c r="A9" s="690">
        <v>1</v>
      </c>
      <c r="B9" s="681" t="s">
        <v>3426</v>
      </c>
      <c r="C9" s="558" t="s">
        <v>597</v>
      </c>
      <c r="D9" s="682">
        <v>1</v>
      </c>
      <c r="E9" s="291"/>
      <c r="F9" s="229">
        <f>+E9*D9</f>
        <v>0</v>
      </c>
      <c r="G9" s="430">
        <f>+E9*PK</f>
        <v>0</v>
      </c>
      <c r="H9" s="430">
        <f>+G9*D9</f>
        <v>0</v>
      </c>
      <c r="I9" s="429">
        <f>+E9-G9</f>
        <v>0</v>
      </c>
      <c r="J9" s="429">
        <f>+I9*D9</f>
        <v>0</v>
      </c>
    </row>
    <row r="10" spans="1:11" x14ac:dyDescent="0.25">
      <c r="A10" s="587"/>
      <c r="B10" s="681"/>
      <c r="C10" s="558"/>
      <c r="D10" s="682"/>
      <c r="E10" s="744"/>
    </row>
    <row r="11" spans="1:11" ht="30" x14ac:dyDescent="0.25">
      <c r="A11" s="690">
        <v>2</v>
      </c>
      <c r="B11" s="681" t="s">
        <v>3427</v>
      </c>
      <c r="C11" s="558" t="s">
        <v>597</v>
      </c>
      <c r="D11" s="682">
        <v>2</v>
      </c>
      <c r="E11" s="291"/>
      <c r="F11" s="229">
        <f>+E11*D11</f>
        <v>0</v>
      </c>
      <c r="G11" s="430">
        <f>+E11*PK</f>
        <v>0</v>
      </c>
      <c r="H11" s="430">
        <f>+G11*D11</f>
        <v>0</v>
      </c>
      <c r="I11" s="429">
        <f>+E11-G11</f>
        <v>0</v>
      </c>
      <c r="J11" s="429">
        <f>+I11*D11</f>
        <v>0</v>
      </c>
    </row>
    <row r="12" spans="1:11" x14ac:dyDescent="0.25">
      <c r="A12" s="587"/>
      <c r="B12" s="681"/>
      <c r="C12" s="558"/>
      <c r="D12" s="682"/>
      <c r="E12" s="744"/>
    </row>
    <row r="13" spans="1:11" ht="45" x14ac:dyDescent="0.25">
      <c r="A13" s="690">
        <v>3</v>
      </c>
      <c r="B13" s="681" t="s">
        <v>3719</v>
      </c>
      <c r="C13" s="558" t="s">
        <v>597</v>
      </c>
      <c r="D13" s="682">
        <v>9</v>
      </c>
      <c r="E13" s="291"/>
      <c r="F13" s="229">
        <f>+E13*D13</f>
        <v>0</v>
      </c>
      <c r="G13" s="430">
        <f>+E13*PK</f>
        <v>0</v>
      </c>
      <c r="H13" s="430">
        <f>+G13*D13</f>
        <v>0</v>
      </c>
      <c r="I13" s="429">
        <f>+E13-G13</f>
        <v>0</v>
      </c>
      <c r="J13" s="429">
        <f>+I13*D13</f>
        <v>0</v>
      </c>
    </row>
    <row r="15" spans="1:11" s="181" customFormat="1" ht="15.75" x14ac:dyDescent="0.2">
      <c r="A15" s="205"/>
      <c r="B15" s="175" t="s">
        <v>3428</v>
      </c>
      <c r="C15" s="176"/>
      <c r="D15" s="177"/>
      <c r="E15" s="178"/>
      <c r="F15" s="179">
        <f>SUM(F8:F14)</f>
        <v>0</v>
      </c>
      <c r="G15" s="180"/>
      <c r="H15" s="179">
        <f>SUM(H8:H14)</f>
        <v>0</v>
      </c>
      <c r="I15" s="180"/>
      <c r="J15" s="179">
        <f>SUM(J8:J14)</f>
        <v>0</v>
      </c>
    </row>
  </sheetData>
  <sheetProtection algorithmName="SHA-512" hashValue="9fxZ68iNQqOYpZh//tIIFm6ke5cdzz8+eRmdr1Bm+glHVbxn+h2qaTxkCvlfrvRZQYGA1PvnidWFxHvFThvpQQ==" saltValue="dPSt0a6WWcG8VAndraXvC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7"/>
  <sheetViews>
    <sheetView showZeros="0" zoomScaleNormal="100" zoomScaleSheetLayoutView="110" workbookViewId="0">
      <selection activeCell="E9" sqref="E9:E15"/>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368"/>
      <c r="E1" s="194"/>
      <c r="F1" s="190"/>
      <c r="G1" s="190"/>
      <c r="H1" s="190"/>
      <c r="I1" s="190"/>
      <c r="J1" s="190"/>
    </row>
    <row r="3" spans="1:11" s="78" customFormat="1" ht="26.25" x14ac:dyDescent="0.4">
      <c r="A3" s="187">
        <v>5</v>
      </c>
      <c r="B3" s="204" t="s">
        <v>3433</v>
      </c>
      <c r="C3" s="269"/>
      <c r="D3" s="368"/>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60" x14ac:dyDescent="0.25">
      <c r="A9" s="690">
        <v>1</v>
      </c>
      <c r="B9" s="681" t="s">
        <v>3429</v>
      </c>
      <c r="C9" s="558" t="s">
        <v>2286</v>
      </c>
      <c r="D9" s="682">
        <v>1</v>
      </c>
      <c r="E9" s="291"/>
      <c r="F9" s="229">
        <f>+E9*D9</f>
        <v>0</v>
      </c>
      <c r="G9" s="430">
        <f>+E9*PK</f>
        <v>0</v>
      </c>
      <c r="H9" s="430">
        <f>+G9*D9</f>
        <v>0</v>
      </c>
      <c r="I9" s="429">
        <f>+E9-G9</f>
        <v>0</v>
      </c>
      <c r="J9" s="429">
        <f>+I9*D9</f>
        <v>0</v>
      </c>
    </row>
    <row r="10" spans="1:11" x14ac:dyDescent="0.25">
      <c r="A10" s="587"/>
      <c r="B10" s="681"/>
      <c r="C10" s="558"/>
      <c r="D10" s="682"/>
      <c r="E10" s="744"/>
    </row>
    <row r="11" spans="1:11" ht="45" x14ac:dyDescent="0.25">
      <c r="A11" s="690">
        <v>2</v>
      </c>
      <c r="B11" s="681" t="s">
        <v>3430</v>
      </c>
      <c r="C11" s="558" t="s">
        <v>3146</v>
      </c>
      <c r="D11" s="682">
        <v>1</v>
      </c>
      <c r="E11" s="291"/>
      <c r="F11" s="229">
        <f>+E11*D11</f>
        <v>0</v>
      </c>
      <c r="G11" s="430">
        <f>+E11*PK</f>
        <v>0</v>
      </c>
      <c r="H11" s="430">
        <f>+G11*D11</f>
        <v>0</v>
      </c>
      <c r="I11" s="429">
        <f>+E11-G11</f>
        <v>0</v>
      </c>
      <c r="J11" s="429">
        <f>+I11*D11</f>
        <v>0</v>
      </c>
    </row>
    <row r="12" spans="1:11" x14ac:dyDescent="0.25">
      <c r="A12" s="587"/>
      <c r="B12" s="681"/>
      <c r="C12" s="558"/>
      <c r="D12" s="682"/>
      <c r="E12" s="744"/>
    </row>
    <row r="13" spans="1:11" x14ac:dyDescent="0.25">
      <c r="A13" s="690">
        <v>3</v>
      </c>
      <c r="B13" s="681" t="s">
        <v>3431</v>
      </c>
      <c r="C13" s="558" t="s">
        <v>597</v>
      </c>
      <c r="D13" s="682">
        <v>1</v>
      </c>
      <c r="E13" s="291"/>
      <c r="F13" s="229">
        <f>+E13*D13</f>
        <v>0</v>
      </c>
      <c r="G13" s="430">
        <f>+E13*PK</f>
        <v>0</v>
      </c>
      <c r="H13" s="430">
        <f>+G13*D13</f>
        <v>0</v>
      </c>
      <c r="I13" s="429">
        <f>+E13-G13</f>
        <v>0</v>
      </c>
      <c r="J13" s="429">
        <f>+I13*D13</f>
        <v>0</v>
      </c>
    </row>
    <row r="14" spans="1:11" x14ac:dyDescent="0.25">
      <c r="A14" s="587"/>
      <c r="B14" s="681"/>
      <c r="C14" s="558"/>
      <c r="D14" s="682"/>
      <c r="E14" s="744"/>
    </row>
    <row r="15" spans="1:11" ht="30" x14ac:dyDescent="0.25">
      <c r="A15" s="690">
        <v>4</v>
      </c>
      <c r="B15" s="681" t="s">
        <v>3432</v>
      </c>
      <c r="C15" s="558" t="s">
        <v>3146</v>
      </c>
      <c r="D15" s="682">
        <v>1</v>
      </c>
      <c r="E15" s="291"/>
      <c r="F15" s="229">
        <f>+E15*D15</f>
        <v>0</v>
      </c>
      <c r="G15" s="430">
        <f>+E15*PK</f>
        <v>0</v>
      </c>
      <c r="H15" s="430">
        <f>+G15*D15</f>
        <v>0</v>
      </c>
      <c r="I15" s="429">
        <f>+E15-G15</f>
        <v>0</v>
      </c>
      <c r="J15" s="429">
        <f>+I15*D15</f>
        <v>0</v>
      </c>
    </row>
    <row r="17" spans="1:10" s="181" customFormat="1" ht="15.75" x14ac:dyDescent="0.2">
      <c r="A17" s="205"/>
      <c r="B17" s="175" t="s">
        <v>3433</v>
      </c>
      <c r="C17" s="176"/>
      <c r="D17" s="177"/>
      <c r="E17" s="178"/>
      <c r="F17" s="179">
        <f>SUM(F8:F16)</f>
        <v>0</v>
      </c>
      <c r="G17" s="180"/>
      <c r="H17" s="179">
        <f>SUM(H8:H16)</f>
        <v>0</v>
      </c>
      <c r="I17" s="180"/>
      <c r="J17" s="179">
        <f>SUM(J8:J16)</f>
        <v>0</v>
      </c>
    </row>
  </sheetData>
  <sheetProtection algorithmName="SHA-512" hashValue="G8kPhZknsUTg/SPlrPU0Si+oi8pLf7ldbEHpQi1e7RS1iy/vhtYYxRxMIE0fZkvHYGqeCvtnLeH1tARvL3alWg==" saltValue="bHi0Mi8YhkhTd97MuSbLZ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43"/>
  <sheetViews>
    <sheetView showZeros="0" topLeftCell="C1" zoomScaleNormal="100" zoomScaleSheetLayoutView="110" workbookViewId="0">
      <selection activeCell="E9" sqref="E9:E41"/>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368"/>
      <c r="E1" s="194"/>
      <c r="F1" s="190"/>
      <c r="G1" s="190"/>
      <c r="H1" s="190"/>
      <c r="I1" s="190"/>
      <c r="J1" s="190"/>
    </row>
    <row r="3" spans="1:11" s="78" customFormat="1" ht="26.25" x14ac:dyDescent="0.4">
      <c r="A3" s="187">
        <v>5</v>
      </c>
      <c r="B3" s="204" t="s">
        <v>3448</v>
      </c>
      <c r="C3" s="269"/>
      <c r="D3" s="368"/>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120" x14ac:dyDescent="0.25">
      <c r="A9" s="691">
        <v>1</v>
      </c>
      <c r="B9" s="681" t="s">
        <v>3720</v>
      </c>
      <c r="C9" s="558" t="s">
        <v>597</v>
      </c>
      <c r="D9" s="682">
        <v>1</v>
      </c>
      <c r="E9" s="291"/>
      <c r="F9" s="229">
        <f>+E9*D9</f>
        <v>0</v>
      </c>
      <c r="G9" s="430">
        <f>+E9*PK</f>
        <v>0</v>
      </c>
      <c r="H9" s="430">
        <f>+G9*D9</f>
        <v>0</v>
      </c>
      <c r="I9" s="429">
        <f>+E9-G9</f>
        <v>0</v>
      </c>
      <c r="J9" s="429">
        <f>+I9*D9</f>
        <v>0</v>
      </c>
    </row>
    <row r="10" spans="1:11" x14ac:dyDescent="0.25">
      <c r="A10" s="587"/>
      <c r="B10" s="681"/>
      <c r="C10" s="558"/>
      <c r="D10" s="682"/>
      <c r="E10" s="744"/>
    </row>
    <row r="11" spans="1:11" ht="60" x14ac:dyDescent="0.25">
      <c r="A11" s="691">
        <v>2</v>
      </c>
      <c r="B11" s="681" t="s">
        <v>3434</v>
      </c>
      <c r="C11" s="558" t="s">
        <v>597</v>
      </c>
      <c r="D11" s="682">
        <v>1</v>
      </c>
      <c r="E11" s="291"/>
      <c r="F11" s="229">
        <f>+E11*D11</f>
        <v>0</v>
      </c>
      <c r="G11" s="430">
        <f>+E11*PK</f>
        <v>0</v>
      </c>
      <c r="H11" s="430">
        <f>+G11*D11</f>
        <v>0</v>
      </c>
      <c r="I11" s="429">
        <f>+E11-G11</f>
        <v>0</v>
      </c>
      <c r="J11" s="429">
        <f>+I11*D11</f>
        <v>0</v>
      </c>
    </row>
    <row r="12" spans="1:11" x14ac:dyDescent="0.25">
      <c r="A12" s="587"/>
      <c r="B12" s="681"/>
      <c r="C12" s="558"/>
      <c r="D12" s="682"/>
      <c r="E12" s="744"/>
    </row>
    <row r="13" spans="1:11" ht="90" x14ac:dyDescent="0.25">
      <c r="A13" s="691">
        <v>3</v>
      </c>
      <c r="B13" s="681" t="s">
        <v>3435</v>
      </c>
      <c r="C13" s="558" t="s">
        <v>2286</v>
      </c>
      <c r="D13" s="682">
        <v>8</v>
      </c>
      <c r="E13" s="291"/>
      <c r="F13" s="229">
        <f>+E13*D13</f>
        <v>0</v>
      </c>
      <c r="G13" s="430">
        <f>+E13*PK</f>
        <v>0</v>
      </c>
      <c r="H13" s="430">
        <f>+G13*D13</f>
        <v>0</v>
      </c>
      <c r="I13" s="429">
        <f>+E13-G13</f>
        <v>0</v>
      </c>
      <c r="J13" s="429">
        <f>+I13*D13</f>
        <v>0</v>
      </c>
    </row>
    <row r="14" spans="1:11" x14ac:dyDescent="0.25">
      <c r="A14" s="587"/>
      <c r="B14" s="681"/>
      <c r="C14" s="558"/>
      <c r="D14" s="682"/>
      <c r="E14" s="744"/>
    </row>
    <row r="15" spans="1:11" ht="60" x14ac:dyDescent="0.25">
      <c r="A15" s="691">
        <v>4</v>
      </c>
      <c r="B15" s="681" t="s">
        <v>3436</v>
      </c>
      <c r="C15" s="558" t="s">
        <v>2286</v>
      </c>
      <c r="D15" s="682">
        <v>9</v>
      </c>
      <c r="E15" s="291"/>
      <c r="F15" s="229">
        <f>+E15*D15</f>
        <v>0</v>
      </c>
      <c r="G15" s="430">
        <f>+E15*PK</f>
        <v>0</v>
      </c>
      <c r="H15" s="430">
        <f>+G15*D15</f>
        <v>0</v>
      </c>
      <c r="I15" s="429">
        <f>+E15-G15</f>
        <v>0</v>
      </c>
      <c r="J15" s="429">
        <f>+I15*D15</f>
        <v>0</v>
      </c>
    </row>
    <row r="16" spans="1:11" x14ac:dyDescent="0.25">
      <c r="A16" s="587"/>
      <c r="B16" s="681"/>
      <c r="C16" s="558"/>
      <c r="D16" s="682"/>
      <c r="E16" s="744"/>
    </row>
    <row r="17" spans="1:10" x14ac:dyDescent="0.25">
      <c r="A17" s="587"/>
      <c r="B17" s="681" t="s">
        <v>3437</v>
      </c>
      <c r="C17" s="558" t="s">
        <v>2286</v>
      </c>
      <c r="D17" s="682">
        <v>8</v>
      </c>
      <c r="E17" s="291"/>
      <c r="F17" s="229">
        <f>+E17*D17</f>
        <v>0</v>
      </c>
      <c r="G17" s="430">
        <f>+E17*PK</f>
        <v>0</v>
      </c>
      <c r="H17" s="430">
        <f>+G17*D17</f>
        <v>0</v>
      </c>
      <c r="I17" s="429">
        <f>+E17-G17</f>
        <v>0</v>
      </c>
      <c r="J17" s="429">
        <f>+I17*D17</f>
        <v>0</v>
      </c>
    </row>
    <row r="18" spans="1:10" x14ac:dyDescent="0.25">
      <c r="A18" s="587"/>
      <c r="B18" s="681"/>
      <c r="C18" s="558"/>
      <c r="D18" s="682"/>
      <c r="E18" s="744"/>
    </row>
    <row r="19" spans="1:10" ht="30" x14ac:dyDescent="0.25">
      <c r="A19" s="691">
        <v>5</v>
      </c>
      <c r="B19" s="681" t="s">
        <v>3438</v>
      </c>
      <c r="C19" s="558" t="s">
        <v>2286</v>
      </c>
      <c r="D19" s="682">
        <v>10</v>
      </c>
      <c r="E19" s="291"/>
      <c r="F19" s="229">
        <f>+E19*D19</f>
        <v>0</v>
      </c>
      <c r="G19" s="430">
        <f>+E19*PK</f>
        <v>0</v>
      </c>
      <c r="H19" s="430">
        <f>+G19*D19</f>
        <v>0</v>
      </c>
      <c r="I19" s="429">
        <f>+E19-G19</f>
        <v>0</v>
      </c>
      <c r="J19" s="429">
        <f>+I19*D19</f>
        <v>0</v>
      </c>
    </row>
    <row r="20" spans="1:10" x14ac:dyDescent="0.25">
      <c r="A20" s="587"/>
      <c r="B20" s="681"/>
      <c r="C20" s="558"/>
      <c r="D20" s="682"/>
      <c r="E20" s="744"/>
    </row>
    <row r="21" spans="1:10" ht="90" x14ac:dyDescent="0.25">
      <c r="A21" s="691">
        <v>6</v>
      </c>
      <c r="B21" s="681" t="s">
        <v>3439</v>
      </c>
      <c r="C21" s="558" t="s">
        <v>597</v>
      </c>
      <c r="D21" s="682">
        <v>4</v>
      </c>
      <c r="E21" s="291"/>
      <c r="F21" s="229">
        <f>+E21*D21</f>
        <v>0</v>
      </c>
      <c r="G21" s="430">
        <f>+E21*PK</f>
        <v>0</v>
      </c>
      <c r="H21" s="430">
        <f>+G21*D21</f>
        <v>0</v>
      </c>
      <c r="I21" s="429">
        <f>+E21-G21</f>
        <v>0</v>
      </c>
      <c r="J21" s="429">
        <f>+I21*D21</f>
        <v>0</v>
      </c>
    </row>
    <row r="22" spans="1:10" x14ac:dyDescent="0.25">
      <c r="A22" s="587"/>
      <c r="B22" s="681"/>
      <c r="C22" s="558"/>
      <c r="D22" s="682"/>
      <c r="E22" s="744"/>
    </row>
    <row r="23" spans="1:10" ht="75" x14ac:dyDescent="0.25">
      <c r="A23" s="691">
        <v>7</v>
      </c>
      <c r="B23" s="681" t="s">
        <v>3440</v>
      </c>
      <c r="C23" s="558" t="s">
        <v>597</v>
      </c>
      <c r="D23" s="682">
        <v>1</v>
      </c>
      <c r="E23" s="291"/>
      <c r="F23" s="229">
        <f>+E23*D23</f>
        <v>0</v>
      </c>
      <c r="G23" s="430">
        <f>+E23*PK</f>
        <v>0</v>
      </c>
      <c r="H23" s="430">
        <f>+G23*D23</f>
        <v>0</v>
      </c>
      <c r="I23" s="429">
        <f>+E23-G23</f>
        <v>0</v>
      </c>
      <c r="J23" s="429">
        <f>+I23*D23</f>
        <v>0</v>
      </c>
    </row>
    <row r="24" spans="1:10" x14ac:dyDescent="0.25">
      <c r="A24" s="587"/>
      <c r="B24" s="681"/>
      <c r="C24" s="558"/>
      <c r="D24" s="682"/>
      <c r="E24" s="744"/>
    </row>
    <row r="25" spans="1:10" ht="120" x14ac:dyDescent="0.25">
      <c r="A25" s="691">
        <v>8</v>
      </c>
      <c r="B25" s="681" t="s">
        <v>3441</v>
      </c>
      <c r="C25" s="558" t="s">
        <v>597</v>
      </c>
      <c r="D25" s="682">
        <v>1</v>
      </c>
      <c r="E25" s="291"/>
      <c r="F25" s="229">
        <f>+E25*D25</f>
        <v>0</v>
      </c>
      <c r="G25" s="430">
        <f>+E25*PK</f>
        <v>0</v>
      </c>
      <c r="H25" s="430">
        <f>+G25*D25</f>
        <v>0</v>
      </c>
      <c r="I25" s="429">
        <f>+E25-G25</f>
        <v>0</v>
      </c>
      <c r="J25" s="429">
        <f>+I25*D25</f>
        <v>0</v>
      </c>
    </row>
    <row r="26" spans="1:10" x14ac:dyDescent="0.25">
      <c r="A26" s="587"/>
      <c r="B26" s="681"/>
      <c r="C26" s="558"/>
      <c r="D26" s="682"/>
      <c r="E26" s="744"/>
    </row>
    <row r="27" spans="1:10" ht="30" x14ac:dyDescent="0.25">
      <c r="A27" s="691">
        <v>9</v>
      </c>
      <c r="B27" s="681" t="s">
        <v>3442</v>
      </c>
      <c r="C27" s="558" t="s">
        <v>597</v>
      </c>
      <c r="D27" s="682">
        <v>4</v>
      </c>
      <c r="E27" s="291"/>
      <c r="F27" s="229">
        <f>+E27*D27</f>
        <v>0</v>
      </c>
      <c r="G27" s="430">
        <f>+E27*PK</f>
        <v>0</v>
      </c>
      <c r="H27" s="430">
        <f>+G27*D27</f>
        <v>0</v>
      </c>
      <c r="I27" s="429">
        <f>+E27-G27</f>
        <v>0</v>
      </c>
      <c r="J27" s="429">
        <f>+I27*D27</f>
        <v>0</v>
      </c>
    </row>
    <row r="28" spans="1:10" x14ac:dyDescent="0.25">
      <c r="A28" s="587"/>
      <c r="B28" s="681"/>
      <c r="C28" s="558"/>
      <c r="D28" s="682"/>
      <c r="E28" s="744"/>
    </row>
    <row r="29" spans="1:10" ht="45" x14ac:dyDescent="0.25">
      <c r="A29" s="691">
        <v>10</v>
      </c>
      <c r="B29" s="681" t="s">
        <v>3443</v>
      </c>
      <c r="C29" s="558" t="s">
        <v>597</v>
      </c>
      <c r="D29" s="682">
        <v>4</v>
      </c>
      <c r="E29" s="291"/>
      <c r="F29" s="229">
        <f>+E29*D29</f>
        <v>0</v>
      </c>
      <c r="G29" s="430">
        <f>+E29*PK</f>
        <v>0</v>
      </c>
      <c r="H29" s="430">
        <f>+G29*D29</f>
        <v>0</v>
      </c>
      <c r="I29" s="429">
        <f>+E29-G29</f>
        <v>0</v>
      </c>
      <c r="J29" s="429">
        <f>+I29*D29</f>
        <v>0</v>
      </c>
    </row>
    <row r="30" spans="1:10" x14ac:dyDescent="0.25">
      <c r="A30" s="587"/>
      <c r="B30" s="681"/>
      <c r="C30" s="558"/>
      <c r="D30" s="682"/>
      <c r="E30" s="744"/>
    </row>
    <row r="31" spans="1:10" ht="60" x14ac:dyDescent="0.25">
      <c r="A31" s="691">
        <v>11</v>
      </c>
      <c r="B31" s="681" t="s">
        <v>3444</v>
      </c>
      <c r="C31" s="558" t="s">
        <v>597</v>
      </c>
      <c r="D31" s="682">
        <v>1</v>
      </c>
      <c r="E31" s="291"/>
      <c r="F31" s="229">
        <f>+E31*D31</f>
        <v>0</v>
      </c>
      <c r="G31" s="430">
        <f>+E31*PK</f>
        <v>0</v>
      </c>
      <c r="H31" s="430">
        <f>+G31*D31</f>
        <v>0</v>
      </c>
      <c r="I31" s="429">
        <f>+E31-G31</f>
        <v>0</v>
      </c>
      <c r="J31" s="429">
        <f>+I31*D31</f>
        <v>0</v>
      </c>
    </row>
    <row r="32" spans="1:10" x14ac:dyDescent="0.25">
      <c r="A32" s="587"/>
      <c r="B32" s="681"/>
      <c r="C32" s="558"/>
      <c r="D32" s="682"/>
      <c r="E32" s="744"/>
    </row>
    <row r="33" spans="1:10" ht="30" x14ac:dyDescent="0.25">
      <c r="A33" s="691">
        <v>12</v>
      </c>
      <c r="B33" s="681" t="s">
        <v>3445</v>
      </c>
      <c r="C33" s="558" t="s">
        <v>597</v>
      </c>
      <c r="D33" s="682">
        <v>1</v>
      </c>
      <c r="E33" s="291"/>
      <c r="F33" s="229">
        <f>+E33*D33</f>
        <v>0</v>
      </c>
      <c r="G33" s="430">
        <f>+E33*PK</f>
        <v>0</v>
      </c>
      <c r="H33" s="430">
        <f>+G33*D33</f>
        <v>0</v>
      </c>
      <c r="I33" s="429">
        <f>+E33-G33</f>
        <v>0</v>
      </c>
      <c r="J33" s="429">
        <f>+I33*D33</f>
        <v>0</v>
      </c>
    </row>
    <row r="34" spans="1:10" x14ac:dyDescent="0.25">
      <c r="A34" s="587"/>
      <c r="B34" s="681"/>
      <c r="C34" s="558"/>
      <c r="D34" s="682"/>
      <c r="E34" s="744"/>
    </row>
    <row r="35" spans="1:10" x14ac:dyDescent="0.25">
      <c r="A35" s="691">
        <v>13</v>
      </c>
      <c r="B35" s="681" t="s">
        <v>3446</v>
      </c>
      <c r="C35" s="558" t="s">
        <v>597</v>
      </c>
      <c r="D35" s="682">
        <v>1</v>
      </c>
      <c r="E35" s="291"/>
      <c r="F35" s="229">
        <f>+E35*D35</f>
        <v>0</v>
      </c>
      <c r="G35" s="430">
        <f>+E35*PK</f>
        <v>0</v>
      </c>
      <c r="H35" s="430">
        <f>+G35*D35</f>
        <v>0</v>
      </c>
      <c r="I35" s="429">
        <f>+E35-G35</f>
        <v>0</v>
      </c>
      <c r="J35" s="429">
        <f>+I35*D35</f>
        <v>0</v>
      </c>
    </row>
    <row r="36" spans="1:10" x14ac:dyDescent="0.25">
      <c r="A36" s="587"/>
      <c r="B36" s="681"/>
      <c r="C36" s="558"/>
      <c r="D36" s="682"/>
      <c r="E36" s="744"/>
    </row>
    <row r="37" spans="1:10" ht="165" x14ac:dyDescent="0.25">
      <c r="A37" s="691">
        <v>14</v>
      </c>
      <c r="B37" s="681" t="s">
        <v>3680</v>
      </c>
      <c r="C37" s="558" t="s">
        <v>597</v>
      </c>
      <c r="D37" s="682">
        <v>1</v>
      </c>
      <c r="E37" s="291"/>
      <c r="F37" s="229">
        <f>+E37*D37</f>
        <v>0</v>
      </c>
      <c r="G37" s="430">
        <f>+E37*PK</f>
        <v>0</v>
      </c>
      <c r="H37" s="430">
        <f>+G37*D37</f>
        <v>0</v>
      </c>
      <c r="I37" s="429">
        <f>+E37-G37</f>
        <v>0</v>
      </c>
      <c r="J37" s="429">
        <f>+I37*D37</f>
        <v>0</v>
      </c>
    </row>
    <row r="38" spans="1:10" x14ac:dyDescent="0.25">
      <c r="A38" s="587"/>
      <c r="B38" s="681"/>
      <c r="C38" s="558"/>
      <c r="D38" s="682"/>
      <c r="E38" s="744"/>
    </row>
    <row r="39" spans="1:10" ht="165" x14ac:dyDescent="0.25">
      <c r="A39" s="691">
        <v>15</v>
      </c>
      <c r="B39" s="681" t="s">
        <v>3721</v>
      </c>
      <c r="C39" s="558" t="s">
        <v>597</v>
      </c>
      <c r="D39" s="682">
        <v>1</v>
      </c>
      <c r="E39" s="291"/>
      <c r="F39" s="229">
        <f>+E39*D39</f>
        <v>0</v>
      </c>
      <c r="G39" s="430">
        <f>+E39*PK</f>
        <v>0</v>
      </c>
      <c r="H39" s="430">
        <f>+G39*D39</f>
        <v>0</v>
      </c>
      <c r="I39" s="429">
        <f>+E39-G39</f>
        <v>0</v>
      </c>
      <c r="J39" s="429">
        <f>+I39*D39</f>
        <v>0</v>
      </c>
    </row>
    <row r="41" spans="1:10" x14ac:dyDescent="0.25">
      <c r="A41" s="691">
        <v>16</v>
      </c>
      <c r="B41" s="681" t="s">
        <v>3447</v>
      </c>
      <c r="C41" s="558" t="s">
        <v>597</v>
      </c>
      <c r="D41" s="682">
        <v>1</v>
      </c>
      <c r="E41" s="291"/>
      <c r="F41" s="229">
        <f>+E41*D41</f>
        <v>0</v>
      </c>
      <c r="G41" s="430">
        <f>+E41*PK</f>
        <v>0</v>
      </c>
      <c r="H41" s="430">
        <f>+G41*D41</f>
        <v>0</v>
      </c>
      <c r="I41" s="429">
        <f>+E41-G41</f>
        <v>0</v>
      </c>
      <c r="J41" s="429">
        <f>+I41*D41</f>
        <v>0</v>
      </c>
    </row>
    <row r="43" spans="1:10" s="181" customFormat="1" ht="15.75" x14ac:dyDescent="0.2">
      <c r="A43" s="205"/>
      <c r="B43" s="175" t="s">
        <v>3448</v>
      </c>
      <c r="C43" s="176"/>
      <c r="D43" s="177"/>
      <c r="E43" s="178"/>
      <c r="F43" s="179">
        <f>SUM(F8:F42)</f>
        <v>0</v>
      </c>
      <c r="G43" s="180"/>
      <c r="H43" s="179">
        <f>SUM(H8:H42)</f>
        <v>0</v>
      </c>
      <c r="I43" s="180"/>
      <c r="J43" s="179">
        <f>SUM(J8:J42)</f>
        <v>0</v>
      </c>
    </row>
  </sheetData>
  <sheetProtection algorithmName="SHA-512" hashValue="kSOVff9IqULLuVH6MHRBpSPeFNM6qHptDHjACeSHDqR8uUGEqIuIQzxcuuO4Y7UapvuX6N3SBJqPNdTL9rbJ9w==" saltValue="X80MPuFYjMWiMvCj7zjXo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9"/>
  <sheetViews>
    <sheetView showZeros="0" zoomScaleNormal="100" zoomScaleSheetLayoutView="110" workbookViewId="0">
      <selection activeCell="E9" sqref="E9:E17"/>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5</v>
      </c>
      <c r="B1" s="198" t="s">
        <v>588</v>
      </c>
      <c r="C1" s="269"/>
      <c r="D1" s="368"/>
      <c r="E1" s="194"/>
      <c r="F1" s="190"/>
      <c r="G1" s="190"/>
      <c r="H1" s="190"/>
      <c r="I1" s="190"/>
      <c r="J1" s="190"/>
    </row>
    <row r="3" spans="1:11" s="78" customFormat="1" ht="26.25" x14ac:dyDescent="0.4">
      <c r="A3" s="187">
        <v>5</v>
      </c>
      <c r="B3" s="204" t="s">
        <v>3448</v>
      </c>
      <c r="C3" s="269"/>
      <c r="D3" s="368"/>
      <c r="E3" s="194"/>
      <c r="F3" s="190"/>
      <c r="G3" s="190"/>
      <c r="H3" s="190"/>
      <c r="I3" s="190"/>
      <c r="J3" s="190"/>
    </row>
    <row r="4" spans="1:11" x14ac:dyDescent="0.25">
      <c r="A4" s="156"/>
      <c r="B4" s="157"/>
      <c r="C4" s="158"/>
      <c r="D4" s="159"/>
      <c r="E4" s="191"/>
      <c r="F4" s="160"/>
    </row>
    <row r="5" spans="1:11" ht="180" x14ac:dyDescent="0.25">
      <c r="B5" s="349" t="s">
        <v>894</v>
      </c>
      <c r="C5" s="162"/>
      <c r="D5" s="163"/>
      <c r="E5" s="192"/>
      <c r="F5" s="164"/>
    </row>
    <row r="6" spans="1:11" x14ac:dyDescent="0.25">
      <c r="B6" s="165"/>
      <c r="C6" s="162"/>
      <c r="D6" s="163"/>
      <c r="E6" s="192"/>
      <c r="F6" s="164"/>
    </row>
    <row r="7" spans="1:11" s="174" customFormat="1" ht="30" x14ac:dyDescent="0.25">
      <c r="A7" s="334" t="s">
        <v>523</v>
      </c>
      <c r="B7" s="167" t="s">
        <v>524</v>
      </c>
      <c r="C7" s="168" t="s">
        <v>525</v>
      </c>
      <c r="D7" s="169" t="s">
        <v>526</v>
      </c>
      <c r="E7" s="170" t="s">
        <v>527</v>
      </c>
      <c r="F7" s="171" t="s">
        <v>528</v>
      </c>
      <c r="G7" s="171" t="s">
        <v>529</v>
      </c>
      <c r="H7" s="171" t="s">
        <v>530</v>
      </c>
      <c r="I7" s="171" t="s">
        <v>531</v>
      </c>
      <c r="J7" s="172" t="s">
        <v>532</v>
      </c>
      <c r="K7" s="173"/>
    </row>
    <row r="9" spans="1:11" ht="60" x14ac:dyDescent="0.25">
      <c r="A9" s="717">
        <v>1</v>
      </c>
      <c r="B9" s="681" t="s">
        <v>3449</v>
      </c>
      <c r="C9" s="558" t="s">
        <v>3146</v>
      </c>
      <c r="D9" s="682">
        <v>0.5</v>
      </c>
      <c r="E9" s="291"/>
      <c r="F9" s="229">
        <f>+E9*D9</f>
        <v>0</v>
      </c>
      <c r="G9" s="430">
        <f>+E9*PK</f>
        <v>0</v>
      </c>
      <c r="H9" s="430">
        <f>+G9*D9</f>
        <v>0</v>
      </c>
      <c r="I9" s="429">
        <f>+E9-G9</f>
        <v>0</v>
      </c>
      <c r="J9" s="429">
        <f>+I9*D9</f>
        <v>0</v>
      </c>
    </row>
    <row r="10" spans="1:11" x14ac:dyDescent="0.25">
      <c r="A10" s="587"/>
      <c r="B10" s="681"/>
      <c r="C10" s="558"/>
      <c r="D10" s="682"/>
      <c r="E10" s="744"/>
    </row>
    <row r="11" spans="1:11" ht="45" x14ac:dyDescent="0.25">
      <c r="A11" s="717">
        <f>MAX($A$7:A10)+1</f>
        <v>2</v>
      </c>
      <c r="B11" s="681" t="s">
        <v>3450</v>
      </c>
      <c r="C11" s="558" t="s">
        <v>597</v>
      </c>
      <c r="D11" s="682">
        <v>1</v>
      </c>
      <c r="E11" s="291"/>
      <c r="F11" s="229">
        <f>+E11*D11</f>
        <v>0</v>
      </c>
      <c r="G11" s="430">
        <f>+E11*PK</f>
        <v>0</v>
      </c>
      <c r="H11" s="430">
        <f>+G11*D11</f>
        <v>0</v>
      </c>
      <c r="I11" s="429">
        <f>+E11-G11</f>
        <v>0</v>
      </c>
      <c r="J11" s="429">
        <f>+I11*D11</f>
        <v>0</v>
      </c>
    </row>
    <row r="12" spans="1:11" x14ac:dyDescent="0.25">
      <c r="A12" s="587"/>
      <c r="B12" s="681"/>
      <c r="C12" s="558"/>
      <c r="D12" s="682"/>
      <c r="E12" s="744"/>
    </row>
    <row r="13" spans="1:11" ht="90" x14ac:dyDescent="0.25">
      <c r="A13" s="717">
        <f>MAX($A$7:A12)+1</f>
        <v>3</v>
      </c>
      <c r="B13" s="681" t="s">
        <v>3451</v>
      </c>
      <c r="C13" s="558" t="s">
        <v>597</v>
      </c>
      <c r="D13" s="682">
        <v>0.8</v>
      </c>
      <c r="E13" s="291"/>
      <c r="F13" s="229">
        <f>+E13*D13</f>
        <v>0</v>
      </c>
      <c r="G13" s="430">
        <f>+E13*PK</f>
        <v>0</v>
      </c>
      <c r="H13" s="430">
        <f>+G13*D13</f>
        <v>0</v>
      </c>
      <c r="I13" s="429">
        <f>+E13-G13</f>
        <v>0</v>
      </c>
      <c r="J13" s="429">
        <f>+I13*D13</f>
        <v>0</v>
      </c>
    </row>
    <row r="14" spans="1:11" x14ac:dyDescent="0.25">
      <c r="A14" s="587"/>
      <c r="B14" s="681"/>
      <c r="C14" s="558"/>
      <c r="D14" s="682"/>
      <c r="E14" s="744"/>
    </row>
    <row r="15" spans="1:11" ht="165" x14ac:dyDescent="0.25">
      <c r="A15" s="717">
        <f>MAX($A$7:A14)+1</f>
        <v>4</v>
      </c>
      <c r="B15" s="681" t="s">
        <v>3521</v>
      </c>
      <c r="C15" s="558" t="s">
        <v>613</v>
      </c>
      <c r="D15" s="682">
        <v>2</v>
      </c>
      <c r="E15" s="291"/>
      <c r="F15" s="229">
        <f>+E15*D15</f>
        <v>0</v>
      </c>
      <c r="G15" s="430">
        <f>+E15*PK</f>
        <v>0</v>
      </c>
      <c r="H15" s="430">
        <f>+G15*D15</f>
        <v>0</v>
      </c>
      <c r="I15" s="429">
        <f>+E15-G15</f>
        <v>0</v>
      </c>
      <c r="J15" s="429">
        <f>+I15*D15</f>
        <v>0</v>
      </c>
    </row>
    <row r="16" spans="1:11" x14ac:dyDescent="0.25">
      <c r="A16" s="717"/>
      <c r="B16" s="558"/>
      <c r="C16" s="558"/>
      <c r="D16" s="682"/>
      <c r="E16" s="403"/>
    </row>
    <row r="17" spans="1:10" ht="165" x14ac:dyDescent="0.25">
      <c r="A17" s="717">
        <f>MAX($A$7:A16)+1</f>
        <v>5</v>
      </c>
      <c r="B17" s="681" t="s">
        <v>3522</v>
      </c>
      <c r="C17" s="558" t="s">
        <v>613</v>
      </c>
      <c r="D17" s="682">
        <v>2</v>
      </c>
      <c r="E17" s="291"/>
      <c r="F17" s="229">
        <f>+E17*D17</f>
        <v>0</v>
      </c>
      <c r="G17" s="430">
        <f>+E17*PK</f>
        <v>0</v>
      </c>
      <c r="H17" s="430">
        <f>+G17*D17</f>
        <v>0</v>
      </c>
      <c r="I17" s="429">
        <f>+E17-G17</f>
        <v>0</v>
      </c>
      <c r="J17" s="429">
        <f>+I17*D17</f>
        <v>0</v>
      </c>
    </row>
    <row r="19" spans="1:10" s="181" customFormat="1" ht="15.75" x14ac:dyDescent="0.2">
      <c r="A19" s="205"/>
      <c r="B19" s="175" t="s">
        <v>3448</v>
      </c>
      <c r="C19" s="176"/>
      <c r="D19" s="177"/>
      <c r="E19" s="178"/>
      <c r="F19" s="179">
        <f>SUM(F8:F18)</f>
        <v>0</v>
      </c>
      <c r="G19" s="180"/>
      <c r="H19" s="179">
        <f>SUM(H8:H18)</f>
        <v>0</v>
      </c>
      <c r="I19" s="180"/>
      <c r="J19" s="179">
        <f>SUM(J8:J18)</f>
        <v>0</v>
      </c>
    </row>
  </sheetData>
  <sheetProtection algorithmName="SHA-512" hashValue="wUkOOCurmdiBy820f1tTxJD5q9Fq5QGztT0zu8rxQxDXHOn6+KLlAZ/HxWUeRYmYEN5wlYxtVceklswzCzfMyg==" saltValue="Q5niFx1slgDeUY3AOQo4j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42"/>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12.5703125" style="139" customWidth="1"/>
    <col min="7" max="253" width="9.5703125" style="139" customWidth="1"/>
    <col min="254" max="1021" width="12.28515625" style="139" customWidth="1"/>
    <col min="1022" max="16384" width="10.28515625" style="139"/>
  </cols>
  <sheetData>
    <row r="1" spans="1:6" s="39" customFormat="1" x14ac:dyDescent="0.25">
      <c r="A1" s="798" t="s">
        <v>448</v>
      </c>
      <c r="C1" s="40"/>
      <c r="F1" s="127"/>
    </row>
    <row r="2" spans="1:6" s="39" customFormat="1" x14ac:dyDescent="0.25">
      <c r="C2" s="40"/>
    </row>
    <row r="3" spans="1:6" s="800" customFormat="1" x14ac:dyDescent="0.25">
      <c r="A3" s="799" t="s">
        <v>449</v>
      </c>
      <c r="B3" s="800" t="s">
        <v>450</v>
      </c>
      <c r="C3" s="801"/>
    </row>
    <row r="4" spans="1:6" s="800" customFormat="1" x14ac:dyDescent="0.25">
      <c r="A4" s="799"/>
      <c r="B4" s="800" t="s">
        <v>451</v>
      </c>
      <c r="C4" s="801"/>
    </row>
    <row r="5" spans="1:6" s="800" customFormat="1" ht="35.25" customHeight="1" x14ac:dyDescent="0.25">
      <c r="A5" s="802" t="s">
        <v>452</v>
      </c>
      <c r="B5" s="806" t="s">
        <v>3727</v>
      </c>
      <c r="C5" s="806"/>
      <c r="D5" s="806"/>
      <c r="E5" s="806"/>
      <c r="F5" s="803"/>
    </row>
    <row r="6" spans="1:6" ht="15.75" thickBot="1" x14ac:dyDescent="0.3"/>
    <row r="7" spans="1:6" s="78" customFormat="1" ht="26.25" x14ac:dyDescent="0.4">
      <c r="A7" s="186">
        <v>6</v>
      </c>
      <c r="B7" s="26" t="s">
        <v>592</v>
      </c>
      <c r="C7" s="75"/>
      <c r="D7" s="76"/>
      <c r="E7" s="77"/>
    </row>
    <row r="8" spans="1:6" s="39" customFormat="1" ht="21.75" thickBot="1" x14ac:dyDescent="0.4">
      <c r="A8" s="79"/>
      <c r="B8" s="80"/>
      <c r="C8" s="81"/>
      <c r="D8" s="82"/>
      <c r="E8" s="83"/>
    </row>
    <row r="9" spans="1:6" s="84" customFormat="1" ht="30" x14ac:dyDescent="0.25">
      <c r="A9" s="141"/>
      <c r="B9" s="142" t="s">
        <v>455</v>
      </c>
      <c r="C9" s="143" t="s">
        <v>456</v>
      </c>
      <c r="D9" s="143" t="s">
        <v>457</v>
      </c>
      <c r="E9" s="144" t="s">
        <v>458</v>
      </c>
    </row>
    <row r="10" spans="1:6" s="147" customFormat="1" ht="24.95" customHeight="1" x14ac:dyDescent="0.2">
      <c r="A10" s="133" t="s">
        <v>478</v>
      </c>
      <c r="B10" s="132" t="str">
        <f>'1.Svetilke'!$C$116</f>
        <v>SVETILKE</v>
      </c>
      <c r="C10" s="145">
        <f>'1.Svetilke'!$G$116</f>
        <v>0</v>
      </c>
      <c r="D10" s="145">
        <f>'1.Svetilke'!$I$116</f>
        <v>0</v>
      </c>
      <c r="E10" s="216">
        <f>'1.Svetilke'!$K$116</f>
        <v>0</v>
      </c>
    </row>
    <row r="11" spans="1:6" s="147" customFormat="1" ht="24.95" customHeight="1" x14ac:dyDescent="0.2">
      <c r="A11" s="133" t="s">
        <v>479</v>
      </c>
      <c r="B11" s="132" t="str">
        <f>'2. Inštalacijski material'!$C$172</f>
        <v>INŠTALACIJSKI MATERIAL</v>
      </c>
      <c r="C11" s="145">
        <f>'2. Inštalacijski material'!$G$172</f>
        <v>0</v>
      </c>
      <c r="D11" s="145">
        <f>'2. Inštalacijski material'!$I$172</f>
        <v>0</v>
      </c>
      <c r="E11" s="216">
        <f>'2. Inštalacijski material'!$K$172</f>
        <v>0</v>
      </c>
    </row>
    <row r="12" spans="1:6" s="147" customFormat="1" ht="24.95" customHeight="1" x14ac:dyDescent="0.2">
      <c r="A12" s="133" t="s">
        <v>480</v>
      </c>
      <c r="B12" s="132" t="str">
        <f>'3. In. mat. strone in cns'!$C$241</f>
        <v>INŠTALACIJSKI MATERIAL ZA STROJNE NAPRAVE IN CNS</v>
      </c>
      <c r="C12" s="145">
        <f>'3. In. mat. strone in cns'!$G$241</f>
        <v>0</v>
      </c>
      <c r="D12" s="145">
        <f>'3. In. mat. strone in cns'!$I$241</f>
        <v>0</v>
      </c>
      <c r="E12" s="216">
        <f>'3. In. mat. strone in cns'!$K$241</f>
        <v>0</v>
      </c>
    </row>
    <row r="13" spans="1:6" s="147" customFormat="1" ht="24.95" customHeight="1" x14ac:dyDescent="0.2">
      <c r="A13" s="133" t="s">
        <v>481</v>
      </c>
      <c r="B13" s="132" t="str">
        <f>'4. Razdelilniki'!$C$177</f>
        <v>RAZDELILNIKI</v>
      </c>
      <c r="C13" s="145">
        <f>'4. Razdelilniki'!$G$177</f>
        <v>0</v>
      </c>
      <c r="D13" s="145">
        <f>'4. Razdelilniki'!$I$177</f>
        <v>0</v>
      </c>
      <c r="E13" s="216">
        <f>'4. Razdelilniki'!$K$177</f>
        <v>0</v>
      </c>
    </row>
    <row r="14" spans="1:6" s="147" customFormat="1" ht="24.95" customHeight="1" x14ac:dyDescent="0.2">
      <c r="A14" s="133" t="s">
        <v>482</v>
      </c>
      <c r="B14" s="132" t="str">
        <f>'5.Univerzalno ožičenje'!$C$75</f>
        <v>UNIVERZALNO OŽIČENJE</v>
      </c>
      <c r="C14" s="145">
        <f>'5.Univerzalno ožičenje'!$G$75</f>
        <v>0</v>
      </c>
      <c r="D14" s="145">
        <f>'5.Univerzalno ožičenje'!$I$75</f>
        <v>0</v>
      </c>
      <c r="E14" s="216">
        <f>'5.Univerzalno ožičenje'!$K$75</f>
        <v>0</v>
      </c>
    </row>
    <row r="15" spans="1:6" s="147" customFormat="1" ht="24.95" customHeight="1" x14ac:dyDescent="0.2">
      <c r="A15" s="133" t="s">
        <v>483</v>
      </c>
      <c r="B15" s="132" t="str">
        <f>'6.Video domofonska inštalacija'!$C$41</f>
        <v>VIDEO DOMOFONSKA INŠTALACIJA</v>
      </c>
      <c r="C15" s="145">
        <f>'6.Video domofonska inštalacija'!$G$41</f>
        <v>0</v>
      </c>
      <c r="D15" s="145">
        <f>'6.Video domofonska inštalacija'!$I$41</f>
        <v>0</v>
      </c>
      <c r="E15" s="216">
        <f>'6.Video domofonska inštalacija'!$K$41</f>
        <v>0</v>
      </c>
    </row>
    <row r="16" spans="1:6" s="147" customFormat="1" ht="24.95" customHeight="1" x14ac:dyDescent="0.2">
      <c r="A16" s="133" t="s">
        <v>484</v>
      </c>
      <c r="B16" s="132" t="str">
        <f>'7.Kontrola pristopa'!$C$42</f>
        <v>SISTEM ZA PROŽENJE VRAT - KONTROLA PRISTOPA</v>
      </c>
      <c r="C16" s="145">
        <f>'7.Kontrola pristopa'!$G$42</f>
        <v>0</v>
      </c>
      <c r="D16" s="145">
        <f>'7.Kontrola pristopa'!$I$42</f>
        <v>0</v>
      </c>
      <c r="E16" s="216">
        <f>'7.Kontrola pristopa'!$K$42</f>
        <v>0</v>
      </c>
    </row>
    <row r="17" spans="1:9" s="147" customFormat="1" ht="24.95" customHeight="1" x14ac:dyDescent="0.2">
      <c r="A17" s="133" t="s">
        <v>486</v>
      </c>
      <c r="B17" s="132" t="str">
        <f>'8.Javljanje požara'!$C$74</f>
        <v>AVTOMATSKO JAVLJANJE POŽARA</v>
      </c>
      <c r="C17" s="145">
        <f>'8.Javljanje požara'!$G$74</f>
        <v>0</v>
      </c>
      <c r="D17" s="145">
        <f>'8.Javljanje požara'!$I$74</f>
        <v>0</v>
      </c>
      <c r="E17" s="216">
        <f>'8.Javljanje požara'!$K$74</f>
        <v>0</v>
      </c>
    </row>
    <row r="18" spans="1:9" s="147" customFormat="1" ht="24.95" customHeight="1" x14ac:dyDescent="0.2">
      <c r="A18" s="133" t="s">
        <v>487</v>
      </c>
      <c r="B18" s="132" t="str">
        <f>'9.Protivlomno varovanje'!$C$39</f>
        <v>AVTOMATSKO JAVLJANJE POŽARA</v>
      </c>
      <c r="C18" s="145">
        <f>'9.Protivlomno varovanje'!$G$39</f>
        <v>0</v>
      </c>
      <c r="D18" s="145">
        <f>'9.Protivlomno varovanje'!$I$39</f>
        <v>0</v>
      </c>
      <c r="E18" s="216">
        <f>'9.Protivlomno varovanje'!$K$39</f>
        <v>0</v>
      </c>
    </row>
    <row r="19" spans="1:9" s="147" customFormat="1" ht="24.95" customHeight="1" x14ac:dyDescent="0.2">
      <c r="A19" s="133" t="s">
        <v>488</v>
      </c>
      <c r="B19" s="132" t="str">
        <f>'10.Video nadzor'!$C$42</f>
        <v>VIDEO NADZOR</v>
      </c>
      <c r="C19" s="145">
        <f>'10.Video nadzor'!$G$42</f>
        <v>0</v>
      </c>
      <c r="D19" s="145">
        <f>'10.Video nadzor'!$I$42</f>
        <v>0</v>
      </c>
      <c r="E19" s="216">
        <f>'10.Video nadzor'!$K$42</f>
        <v>0</v>
      </c>
    </row>
    <row r="20" spans="1:9" s="147" customFormat="1" ht="24.95" customHeight="1" x14ac:dyDescent="0.2">
      <c r="A20" s="133" t="s">
        <v>904</v>
      </c>
      <c r="B20" s="132" t="str">
        <f>'11.Multimedijska oprema'!$C$51</f>
        <v>MULTIMEDIJSKA OPREMA</v>
      </c>
      <c r="C20" s="145">
        <f>'11.Multimedijska oprema'!$G$51</f>
        <v>0</v>
      </c>
      <c r="D20" s="145">
        <f>'11.Multimedijska oprema'!$I$51</f>
        <v>0</v>
      </c>
      <c r="E20" s="216">
        <f>'11.Multimedijska oprema'!$K$51</f>
        <v>0</v>
      </c>
    </row>
    <row r="21" spans="1:9" s="147" customFormat="1" ht="24.95" customHeight="1" x14ac:dyDescent="0.2">
      <c r="A21" s="133" t="s">
        <v>906</v>
      </c>
      <c r="B21" s="132" t="str">
        <f>'12.Strelovodna inštalacija'!$C$42</f>
        <v>STRELOVODNA INŠTALACIJA,OZEMLJITVE</v>
      </c>
      <c r="C21" s="145">
        <f>'12.Strelovodna inštalacija'!$G$42</f>
        <v>0</v>
      </c>
      <c r="D21" s="145">
        <f>'12.Strelovodna inštalacija'!$I$42</f>
        <v>0</v>
      </c>
      <c r="E21" s="216">
        <f>'12.Strelovodna inštalacija'!$K$42</f>
        <v>0</v>
      </c>
      <c r="F21" s="359"/>
    </row>
    <row r="22" spans="1:9" s="147" customFormat="1" ht="24.95" customHeight="1" x14ac:dyDescent="0.2">
      <c r="A22" s="133" t="s">
        <v>907</v>
      </c>
      <c r="B22" s="132" t="str">
        <f>'13.Gredbena dela za elektroinšt'!$C$84</f>
        <v>GREDBENA DELA ZA ELEKTROINŠTALACIJE</v>
      </c>
      <c r="C22" s="145">
        <f>'13.Gredbena dela za elektroinšt'!$G$84</f>
        <v>0</v>
      </c>
      <c r="D22" s="145">
        <f>'13.Gredbena dela za elektroinšt'!$I$84</f>
        <v>0</v>
      </c>
      <c r="E22" s="216">
        <f>'13.Gredbena dela za elektroinšt'!$K$84</f>
        <v>0</v>
      </c>
    </row>
    <row r="23" spans="1:9" s="147" customFormat="1" ht="24.95" customHeight="1" x14ac:dyDescent="0.2">
      <c r="A23" s="133" t="s">
        <v>909</v>
      </c>
      <c r="B23" s="132" t="s">
        <v>3112</v>
      </c>
      <c r="C23" s="145">
        <f>'14.Telekom'!$F$32</f>
        <v>0</v>
      </c>
      <c r="D23" s="145">
        <f>'14.Telekom'!$H$32</f>
        <v>0</v>
      </c>
      <c r="E23" s="216">
        <f>'14.Telekom'!$J$32</f>
        <v>0</v>
      </c>
    </row>
    <row r="24" spans="1:9" s="152" customFormat="1" ht="24.95" customHeight="1" thickBot="1" x14ac:dyDescent="0.25">
      <c r="A24" s="148"/>
      <c r="B24" s="149" t="s">
        <v>593</v>
      </c>
      <c r="C24" s="370">
        <f>SUM(C10:C23)</f>
        <v>0</v>
      </c>
      <c r="D24" s="370">
        <f>SUM(D10:D23)</f>
        <v>0</v>
      </c>
      <c r="E24" s="370">
        <f>SUM(E10:E23)</f>
        <v>0</v>
      </c>
      <c r="F24" s="147"/>
    </row>
    <row r="25" spans="1:9" ht="20.100000000000001" customHeight="1" x14ac:dyDescent="0.25">
      <c r="A25" s="153"/>
    </row>
    <row r="26" spans="1:9" ht="30" x14ac:dyDescent="0.25">
      <c r="B26" s="360" t="s">
        <v>912</v>
      </c>
      <c r="C26" s="155"/>
      <c r="D26" s="154"/>
      <c r="E26" s="154"/>
      <c r="F26" s="154"/>
      <c r="G26" s="154"/>
      <c r="H26" s="154"/>
      <c r="I26" s="154"/>
    </row>
    <row r="27" spans="1:9" x14ac:dyDescent="0.25">
      <c r="B27" s="94"/>
      <c r="C27" s="155"/>
      <c r="D27" s="154"/>
      <c r="E27" s="154"/>
      <c r="F27" s="154"/>
      <c r="G27" s="154"/>
      <c r="H27" s="154"/>
      <c r="I27" s="154"/>
    </row>
    <row r="28" spans="1:9" ht="60" x14ac:dyDescent="0.25">
      <c r="B28" s="361" t="s">
        <v>913</v>
      </c>
      <c r="F28" s="147"/>
    </row>
    <row r="29" spans="1:9" x14ac:dyDescent="0.25">
      <c r="B29" s="94"/>
      <c r="F29" s="147"/>
    </row>
    <row r="30" spans="1:9" ht="120" x14ac:dyDescent="0.25">
      <c r="B30" s="362" t="s">
        <v>914</v>
      </c>
      <c r="F30" s="147"/>
    </row>
    <row r="31" spans="1:9" x14ac:dyDescent="0.25">
      <c r="B31" s="362"/>
      <c r="F31" s="147"/>
    </row>
    <row r="32" spans="1:9" ht="60" x14ac:dyDescent="0.25">
      <c r="B32" s="350" t="s">
        <v>915</v>
      </c>
      <c r="F32" s="147"/>
    </row>
    <row r="33" spans="2:6" x14ac:dyDescent="0.25">
      <c r="B33" s="327"/>
      <c r="F33" s="147"/>
    </row>
    <row r="34" spans="2:6" ht="60" x14ac:dyDescent="0.25">
      <c r="B34" s="327" t="s">
        <v>916</v>
      </c>
      <c r="F34" s="147"/>
    </row>
    <row r="35" spans="2:6" x14ac:dyDescent="0.25">
      <c r="F35" s="147"/>
    </row>
    <row r="36" spans="2:6" x14ac:dyDescent="0.25">
      <c r="F36" s="147"/>
    </row>
    <row r="37" spans="2:6" x14ac:dyDescent="0.25">
      <c r="F37" s="147"/>
    </row>
    <row r="38" spans="2:6" x14ac:dyDescent="0.25">
      <c r="F38" s="147"/>
    </row>
    <row r="39" spans="2:6" x14ac:dyDescent="0.25">
      <c r="F39" s="147"/>
    </row>
    <row r="40" spans="2:6" x14ac:dyDescent="0.25">
      <c r="F40" s="147"/>
    </row>
    <row r="41" spans="2:6" x14ac:dyDescent="0.25">
      <c r="F41" s="147"/>
    </row>
    <row r="42" spans="2:6" x14ac:dyDescent="0.25">
      <c r="F42" s="147"/>
    </row>
  </sheetData>
  <sheetProtection algorithmName="SHA-512" hashValue="Wh1Od2Zv4hfmGqPDI1f0eunSsVIg7b7x/OhcpI3LppSafBQslb5H+oKOxF4v98hie3WImx3/BK8aLqlncTt9DA==" saltValue="O1sWjMHKp/6ogzNpEU3Dwg==" spinCount="100000" sheet="1" objects="1" scenarios="1"/>
  <mergeCells count="1">
    <mergeCell ref="B5:E5"/>
  </mergeCells>
  <pageMargins left="0.70866141732283472" right="0.70866141732283472" top="0.74803149606299213" bottom="0.74803149606299213" header="0.31496062992125984" footer="0.31496062992125984"/>
  <pageSetup paperSize="9" scale="88" fitToHeight="0" orientation="landscape" r:id="rId1"/>
  <headerFooter>
    <oddHeader>&amp;C&amp;F</oddHeader>
    <oddFooter>&amp;L&amp;A&amp;R&amp;P /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116"/>
  <sheetViews>
    <sheetView showZeros="0" topLeftCell="A98" zoomScale="80" zoomScaleNormal="80" zoomScaleSheetLayoutView="110" workbookViewId="0">
      <selection activeCell="F114" sqref="F11:F114"/>
    </sheetView>
  </sheetViews>
  <sheetFormatPr defaultColWidth="9.140625" defaultRowHeight="15" x14ac:dyDescent="0.25"/>
  <cols>
    <col min="1" max="1" width="8.85546875" style="364" customWidth="1"/>
    <col min="2" max="2" width="6.140625" customWidth="1"/>
    <col min="3" max="3" width="47.5703125" style="182" customWidth="1"/>
    <col min="4" max="4" width="9" style="34" customWidth="1"/>
    <col min="5" max="5" width="9.85546875" style="624"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217">
        <v>6</v>
      </c>
      <c r="B1" s="197"/>
      <c r="C1" s="198" t="s">
        <v>592</v>
      </c>
      <c r="D1" s="269"/>
      <c r="E1" s="623"/>
      <c r="F1" s="194"/>
      <c r="G1" s="190"/>
      <c r="H1" s="190"/>
      <c r="I1" s="190"/>
      <c r="J1" s="190"/>
      <c r="K1" s="190"/>
    </row>
    <row r="3" spans="1:12" s="356" customFormat="1" ht="26.25" x14ac:dyDescent="0.4">
      <c r="A3" s="351" t="s">
        <v>595</v>
      </c>
      <c r="B3" s="352"/>
      <c r="C3" s="353" t="s">
        <v>895</v>
      </c>
      <c r="D3" s="366"/>
      <c r="E3" s="623"/>
      <c r="F3" s="354"/>
      <c r="G3" s="355"/>
      <c r="H3" s="355"/>
      <c r="I3" s="355"/>
      <c r="J3" s="355"/>
      <c r="K3" s="355"/>
    </row>
    <row r="4" spans="1:12" x14ac:dyDescent="0.25">
      <c r="A4" s="363"/>
      <c r="B4" s="156"/>
      <c r="C4" s="157"/>
      <c r="D4" s="158"/>
      <c r="E4" s="625"/>
      <c r="F4" s="191"/>
      <c r="G4" s="160"/>
    </row>
    <row r="5" spans="1:12" x14ac:dyDescent="0.25">
      <c r="C5" s="165"/>
      <c r="D5" s="162"/>
      <c r="E5" s="626"/>
      <c r="F5" s="192"/>
      <c r="G5" s="164"/>
    </row>
    <row r="6" spans="1:12" s="174" customFormat="1" ht="30" x14ac:dyDescent="0.25">
      <c r="A6" s="365" t="s">
        <v>523</v>
      </c>
      <c r="B6" s="166"/>
      <c r="C6" s="167" t="s">
        <v>524</v>
      </c>
      <c r="D6" s="168" t="s">
        <v>525</v>
      </c>
      <c r="E6" s="169" t="s">
        <v>526</v>
      </c>
      <c r="F6" s="170" t="s">
        <v>527</v>
      </c>
      <c r="G6" s="171" t="s">
        <v>528</v>
      </c>
      <c r="H6" s="171" t="s">
        <v>529</v>
      </c>
      <c r="I6" s="171" t="s">
        <v>530</v>
      </c>
      <c r="J6" s="171" t="s">
        <v>531</v>
      </c>
      <c r="K6" s="172" t="s">
        <v>532</v>
      </c>
      <c r="L6" s="173"/>
    </row>
    <row r="7" spans="1:12" x14ac:dyDescent="0.25">
      <c r="E7" s="183"/>
    </row>
    <row r="8" spans="1:12" s="627" customFormat="1" ht="60" x14ac:dyDescent="0.25">
      <c r="A8" s="397"/>
      <c r="B8" s="582"/>
      <c r="C8" s="361" t="s">
        <v>2462</v>
      </c>
      <c r="D8" s="541"/>
      <c r="E8" s="541"/>
      <c r="F8" s="746"/>
      <c r="G8" s="631"/>
      <c r="H8" s="631"/>
      <c r="I8" s="631"/>
      <c r="J8" s="631"/>
      <c r="K8" s="533"/>
    </row>
    <row r="9" spans="1:12" s="627" customFormat="1" x14ac:dyDescent="0.25">
      <c r="A9" s="397"/>
      <c r="B9" s="582"/>
      <c r="C9" s="361" t="s">
        <v>2463</v>
      </c>
      <c r="D9" s="541"/>
      <c r="E9" s="541"/>
      <c r="F9" s="746"/>
      <c r="G9" s="631"/>
      <c r="H9" s="631"/>
      <c r="I9" s="631"/>
      <c r="J9" s="631"/>
      <c r="K9" s="533"/>
    </row>
    <row r="10" spans="1:12" s="627" customFormat="1" x14ac:dyDescent="0.25">
      <c r="A10" s="397"/>
      <c r="B10" s="582"/>
      <c r="C10" s="94"/>
      <c r="D10" s="541"/>
      <c r="E10" s="541"/>
      <c r="F10" s="746"/>
      <c r="G10" s="631"/>
      <c r="H10" s="631"/>
      <c r="I10" s="631"/>
      <c r="J10" s="631"/>
      <c r="K10" s="533"/>
    </row>
    <row r="11" spans="1:12" s="627" customFormat="1" x14ac:dyDescent="0.25">
      <c r="A11" s="397"/>
      <c r="B11" s="582"/>
      <c r="C11" s="583" t="s">
        <v>2464</v>
      </c>
      <c r="D11" s="541"/>
      <c r="E11" s="541"/>
      <c r="F11" s="746"/>
      <c r="G11" s="631"/>
      <c r="H11" s="631"/>
      <c r="I11" s="631"/>
      <c r="J11" s="631"/>
      <c r="K11" s="533"/>
    </row>
    <row r="12" spans="1:12" s="627" customFormat="1" x14ac:dyDescent="0.25">
      <c r="A12" s="397"/>
      <c r="B12" s="582"/>
      <c r="C12" s="349"/>
      <c r="D12" s="541"/>
      <c r="E12" s="541"/>
      <c r="F12" s="746"/>
      <c r="G12" s="631"/>
      <c r="H12" s="631"/>
      <c r="I12" s="631"/>
      <c r="J12" s="631"/>
      <c r="K12" s="533"/>
    </row>
    <row r="13" spans="1:12" s="627" customFormat="1" ht="75" x14ac:dyDescent="0.25">
      <c r="A13" s="584">
        <v>1</v>
      </c>
      <c r="B13" s="588" t="s">
        <v>2465</v>
      </c>
      <c r="C13" s="350" t="s">
        <v>2466</v>
      </c>
      <c r="D13" s="541"/>
      <c r="E13" s="541"/>
      <c r="F13" s="557"/>
      <c r="G13" s="631"/>
      <c r="H13" s="631"/>
      <c r="I13" s="631"/>
      <c r="J13" s="631"/>
      <c r="K13" s="533"/>
    </row>
    <row r="14" spans="1:12" s="627" customFormat="1" ht="255" x14ac:dyDescent="0.25">
      <c r="A14" s="584"/>
      <c r="B14" s="586" t="s">
        <v>2291</v>
      </c>
      <c r="C14" s="350" t="s">
        <v>2467</v>
      </c>
      <c r="D14" s="541" t="s">
        <v>613</v>
      </c>
      <c r="E14" s="218">
        <v>4</v>
      </c>
      <c r="F14" s="291"/>
      <c r="G14" s="229">
        <f>+F14*E14</f>
        <v>0</v>
      </c>
      <c r="H14" s="632">
        <f>+F14*PK</f>
        <v>0</v>
      </c>
      <c r="I14" s="632">
        <f>+H14*E14</f>
        <v>0</v>
      </c>
      <c r="J14" s="633">
        <f>+F14-H14</f>
        <v>0</v>
      </c>
      <c r="K14" s="633">
        <f>+J14*E14</f>
        <v>0</v>
      </c>
    </row>
    <row r="15" spans="1:12" s="627" customFormat="1" x14ac:dyDescent="0.25">
      <c r="A15" s="584"/>
      <c r="B15" s="586"/>
      <c r="C15" s="350"/>
      <c r="D15" s="541"/>
      <c r="E15" s="541"/>
      <c r="F15" s="557"/>
      <c r="G15" s="631"/>
      <c r="H15" s="631"/>
      <c r="I15" s="631"/>
      <c r="J15" s="631"/>
      <c r="K15" s="533"/>
    </row>
    <row r="16" spans="1:12" s="627" customFormat="1" ht="75" x14ac:dyDescent="0.25">
      <c r="A16" s="584">
        <v>2</v>
      </c>
      <c r="B16" s="588" t="s">
        <v>2468</v>
      </c>
      <c r="C16" s="350" t="s">
        <v>2469</v>
      </c>
      <c r="D16" s="541"/>
      <c r="E16" s="541"/>
      <c r="F16" s="557"/>
      <c r="G16" s="631"/>
      <c r="H16" s="631"/>
      <c r="I16" s="631"/>
      <c r="J16" s="631"/>
      <c r="K16" s="533"/>
    </row>
    <row r="17" spans="1:11" s="627" customFormat="1" ht="270" x14ac:dyDescent="0.25">
      <c r="A17" s="584"/>
      <c r="B17" s="586" t="s">
        <v>2291</v>
      </c>
      <c r="C17" s="350" t="s">
        <v>2470</v>
      </c>
      <c r="D17" s="541" t="s">
        <v>613</v>
      </c>
      <c r="E17" s="227" t="s">
        <v>3456</v>
      </c>
      <c r="F17" s="403"/>
      <c r="G17" s="404"/>
      <c r="H17" s="404"/>
      <c r="I17" s="404"/>
      <c r="J17" s="404"/>
      <c r="K17" s="404"/>
    </row>
    <row r="18" spans="1:11" s="627" customFormat="1" x14ac:dyDescent="0.25">
      <c r="A18" s="397"/>
      <c r="B18" s="582"/>
      <c r="C18" s="361"/>
      <c r="D18" s="541"/>
      <c r="E18" s="541"/>
      <c r="F18" s="557"/>
      <c r="G18" s="631"/>
      <c r="H18" s="631"/>
      <c r="I18" s="631"/>
      <c r="J18" s="631"/>
      <c r="K18" s="533"/>
    </row>
    <row r="19" spans="1:11" s="627" customFormat="1" ht="75" x14ac:dyDescent="0.25">
      <c r="A19" s="584">
        <v>3</v>
      </c>
      <c r="B19" s="582" t="s">
        <v>2471</v>
      </c>
      <c r="C19" s="350" t="s">
        <v>2472</v>
      </c>
      <c r="D19" s="541"/>
      <c r="E19" s="541"/>
      <c r="F19" s="557"/>
      <c r="G19" s="631"/>
      <c r="H19" s="631"/>
      <c r="I19" s="631"/>
      <c r="J19" s="631"/>
      <c r="K19" s="533"/>
    </row>
    <row r="20" spans="1:11" s="627" customFormat="1" ht="255" x14ac:dyDescent="0.25">
      <c r="A20" s="584"/>
      <c r="B20" s="586" t="s">
        <v>2291</v>
      </c>
      <c r="C20" s="350" t="s">
        <v>2473</v>
      </c>
      <c r="D20" s="541" t="s">
        <v>613</v>
      </c>
      <c r="E20" s="218">
        <v>3</v>
      </c>
      <c r="F20" s="291"/>
      <c r="G20" s="229">
        <f>+F20*E20</f>
        <v>0</v>
      </c>
      <c r="H20" s="632">
        <f>+F20*PK</f>
        <v>0</v>
      </c>
      <c r="I20" s="632">
        <f>+H20*E20</f>
        <v>0</v>
      </c>
      <c r="J20" s="633">
        <f>+F20-H20</f>
        <v>0</v>
      </c>
      <c r="K20" s="633">
        <f>+J20*E20</f>
        <v>0</v>
      </c>
    </row>
    <row r="21" spans="1:11" s="627" customFormat="1" x14ac:dyDescent="0.25">
      <c r="A21" s="397"/>
      <c r="B21" s="582"/>
      <c r="C21" s="361"/>
      <c r="D21" s="541"/>
      <c r="E21" s="541"/>
      <c r="F21" s="557"/>
      <c r="G21" s="631"/>
      <c r="H21" s="631"/>
      <c r="I21" s="631"/>
      <c r="J21" s="631"/>
      <c r="K21" s="533"/>
    </row>
    <row r="22" spans="1:11" s="627" customFormat="1" ht="75" x14ac:dyDescent="0.25">
      <c r="A22" s="584">
        <v>4</v>
      </c>
      <c r="B22" s="582" t="s">
        <v>2474</v>
      </c>
      <c r="C22" s="350" t="s">
        <v>2472</v>
      </c>
      <c r="D22" s="541"/>
      <c r="E22" s="541"/>
      <c r="F22" s="557"/>
      <c r="G22" s="631"/>
      <c r="H22" s="631"/>
      <c r="I22" s="631"/>
      <c r="J22" s="631"/>
      <c r="K22" s="533"/>
    </row>
    <row r="23" spans="1:11" s="627" customFormat="1" ht="255" x14ac:dyDescent="0.25">
      <c r="A23" s="584"/>
      <c r="B23" s="586" t="s">
        <v>2291</v>
      </c>
      <c r="C23" s="350" t="s">
        <v>2475</v>
      </c>
      <c r="D23" s="541" t="s">
        <v>613</v>
      </c>
      <c r="E23" s="227" t="s">
        <v>3456</v>
      </c>
      <c r="F23" s="403"/>
      <c r="G23" s="404"/>
      <c r="H23" s="404"/>
      <c r="I23" s="404"/>
      <c r="J23" s="404"/>
      <c r="K23" s="404"/>
    </row>
    <row r="24" spans="1:11" s="627" customFormat="1" x14ac:dyDescent="0.25">
      <c r="A24" s="397"/>
      <c r="B24" s="582"/>
      <c r="C24" s="350"/>
      <c r="D24" s="541"/>
      <c r="E24" s="541"/>
      <c r="F24" s="557"/>
      <c r="G24" s="631"/>
      <c r="H24" s="631"/>
      <c r="I24" s="631"/>
      <c r="J24" s="631"/>
      <c r="K24" s="533"/>
    </row>
    <row r="25" spans="1:11" s="627" customFormat="1" ht="105" x14ac:dyDescent="0.25">
      <c r="A25" s="584">
        <v>1</v>
      </c>
      <c r="B25" s="582" t="s">
        <v>2476</v>
      </c>
      <c r="C25" s="350" t="s">
        <v>2477</v>
      </c>
      <c r="D25" s="541"/>
      <c r="E25" s="541"/>
      <c r="F25" s="557"/>
      <c r="G25" s="631"/>
      <c r="H25" s="631"/>
      <c r="I25" s="631"/>
      <c r="J25" s="631"/>
      <c r="K25" s="533"/>
    </row>
    <row r="26" spans="1:11" s="627" customFormat="1" ht="240" x14ac:dyDescent="0.25">
      <c r="A26" s="584"/>
      <c r="B26" s="586" t="s">
        <v>2291</v>
      </c>
      <c r="C26" s="350" t="s">
        <v>2478</v>
      </c>
      <c r="D26" s="541" t="s">
        <v>597</v>
      </c>
      <c r="E26" s="218">
        <v>15</v>
      </c>
      <c r="F26" s="291"/>
      <c r="G26" s="229">
        <f>+F26*E26</f>
        <v>0</v>
      </c>
      <c r="H26" s="632">
        <f>+F26*PK</f>
        <v>0</v>
      </c>
      <c r="I26" s="632">
        <f>+H26*E26</f>
        <v>0</v>
      </c>
      <c r="J26" s="633">
        <f>+F26-H26</f>
        <v>0</v>
      </c>
      <c r="K26" s="633">
        <f>+J26*E26</f>
        <v>0</v>
      </c>
    </row>
    <row r="27" spans="1:11" s="627" customFormat="1" x14ac:dyDescent="0.25">
      <c r="A27" s="584"/>
      <c r="B27" s="582"/>
      <c r="C27" s="350"/>
      <c r="D27" s="541"/>
      <c r="E27" s="541"/>
      <c r="F27" s="557"/>
      <c r="G27" s="631"/>
      <c r="H27" s="631"/>
      <c r="I27" s="631"/>
      <c r="J27" s="631"/>
      <c r="K27" s="533"/>
    </row>
    <row r="28" spans="1:11" s="627" customFormat="1" ht="60" x14ac:dyDescent="0.25">
      <c r="A28" s="584">
        <v>2</v>
      </c>
      <c r="B28" s="588" t="s">
        <v>2479</v>
      </c>
      <c r="C28" s="350" t="s">
        <v>2480</v>
      </c>
      <c r="D28" s="541"/>
      <c r="E28" s="541"/>
      <c r="F28" s="557"/>
      <c r="G28" s="631"/>
      <c r="H28" s="631"/>
      <c r="I28" s="631"/>
      <c r="J28" s="631"/>
      <c r="K28" s="533"/>
    </row>
    <row r="29" spans="1:11" s="627" customFormat="1" ht="240" x14ac:dyDescent="0.25">
      <c r="A29" s="584"/>
      <c r="B29" s="586" t="s">
        <v>2291</v>
      </c>
      <c r="C29" s="350" t="s">
        <v>2481</v>
      </c>
      <c r="D29" s="541" t="s">
        <v>597</v>
      </c>
      <c r="E29" s="218">
        <v>6</v>
      </c>
      <c r="F29" s="291"/>
      <c r="G29" s="229">
        <f>+F29*E29</f>
        <v>0</v>
      </c>
      <c r="H29" s="632">
        <f>+F29*PK</f>
        <v>0</v>
      </c>
      <c r="I29" s="632">
        <f>+H29*E29</f>
        <v>0</v>
      </c>
      <c r="J29" s="633">
        <f>+F29-H29</f>
        <v>0</v>
      </c>
      <c r="K29" s="633">
        <f>+J29*E29</f>
        <v>0</v>
      </c>
    </row>
    <row r="30" spans="1:11" s="627" customFormat="1" x14ac:dyDescent="0.25">
      <c r="A30" s="397"/>
      <c r="B30" s="582"/>
      <c r="C30" s="361"/>
      <c r="D30" s="541"/>
      <c r="E30" s="541"/>
      <c r="F30" s="557"/>
      <c r="G30" s="631"/>
      <c r="H30" s="631"/>
      <c r="I30" s="631"/>
      <c r="J30" s="631"/>
      <c r="K30" s="533"/>
    </row>
    <row r="31" spans="1:11" s="627" customFormat="1" ht="60" x14ac:dyDescent="0.25">
      <c r="A31" s="584">
        <v>3</v>
      </c>
      <c r="B31" s="588" t="s">
        <v>2482</v>
      </c>
      <c r="C31" s="350" t="s">
        <v>2480</v>
      </c>
      <c r="D31" s="541"/>
      <c r="E31" s="541"/>
      <c r="F31" s="557"/>
      <c r="G31" s="631"/>
      <c r="H31" s="631"/>
      <c r="I31" s="631"/>
      <c r="J31" s="631"/>
      <c r="K31" s="533"/>
    </row>
    <row r="32" spans="1:11" s="627" customFormat="1" ht="240" x14ac:dyDescent="0.25">
      <c r="A32" s="584"/>
      <c r="B32" s="586" t="s">
        <v>2291</v>
      </c>
      <c r="C32" s="350" t="s">
        <v>2483</v>
      </c>
      <c r="D32" s="541" t="s">
        <v>597</v>
      </c>
      <c r="E32" s="218">
        <v>4</v>
      </c>
      <c r="F32" s="291"/>
      <c r="G32" s="229">
        <f>+F32*E32</f>
        <v>0</v>
      </c>
      <c r="H32" s="632">
        <f>+F32*PK</f>
        <v>0</v>
      </c>
      <c r="I32" s="632">
        <f>+H32*E32</f>
        <v>0</v>
      </c>
      <c r="J32" s="633">
        <f>+F32-H32</f>
        <v>0</v>
      </c>
      <c r="K32" s="633">
        <f>+J32*E32</f>
        <v>0</v>
      </c>
    </row>
    <row r="33" spans="1:11" s="627" customFormat="1" x14ac:dyDescent="0.25">
      <c r="A33" s="584"/>
      <c r="B33" s="588"/>
      <c r="C33" s="350"/>
      <c r="D33" s="541"/>
      <c r="E33" s="541"/>
      <c r="F33" s="557"/>
      <c r="G33" s="631"/>
      <c r="H33" s="631"/>
      <c r="I33" s="631"/>
      <c r="J33" s="631"/>
      <c r="K33" s="533"/>
    </row>
    <row r="34" spans="1:11" s="627" customFormat="1" ht="90" x14ac:dyDescent="0.25">
      <c r="A34" s="584">
        <v>4</v>
      </c>
      <c r="B34" s="588" t="s">
        <v>2484</v>
      </c>
      <c r="C34" s="350" t="s">
        <v>2485</v>
      </c>
      <c r="D34" s="541"/>
      <c r="E34" s="541"/>
      <c r="F34" s="557"/>
      <c r="G34" s="631"/>
      <c r="H34" s="631"/>
      <c r="I34" s="631"/>
      <c r="J34" s="631"/>
      <c r="K34" s="533"/>
    </row>
    <row r="35" spans="1:11" s="627" customFormat="1" ht="240" x14ac:dyDescent="0.25">
      <c r="A35" s="584"/>
      <c r="B35" s="586" t="s">
        <v>2291</v>
      </c>
      <c r="C35" s="350" t="s">
        <v>2486</v>
      </c>
      <c r="D35" s="541" t="s">
        <v>597</v>
      </c>
      <c r="E35" s="227" t="s">
        <v>3456</v>
      </c>
      <c r="F35" s="403"/>
      <c r="G35" s="404"/>
      <c r="H35" s="404"/>
      <c r="I35" s="404"/>
      <c r="J35" s="404"/>
      <c r="K35" s="404"/>
    </row>
    <row r="36" spans="1:11" s="627" customFormat="1" x14ac:dyDescent="0.25">
      <c r="A36" s="397"/>
      <c r="B36" s="582"/>
      <c r="C36" s="361"/>
      <c r="D36" s="541"/>
      <c r="E36" s="541"/>
      <c r="F36" s="557"/>
      <c r="G36" s="631"/>
      <c r="H36" s="631"/>
      <c r="I36" s="631"/>
      <c r="J36" s="631"/>
      <c r="K36" s="533"/>
    </row>
    <row r="37" spans="1:11" s="627" customFormat="1" ht="75" x14ac:dyDescent="0.25">
      <c r="A37" s="584">
        <v>5</v>
      </c>
      <c r="B37" s="588" t="s">
        <v>2487</v>
      </c>
      <c r="C37" s="350" t="s">
        <v>2488</v>
      </c>
      <c r="D37" s="541"/>
      <c r="E37" s="541"/>
      <c r="F37" s="557"/>
      <c r="G37" s="631"/>
      <c r="H37" s="631"/>
      <c r="I37" s="631"/>
      <c r="J37" s="631"/>
      <c r="K37" s="533"/>
    </row>
    <row r="38" spans="1:11" s="627" customFormat="1" ht="240" x14ac:dyDescent="0.25">
      <c r="A38" s="584"/>
      <c r="B38" s="586" t="s">
        <v>2291</v>
      </c>
      <c r="C38" s="350" t="s">
        <v>2489</v>
      </c>
      <c r="D38" s="541" t="s">
        <v>597</v>
      </c>
      <c r="E38" s="227" t="s">
        <v>3456</v>
      </c>
      <c r="F38" s="403"/>
      <c r="G38" s="404"/>
      <c r="H38" s="404"/>
      <c r="I38" s="404"/>
      <c r="J38" s="404"/>
      <c r="K38" s="404"/>
    </row>
    <row r="39" spans="1:11" s="627" customFormat="1" x14ac:dyDescent="0.25">
      <c r="A39" s="397"/>
      <c r="B39" s="397"/>
      <c r="C39" s="94"/>
      <c r="D39" s="94"/>
      <c r="E39" s="94"/>
      <c r="F39" s="746"/>
      <c r="G39" s="631"/>
      <c r="H39" s="631"/>
      <c r="I39" s="631"/>
      <c r="J39" s="631"/>
      <c r="K39" s="533"/>
    </row>
    <row r="40" spans="1:11" s="627" customFormat="1" ht="105" x14ac:dyDescent="0.25">
      <c r="A40" s="584">
        <v>6</v>
      </c>
      <c r="B40" s="588" t="s">
        <v>2490</v>
      </c>
      <c r="C40" s="350" t="s">
        <v>2477</v>
      </c>
      <c r="D40" s="541"/>
      <c r="E40" s="541"/>
      <c r="F40" s="557"/>
      <c r="G40" s="631"/>
      <c r="H40" s="631"/>
      <c r="I40" s="631"/>
      <c r="J40" s="631"/>
      <c r="K40" s="533"/>
    </row>
    <row r="41" spans="1:11" s="627" customFormat="1" ht="240" x14ac:dyDescent="0.25">
      <c r="A41" s="584"/>
      <c r="B41" s="586" t="s">
        <v>2291</v>
      </c>
      <c r="C41" s="350" t="s">
        <v>2491</v>
      </c>
      <c r="D41" s="541" t="s">
        <v>597</v>
      </c>
      <c r="E41" s="218">
        <v>6</v>
      </c>
      <c r="F41" s="291"/>
      <c r="G41" s="229">
        <f>+F41*E41</f>
        <v>0</v>
      </c>
      <c r="H41" s="632">
        <f>+F41*PK</f>
        <v>0</v>
      </c>
      <c r="I41" s="632">
        <f>+H41*E41</f>
        <v>0</v>
      </c>
      <c r="J41" s="633">
        <f>+F41-H41</f>
        <v>0</v>
      </c>
      <c r="K41" s="633">
        <f>+J41*E41</f>
        <v>0</v>
      </c>
    </row>
    <row r="42" spans="1:11" s="627" customFormat="1" x14ac:dyDescent="0.25">
      <c r="A42" s="397"/>
      <c r="B42" s="397"/>
      <c r="C42" s="94"/>
      <c r="D42" s="94"/>
      <c r="E42" s="94"/>
      <c r="F42" s="746"/>
      <c r="G42" s="631"/>
      <c r="H42" s="631"/>
      <c r="I42" s="631"/>
      <c r="J42" s="631"/>
      <c r="K42" s="533"/>
    </row>
    <row r="43" spans="1:11" s="627" customFormat="1" ht="75" x14ac:dyDescent="0.25">
      <c r="A43" s="584">
        <v>7</v>
      </c>
      <c r="B43" s="588" t="s">
        <v>2492</v>
      </c>
      <c r="C43" s="350" t="s">
        <v>2466</v>
      </c>
      <c r="D43" s="541"/>
      <c r="E43" s="541"/>
      <c r="F43" s="557"/>
      <c r="G43" s="631"/>
      <c r="H43" s="631"/>
      <c r="I43" s="631"/>
      <c r="J43" s="631"/>
      <c r="K43" s="533"/>
    </row>
    <row r="44" spans="1:11" s="627" customFormat="1" ht="255" x14ac:dyDescent="0.25">
      <c r="A44" s="584"/>
      <c r="B44" s="586" t="s">
        <v>2291</v>
      </c>
      <c r="C44" s="350" t="s">
        <v>2493</v>
      </c>
      <c r="D44" s="541" t="s">
        <v>613</v>
      </c>
      <c r="E44" s="218">
        <v>40</v>
      </c>
      <c r="F44" s="291"/>
      <c r="G44" s="229">
        <f>+F44*E44</f>
        <v>0</v>
      </c>
      <c r="H44" s="632">
        <f>+F44*PK</f>
        <v>0</v>
      </c>
      <c r="I44" s="632">
        <f>+H44*E44</f>
        <v>0</v>
      </c>
      <c r="J44" s="633">
        <f>+F44-H44</f>
        <v>0</v>
      </c>
      <c r="K44" s="633">
        <f>+J44*E44</f>
        <v>0</v>
      </c>
    </row>
    <row r="45" spans="1:11" s="627" customFormat="1" x14ac:dyDescent="0.25">
      <c r="A45" s="397"/>
      <c r="B45" s="397"/>
      <c r="C45" s="94"/>
      <c r="D45" s="94"/>
      <c r="E45" s="94"/>
      <c r="F45" s="746"/>
      <c r="G45" s="631"/>
      <c r="H45" s="631"/>
      <c r="I45" s="631"/>
      <c r="J45" s="631"/>
      <c r="K45" s="533"/>
    </row>
    <row r="46" spans="1:11" s="627" customFormat="1" ht="105" x14ac:dyDescent="0.25">
      <c r="A46" s="584">
        <v>8</v>
      </c>
      <c r="B46" s="588" t="s">
        <v>2494</v>
      </c>
      <c r="C46" s="350" t="s">
        <v>2495</v>
      </c>
      <c r="D46" s="541"/>
      <c r="E46" s="541"/>
      <c r="F46" s="557"/>
      <c r="G46" s="631"/>
      <c r="H46" s="631"/>
      <c r="I46" s="631"/>
      <c r="J46" s="631"/>
      <c r="K46" s="533"/>
    </row>
    <row r="47" spans="1:11" s="627" customFormat="1" ht="240" x14ac:dyDescent="0.25">
      <c r="A47" s="584"/>
      <c r="B47" s="586" t="s">
        <v>2291</v>
      </c>
      <c r="C47" s="350" t="s">
        <v>2496</v>
      </c>
      <c r="D47" s="541" t="s">
        <v>597</v>
      </c>
      <c r="E47" s="227" t="s">
        <v>3456</v>
      </c>
      <c r="F47" s="403"/>
      <c r="G47" s="404"/>
      <c r="H47" s="404"/>
      <c r="I47" s="404"/>
      <c r="J47" s="404"/>
      <c r="K47" s="404"/>
    </row>
    <row r="48" spans="1:11" s="627" customFormat="1" x14ac:dyDescent="0.25">
      <c r="A48" s="397"/>
      <c r="B48" s="397"/>
      <c r="C48" s="94"/>
      <c r="D48" s="94"/>
      <c r="E48" s="94"/>
      <c r="F48" s="746"/>
      <c r="G48" s="631"/>
      <c r="H48" s="631"/>
      <c r="I48" s="631"/>
      <c r="J48" s="631"/>
      <c r="K48" s="533"/>
    </row>
    <row r="49" spans="1:11" s="627" customFormat="1" ht="105" x14ac:dyDescent="0.25">
      <c r="A49" s="584">
        <v>9</v>
      </c>
      <c r="B49" s="588" t="s">
        <v>2497</v>
      </c>
      <c r="C49" s="350" t="s">
        <v>2498</v>
      </c>
      <c r="D49" s="541"/>
      <c r="E49" s="541"/>
      <c r="F49" s="557"/>
      <c r="G49" s="631"/>
      <c r="H49" s="631"/>
      <c r="I49" s="631"/>
      <c r="J49" s="631"/>
      <c r="K49" s="533"/>
    </row>
    <row r="50" spans="1:11" s="627" customFormat="1" ht="240" x14ac:dyDescent="0.25">
      <c r="A50" s="584"/>
      <c r="B50" s="586" t="s">
        <v>2291</v>
      </c>
      <c r="C50" s="350" t="s">
        <v>2499</v>
      </c>
      <c r="D50" s="541" t="s">
        <v>597</v>
      </c>
      <c r="E50" s="227" t="s">
        <v>3456</v>
      </c>
      <c r="F50" s="403"/>
      <c r="G50" s="404"/>
      <c r="H50" s="404"/>
      <c r="I50" s="404"/>
      <c r="J50" s="404"/>
      <c r="K50" s="404"/>
    </row>
    <row r="51" spans="1:11" s="627" customFormat="1" x14ac:dyDescent="0.25">
      <c r="A51" s="397"/>
      <c r="B51" s="397"/>
      <c r="C51" s="94"/>
      <c r="D51" s="94"/>
      <c r="E51" s="94"/>
      <c r="F51" s="746"/>
      <c r="G51" s="631"/>
      <c r="H51" s="631"/>
      <c r="I51" s="631"/>
      <c r="J51" s="631"/>
      <c r="K51" s="533"/>
    </row>
    <row r="52" spans="1:11" s="627" customFormat="1" ht="105" x14ac:dyDescent="0.25">
      <c r="A52" s="584">
        <v>10</v>
      </c>
      <c r="B52" s="588" t="s">
        <v>2500</v>
      </c>
      <c r="C52" s="350" t="s">
        <v>2501</v>
      </c>
      <c r="D52" s="541"/>
      <c r="E52" s="541"/>
      <c r="F52" s="557"/>
      <c r="G52" s="631"/>
      <c r="H52" s="631"/>
      <c r="I52" s="631"/>
      <c r="J52" s="631"/>
      <c r="K52" s="533"/>
    </row>
    <row r="53" spans="1:11" s="627" customFormat="1" ht="225" x14ac:dyDescent="0.25">
      <c r="A53" s="584"/>
      <c r="B53" s="586" t="s">
        <v>2291</v>
      </c>
      <c r="C53" s="350" t="s">
        <v>2502</v>
      </c>
      <c r="D53" s="541" t="s">
        <v>597</v>
      </c>
      <c r="E53" s="218">
        <v>10</v>
      </c>
      <c r="F53" s="291"/>
      <c r="G53" s="229">
        <f>+F53*E53</f>
        <v>0</v>
      </c>
      <c r="H53" s="632">
        <f>+F53*PK</f>
        <v>0</v>
      </c>
      <c r="I53" s="632">
        <f>+H53*E53</f>
        <v>0</v>
      </c>
      <c r="J53" s="633">
        <f>+F53-H53</f>
        <v>0</v>
      </c>
      <c r="K53" s="633">
        <f>+J53*E53</f>
        <v>0</v>
      </c>
    </row>
    <row r="54" spans="1:11" s="627" customFormat="1" x14ac:dyDescent="0.25">
      <c r="A54" s="397"/>
      <c r="B54" s="397"/>
      <c r="C54" s="94"/>
      <c r="D54" s="94"/>
      <c r="E54" s="94"/>
      <c r="F54" s="746"/>
      <c r="G54" s="631"/>
      <c r="H54" s="631"/>
      <c r="I54" s="631"/>
      <c r="J54" s="631"/>
      <c r="K54" s="533"/>
    </row>
    <row r="55" spans="1:11" s="627" customFormat="1" ht="105" x14ac:dyDescent="0.25">
      <c r="A55" s="584">
        <v>11</v>
      </c>
      <c r="B55" s="588" t="s">
        <v>2503</v>
      </c>
      <c r="C55" s="350" t="s">
        <v>2501</v>
      </c>
      <c r="D55" s="541"/>
      <c r="E55" s="541"/>
      <c r="F55" s="557"/>
      <c r="G55" s="631"/>
      <c r="H55" s="631"/>
      <c r="I55" s="631"/>
      <c r="J55" s="631"/>
      <c r="K55" s="533"/>
    </row>
    <row r="56" spans="1:11" s="627" customFormat="1" ht="225" x14ac:dyDescent="0.25">
      <c r="A56" s="584"/>
      <c r="B56" s="586" t="s">
        <v>2291</v>
      </c>
      <c r="C56" s="350" t="s">
        <v>2504</v>
      </c>
      <c r="D56" s="541" t="s">
        <v>597</v>
      </c>
      <c r="E56" s="218">
        <v>4</v>
      </c>
      <c r="F56" s="291"/>
      <c r="G56" s="229">
        <f>+F56*E56</f>
        <v>0</v>
      </c>
      <c r="H56" s="632">
        <f>+F56*PK</f>
        <v>0</v>
      </c>
      <c r="I56" s="632">
        <f>+H56*E56</f>
        <v>0</v>
      </c>
      <c r="J56" s="633">
        <f>+F56-H56</f>
        <v>0</v>
      </c>
      <c r="K56" s="633">
        <f>+J56*E56</f>
        <v>0</v>
      </c>
    </row>
    <row r="57" spans="1:11" s="627" customFormat="1" x14ac:dyDescent="0.25">
      <c r="A57" s="584"/>
      <c r="B57" s="586"/>
      <c r="C57" s="350"/>
      <c r="D57" s="541"/>
      <c r="E57" s="541"/>
      <c r="F57" s="557"/>
      <c r="G57" s="631"/>
      <c r="H57" s="631"/>
      <c r="I57" s="631"/>
      <c r="J57" s="631"/>
      <c r="K57" s="533"/>
    </row>
    <row r="58" spans="1:11" s="627" customFormat="1" ht="75" x14ac:dyDescent="0.25">
      <c r="A58" s="584">
        <v>12</v>
      </c>
      <c r="B58" s="588" t="s">
        <v>2505</v>
      </c>
      <c r="C58" s="350" t="s">
        <v>2506</v>
      </c>
      <c r="D58" s="541"/>
      <c r="E58" s="541"/>
      <c r="F58" s="557"/>
      <c r="G58" s="631"/>
      <c r="H58" s="631"/>
      <c r="I58" s="631"/>
      <c r="J58" s="631"/>
      <c r="K58" s="533"/>
    </row>
    <row r="59" spans="1:11" s="627" customFormat="1" ht="240" x14ac:dyDescent="0.25">
      <c r="A59" s="584"/>
      <c r="B59" s="586" t="s">
        <v>2291</v>
      </c>
      <c r="C59" s="350" t="s">
        <v>2507</v>
      </c>
      <c r="D59" s="541" t="s">
        <v>613</v>
      </c>
      <c r="E59" s="218">
        <v>4</v>
      </c>
      <c r="F59" s="291"/>
      <c r="G59" s="229">
        <f>+F59*E59</f>
        <v>0</v>
      </c>
      <c r="H59" s="632">
        <f>+F59*PK</f>
        <v>0</v>
      </c>
      <c r="I59" s="632">
        <f>+H59*E59</f>
        <v>0</v>
      </c>
      <c r="J59" s="633">
        <f>+F59-H59</f>
        <v>0</v>
      </c>
      <c r="K59" s="633">
        <f>+J59*E59</f>
        <v>0</v>
      </c>
    </row>
    <row r="60" spans="1:11" s="627" customFormat="1" x14ac:dyDescent="0.25">
      <c r="A60" s="584"/>
      <c r="B60" s="586"/>
      <c r="C60" s="350"/>
      <c r="D60" s="541"/>
      <c r="E60" s="541"/>
      <c r="F60" s="557"/>
      <c r="G60" s="631"/>
      <c r="H60" s="631"/>
      <c r="I60" s="631"/>
      <c r="J60" s="631"/>
      <c r="K60" s="533"/>
    </row>
    <row r="61" spans="1:11" s="627" customFormat="1" ht="150" x14ac:dyDescent="0.25">
      <c r="A61" s="584">
        <v>13</v>
      </c>
      <c r="B61" s="588" t="s">
        <v>2508</v>
      </c>
      <c r="C61" s="350" t="s">
        <v>2509</v>
      </c>
      <c r="D61" s="541" t="s">
        <v>597</v>
      </c>
      <c r="E61" s="218">
        <v>1</v>
      </c>
      <c r="F61" s="291"/>
      <c r="G61" s="229">
        <f>+F61*E61</f>
        <v>0</v>
      </c>
      <c r="H61" s="632">
        <f>+F61*PK</f>
        <v>0</v>
      </c>
      <c r="I61" s="632">
        <f>+H61*E61</f>
        <v>0</v>
      </c>
      <c r="J61" s="633">
        <f>+F61-H61</f>
        <v>0</v>
      </c>
      <c r="K61" s="633">
        <f>+J61*E61</f>
        <v>0</v>
      </c>
    </row>
    <row r="62" spans="1:11" s="627" customFormat="1" x14ac:dyDescent="0.25">
      <c r="A62" s="584"/>
      <c r="B62" s="586"/>
      <c r="C62" s="350"/>
      <c r="D62" s="541"/>
      <c r="E62" s="541"/>
      <c r="F62" s="557"/>
      <c r="G62" s="631"/>
      <c r="H62" s="631"/>
      <c r="I62" s="631"/>
      <c r="J62" s="631"/>
      <c r="K62" s="533"/>
    </row>
    <row r="63" spans="1:11" s="627" customFormat="1" ht="90" x14ac:dyDescent="0.25">
      <c r="A63" s="584">
        <v>14</v>
      </c>
      <c r="B63" s="588" t="s">
        <v>2510</v>
      </c>
      <c r="C63" s="350" t="s">
        <v>2511</v>
      </c>
      <c r="D63" s="541" t="s">
        <v>597</v>
      </c>
      <c r="E63" s="218">
        <v>1</v>
      </c>
      <c r="F63" s="291"/>
      <c r="G63" s="229">
        <f>+F63*E63</f>
        <v>0</v>
      </c>
      <c r="H63" s="632">
        <f>+F63*PK</f>
        <v>0</v>
      </c>
      <c r="I63" s="632">
        <f>+H63*E63</f>
        <v>0</v>
      </c>
      <c r="J63" s="633">
        <f>+F63-H63</f>
        <v>0</v>
      </c>
      <c r="K63" s="633">
        <f>+J63*E63</f>
        <v>0</v>
      </c>
    </row>
    <row r="64" spans="1:11" s="627" customFormat="1" x14ac:dyDescent="0.25">
      <c r="A64" s="584"/>
      <c r="B64" s="588"/>
      <c r="C64" s="350"/>
      <c r="D64" s="541"/>
      <c r="E64" s="541"/>
      <c r="F64" s="557"/>
      <c r="G64" s="631"/>
      <c r="H64" s="631"/>
      <c r="I64" s="631"/>
      <c r="J64" s="631"/>
      <c r="K64" s="533"/>
    </row>
    <row r="65" spans="1:11" s="627" customFormat="1" ht="60" x14ac:dyDescent="0.25">
      <c r="A65" s="584">
        <v>15</v>
      </c>
      <c r="B65" s="588" t="s">
        <v>2512</v>
      </c>
      <c r="C65" s="350" t="s">
        <v>2513</v>
      </c>
      <c r="D65" s="541" t="s">
        <v>2323</v>
      </c>
      <c r="E65" s="218">
        <v>1</v>
      </c>
      <c r="F65" s="291"/>
      <c r="G65" s="229">
        <f>+F65*E65</f>
        <v>0</v>
      </c>
      <c r="H65" s="632">
        <f>+F65*PK</f>
        <v>0</v>
      </c>
      <c r="I65" s="632">
        <f>+H65*E65</f>
        <v>0</v>
      </c>
      <c r="J65" s="633">
        <f>+F65-H65</f>
        <v>0</v>
      </c>
      <c r="K65" s="633">
        <f>+J65*E65</f>
        <v>0</v>
      </c>
    </row>
    <row r="66" spans="1:11" s="627" customFormat="1" x14ac:dyDescent="0.25">
      <c r="A66" s="584"/>
      <c r="B66" s="588"/>
      <c r="C66" s="350"/>
      <c r="D66" s="541"/>
      <c r="E66" s="541"/>
      <c r="F66" s="557"/>
      <c r="G66" s="631"/>
      <c r="H66" s="631"/>
      <c r="I66" s="631"/>
      <c r="J66" s="631"/>
      <c r="K66" s="533"/>
    </row>
    <row r="67" spans="1:11" s="627" customFormat="1" ht="60" x14ac:dyDescent="0.25">
      <c r="A67" s="584">
        <v>16</v>
      </c>
      <c r="B67" s="588" t="s">
        <v>2514</v>
      </c>
      <c r="C67" s="350" t="s">
        <v>2515</v>
      </c>
      <c r="D67" s="541" t="s">
        <v>597</v>
      </c>
      <c r="E67" s="218">
        <v>8</v>
      </c>
      <c r="F67" s="291"/>
      <c r="G67" s="229">
        <f>+F67*E67</f>
        <v>0</v>
      </c>
      <c r="H67" s="632">
        <f>+F67*PK</f>
        <v>0</v>
      </c>
      <c r="I67" s="632">
        <f>+H67*E67</f>
        <v>0</v>
      </c>
      <c r="J67" s="633">
        <f>+F67-H67</f>
        <v>0</v>
      </c>
      <c r="K67" s="633">
        <f>+J67*E67</f>
        <v>0</v>
      </c>
    </row>
    <row r="68" spans="1:11" s="627" customFormat="1" x14ac:dyDescent="0.25">
      <c r="A68" s="584"/>
      <c r="B68" s="588"/>
      <c r="C68" s="350"/>
      <c r="D68" s="541"/>
      <c r="E68" s="541"/>
      <c r="F68" s="557"/>
      <c r="G68" s="631"/>
      <c r="H68" s="631"/>
      <c r="I68" s="631"/>
      <c r="J68" s="631"/>
      <c r="K68" s="533"/>
    </row>
    <row r="69" spans="1:11" s="627" customFormat="1" x14ac:dyDescent="0.25">
      <c r="A69" s="397"/>
      <c r="B69" s="589"/>
      <c r="C69" s="583" t="s">
        <v>2516</v>
      </c>
      <c r="D69" s="94"/>
      <c r="E69" s="94"/>
      <c r="F69" s="746"/>
      <c r="G69" s="631"/>
      <c r="H69" s="631"/>
      <c r="I69" s="631"/>
      <c r="J69" s="631"/>
      <c r="K69" s="533"/>
    </row>
    <row r="70" spans="1:11" s="627" customFormat="1" x14ac:dyDescent="0.25">
      <c r="A70" s="397"/>
      <c r="B70" s="589"/>
      <c r="C70" s="94"/>
      <c r="D70" s="94"/>
      <c r="E70" s="94"/>
      <c r="F70" s="746"/>
      <c r="G70" s="631"/>
      <c r="H70" s="631"/>
      <c r="I70" s="631"/>
      <c r="J70" s="631"/>
      <c r="K70" s="533"/>
    </row>
    <row r="71" spans="1:11" s="627" customFormat="1" ht="195" x14ac:dyDescent="0.25">
      <c r="A71" s="584">
        <v>21</v>
      </c>
      <c r="B71" s="588" t="s">
        <v>2517</v>
      </c>
      <c r="C71" s="350" t="s">
        <v>2518</v>
      </c>
      <c r="D71" s="541" t="s">
        <v>597</v>
      </c>
      <c r="E71" s="218">
        <v>44</v>
      </c>
      <c r="F71" s="291"/>
      <c r="G71" s="229">
        <f>+F71*E71</f>
        <v>0</v>
      </c>
      <c r="H71" s="632">
        <f>+F71*PK</f>
        <v>0</v>
      </c>
      <c r="I71" s="632">
        <f>+H71*E71</f>
        <v>0</v>
      </c>
      <c r="J71" s="633">
        <f>+F71-H71</f>
        <v>0</v>
      </c>
      <c r="K71" s="633">
        <f>+J71*E71</f>
        <v>0</v>
      </c>
    </row>
    <row r="72" spans="1:11" s="627" customFormat="1" x14ac:dyDescent="0.25">
      <c r="A72" s="584"/>
      <c r="B72" s="588"/>
      <c r="C72" s="350"/>
      <c r="D72" s="541"/>
      <c r="E72" s="541"/>
      <c r="F72" s="557"/>
      <c r="G72" s="631"/>
      <c r="H72" s="631"/>
      <c r="I72" s="631"/>
      <c r="J72" s="631"/>
      <c r="K72" s="533"/>
    </row>
    <row r="73" spans="1:11" s="627" customFormat="1" ht="195" x14ac:dyDescent="0.25">
      <c r="A73" s="584">
        <v>22</v>
      </c>
      <c r="B73" s="588" t="s">
        <v>2519</v>
      </c>
      <c r="C73" s="350" t="s">
        <v>2518</v>
      </c>
      <c r="D73" s="541" t="s">
        <v>597</v>
      </c>
      <c r="E73" s="218">
        <v>5</v>
      </c>
      <c r="F73" s="291"/>
      <c r="G73" s="229">
        <f>+F73*E73</f>
        <v>0</v>
      </c>
      <c r="H73" s="632">
        <f>+F73*PK</f>
        <v>0</v>
      </c>
      <c r="I73" s="632">
        <f>+H73*E73</f>
        <v>0</v>
      </c>
      <c r="J73" s="633">
        <f>+F73-H73</f>
        <v>0</v>
      </c>
      <c r="K73" s="633">
        <f>+J73*E73</f>
        <v>0</v>
      </c>
    </row>
    <row r="74" spans="1:11" s="627" customFormat="1" ht="45" x14ac:dyDescent="0.25">
      <c r="A74" s="584"/>
      <c r="B74" s="586" t="s">
        <v>2291</v>
      </c>
      <c r="C74" s="350" t="s">
        <v>2520</v>
      </c>
      <c r="D74" s="541" t="s">
        <v>597</v>
      </c>
      <c r="E74" s="218">
        <v>5</v>
      </c>
      <c r="F74" s="291"/>
      <c r="G74" s="229">
        <f>+F74*E74</f>
        <v>0</v>
      </c>
      <c r="H74" s="632">
        <f>+F74*PK</f>
        <v>0</v>
      </c>
      <c r="I74" s="632">
        <f>+H74*E74</f>
        <v>0</v>
      </c>
      <c r="J74" s="633">
        <f>+F74-H74</f>
        <v>0</v>
      </c>
      <c r="K74" s="633">
        <f>+J74*E74</f>
        <v>0</v>
      </c>
    </row>
    <row r="75" spans="1:11" s="627" customFormat="1" x14ac:dyDescent="0.25">
      <c r="A75" s="584"/>
      <c r="B75" s="588"/>
      <c r="C75" s="350"/>
      <c r="D75" s="541"/>
      <c r="E75" s="541"/>
      <c r="F75" s="557"/>
      <c r="G75" s="631"/>
      <c r="H75" s="631"/>
      <c r="I75" s="631"/>
      <c r="J75" s="631"/>
      <c r="K75" s="533"/>
    </row>
    <row r="76" spans="1:11" s="627" customFormat="1" ht="195" x14ac:dyDescent="0.25">
      <c r="A76" s="584">
        <v>23</v>
      </c>
      <c r="B76" s="588" t="s">
        <v>2521</v>
      </c>
      <c r="C76" s="350" t="s">
        <v>2522</v>
      </c>
      <c r="D76" s="541" t="s">
        <v>597</v>
      </c>
      <c r="E76" s="218">
        <v>6</v>
      </c>
      <c r="F76" s="291"/>
      <c r="G76" s="229">
        <f>+F76*E76</f>
        <v>0</v>
      </c>
      <c r="H76" s="632">
        <f>+F76*PK</f>
        <v>0</v>
      </c>
      <c r="I76" s="632">
        <f>+H76*E76</f>
        <v>0</v>
      </c>
      <c r="J76" s="633">
        <f>+F76-H76</f>
        <v>0</v>
      </c>
      <c r="K76" s="633">
        <f>+J76*E76</f>
        <v>0</v>
      </c>
    </row>
    <row r="77" spans="1:11" s="627" customFormat="1" x14ac:dyDescent="0.25">
      <c r="A77" s="584"/>
      <c r="B77" s="588"/>
      <c r="C77" s="350"/>
      <c r="D77" s="541"/>
      <c r="E77" s="541"/>
      <c r="F77" s="557"/>
      <c r="G77" s="631"/>
      <c r="H77" s="631"/>
      <c r="I77" s="631"/>
      <c r="J77" s="631"/>
      <c r="K77" s="533"/>
    </row>
    <row r="78" spans="1:11" s="627" customFormat="1" ht="195" x14ac:dyDescent="0.25">
      <c r="A78" s="584">
        <v>24</v>
      </c>
      <c r="B78" s="588" t="s">
        <v>2523</v>
      </c>
      <c r="C78" s="350" t="s">
        <v>2524</v>
      </c>
      <c r="D78" s="541" t="s">
        <v>597</v>
      </c>
      <c r="E78" s="218">
        <v>5</v>
      </c>
      <c r="F78" s="291"/>
      <c r="G78" s="229">
        <f>+F78*E78</f>
        <v>0</v>
      </c>
      <c r="H78" s="632">
        <f>+F78*PK</f>
        <v>0</v>
      </c>
      <c r="I78" s="632">
        <f>+H78*E78</f>
        <v>0</v>
      </c>
      <c r="J78" s="633">
        <f>+F78-H78</f>
        <v>0</v>
      </c>
      <c r="K78" s="633">
        <f>+J78*E78</f>
        <v>0</v>
      </c>
    </row>
    <row r="79" spans="1:11" s="627" customFormat="1" ht="30" x14ac:dyDescent="0.25">
      <c r="A79" s="584"/>
      <c r="B79" s="586" t="s">
        <v>2291</v>
      </c>
      <c r="C79" s="350" t="s">
        <v>2525</v>
      </c>
      <c r="D79" s="541" t="s">
        <v>597</v>
      </c>
      <c r="E79" s="218">
        <v>5</v>
      </c>
      <c r="F79" s="291"/>
      <c r="G79" s="229">
        <f>+F79*E79</f>
        <v>0</v>
      </c>
      <c r="H79" s="632">
        <f>+F79*PK</f>
        <v>0</v>
      </c>
      <c r="I79" s="632">
        <f>+H79*E79</f>
        <v>0</v>
      </c>
      <c r="J79" s="633">
        <f>+F79-H79</f>
        <v>0</v>
      </c>
      <c r="K79" s="633">
        <f>+J79*E79</f>
        <v>0</v>
      </c>
    </row>
    <row r="80" spans="1:11" s="627" customFormat="1" x14ac:dyDescent="0.25">
      <c r="A80" s="584"/>
      <c r="B80" s="588"/>
      <c r="C80" s="350"/>
      <c r="D80" s="541"/>
      <c r="E80" s="541"/>
      <c r="F80" s="557"/>
      <c r="G80" s="631"/>
      <c r="H80" s="631"/>
      <c r="I80" s="631"/>
      <c r="J80" s="631"/>
      <c r="K80" s="533"/>
    </row>
    <row r="81" spans="1:11" s="627" customFormat="1" ht="195" x14ac:dyDescent="0.25">
      <c r="A81" s="584">
        <v>25</v>
      </c>
      <c r="B81" s="588" t="s">
        <v>2526</v>
      </c>
      <c r="C81" s="350" t="s">
        <v>2522</v>
      </c>
      <c r="D81" s="541" t="s">
        <v>597</v>
      </c>
      <c r="E81" s="218">
        <v>1</v>
      </c>
      <c r="F81" s="291"/>
      <c r="G81" s="229">
        <f>+F81*E81</f>
        <v>0</v>
      </c>
      <c r="H81" s="632">
        <f>+F81*PK</f>
        <v>0</v>
      </c>
      <c r="I81" s="632">
        <f>+H81*E81</f>
        <v>0</v>
      </c>
      <c r="J81" s="633">
        <f>+F81-H81</f>
        <v>0</v>
      </c>
      <c r="K81" s="633">
        <f>+J81*E81</f>
        <v>0</v>
      </c>
    </row>
    <row r="82" spans="1:11" s="627" customFormat="1" ht="45" x14ac:dyDescent="0.25">
      <c r="A82" s="584"/>
      <c r="B82" s="586" t="s">
        <v>2291</v>
      </c>
      <c r="C82" s="350" t="s">
        <v>2520</v>
      </c>
      <c r="D82" s="541" t="s">
        <v>597</v>
      </c>
      <c r="E82" s="218">
        <v>1</v>
      </c>
      <c r="F82" s="291"/>
      <c r="G82" s="229">
        <f>+F82*E82</f>
        <v>0</v>
      </c>
      <c r="H82" s="632">
        <f>+F82*PK</f>
        <v>0</v>
      </c>
      <c r="I82" s="632">
        <f>+H82*E82</f>
        <v>0</v>
      </c>
      <c r="J82" s="633">
        <f>+F82-H82</f>
        <v>0</v>
      </c>
      <c r="K82" s="633">
        <f>+J82*E82</f>
        <v>0</v>
      </c>
    </row>
    <row r="83" spans="1:11" s="627" customFormat="1" x14ac:dyDescent="0.25">
      <c r="A83" s="584"/>
      <c r="B83" s="588"/>
      <c r="C83" s="350"/>
      <c r="D83" s="541"/>
      <c r="E83" s="541"/>
      <c r="F83" s="557"/>
      <c r="G83" s="631"/>
      <c r="H83" s="631"/>
      <c r="I83" s="631"/>
      <c r="J83" s="631"/>
      <c r="K83" s="533"/>
    </row>
    <row r="84" spans="1:11" s="627" customFormat="1" ht="180" x14ac:dyDescent="0.25">
      <c r="A84" s="584">
        <v>26</v>
      </c>
      <c r="B84" s="588" t="s">
        <v>2527</v>
      </c>
      <c r="C84" s="350" t="s">
        <v>2528</v>
      </c>
      <c r="D84" s="541" t="s">
        <v>597</v>
      </c>
      <c r="E84" s="218">
        <v>23</v>
      </c>
      <c r="F84" s="291"/>
      <c r="G84" s="229">
        <f>+F84*E84</f>
        <v>0</v>
      </c>
      <c r="H84" s="632">
        <f>+F84*PK</f>
        <v>0</v>
      </c>
      <c r="I84" s="632">
        <f>+H84*E84</f>
        <v>0</v>
      </c>
      <c r="J84" s="633">
        <f>+F84-H84</f>
        <v>0</v>
      </c>
      <c r="K84" s="633">
        <f>+J84*E84</f>
        <v>0</v>
      </c>
    </row>
    <row r="85" spans="1:11" s="627" customFormat="1" x14ac:dyDescent="0.25">
      <c r="A85" s="584"/>
      <c r="B85" s="588"/>
      <c r="C85" s="350"/>
      <c r="D85" s="541"/>
      <c r="E85" s="541"/>
      <c r="F85" s="557"/>
      <c r="G85" s="631"/>
      <c r="H85" s="631"/>
      <c r="I85" s="631"/>
      <c r="J85" s="631"/>
      <c r="K85" s="533"/>
    </row>
    <row r="86" spans="1:11" s="627" customFormat="1" ht="195" x14ac:dyDescent="0.25">
      <c r="A86" s="584">
        <v>27</v>
      </c>
      <c r="B86" s="588" t="s">
        <v>2529</v>
      </c>
      <c r="C86" s="350" t="s">
        <v>2518</v>
      </c>
      <c r="D86" s="541" t="s">
        <v>597</v>
      </c>
      <c r="E86" s="218">
        <v>1</v>
      </c>
      <c r="F86" s="291"/>
      <c r="G86" s="229">
        <f>+F86*E86</f>
        <v>0</v>
      </c>
      <c r="H86" s="632">
        <f>+F86*PK</f>
        <v>0</v>
      </c>
      <c r="I86" s="632">
        <f>+H86*E86</f>
        <v>0</v>
      </c>
      <c r="J86" s="633">
        <f>+F86-H86</f>
        <v>0</v>
      </c>
      <c r="K86" s="633">
        <f>+J86*E86</f>
        <v>0</v>
      </c>
    </row>
    <row r="87" spans="1:11" s="627" customFormat="1" ht="60" x14ac:dyDescent="0.25">
      <c r="A87" s="584"/>
      <c r="B87" s="586" t="s">
        <v>2291</v>
      </c>
      <c r="C87" s="350" t="s">
        <v>2530</v>
      </c>
      <c r="D87" s="541" t="s">
        <v>597</v>
      </c>
      <c r="E87" s="218">
        <v>1</v>
      </c>
      <c r="F87" s="291"/>
      <c r="G87" s="229">
        <f>+F87*E87</f>
        <v>0</v>
      </c>
      <c r="H87" s="632">
        <f>+F87*PK</f>
        <v>0</v>
      </c>
      <c r="I87" s="632">
        <f>+H87*E87</f>
        <v>0</v>
      </c>
      <c r="J87" s="633">
        <f>+F87-H87</f>
        <v>0</v>
      </c>
      <c r="K87" s="633">
        <f>+J87*E87</f>
        <v>0</v>
      </c>
    </row>
    <row r="88" spans="1:11" s="627" customFormat="1" x14ac:dyDescent="0.25">
      <c r="A88" s="584"/>
      <c r="B88" s="588"/>
      <c r="C88" s="350"/>
      <c r="D88" s="541"/>
      <c r="E88" s="541"/>
      <c r="F88" s="557"/>
      <c r="G88" s="631"/>
      <c r="H88" s="631"/>
      <c r="I88" s="631"/>
      <c r="J88" s="631"/>
      <c r="K88" s="533"/>
    </row>
    <row r="89" spans="1:11" s="627" customFormat="1" ht="195" x14ac:dyDescent="0.25">
      <c r="A89" s="584">
        <v>28</v>
      </c>
      <c r="B89" s="588" t="s">
        <v>2531</v>
      </c>
      <c r="C89" s="350" t="s">
        <v>2518</v>
      </c>
      <c r="D89" s="541" t="s">
        <v>597</v>
      </c>
      <c r="E89" s="218">
        <v>1</v>
      </c>
      <c r="F89" s="291"/>
      <c r="G89" s="229">
        <f>+F89*E89</f>
        <v>0</v>
      </c>
      <c r="H89" s="632">
        <f>+F89*PK</f>
        <v>0</v>
      </c>
      <c r="I89" s="632">
        <f>+H89*E89</f>
        <v>0</v>
      </c>
      <c r="J89" s="633">
        <f>+F89-H89</f>
        <v>0</v>
      </c>
      <c r="K89" s="633">
        <f>+J89*E89</f>
        <v>0</v>
      </c>
    </row>
    <row r="90" spans="1:11" s="627" customFormat="1" ht="60" x14ac:dyDescent="0.25">
      <c r="A90" s="584"/>
      <c r="B90" s="586" t="s">
        <v>2291</v>
      </c>
      <c r="C90" s="350" t="s">
        <v>2532</v>
      </c>
      <c r="D90" s="541" t="s">
        <v>597</v>
      </c>
      <c r="E90" s="218">
        <v>1</v>
      </c>
      <c r="F90" s="291"/>
      <c r="G90" s="229">
        <f>+F90*E90</f>
        <v>0</v>
      </c>
      <c r="H90" s="632">
        <f>+F90*PK</f>
        <v>0</v>
      </c>
      <c r="I90" s="632">
        <f>+H90*E90</f>
        <v>0</v>
      </c>
      <c r="J90" s="633">
        <f>+F90-H90</f>
        <v>0</v>
      </c>
      <c r="K90" s="633">
        <f>+J90*E90</f>
        <v>0</v>
      </c>
    </row>
    <row r="91" spans="1:11" s="627" customFormat="1" x14ac:dyDescent="0.25">
      <c r="A91" s="584"/>
      <c r="B91" s="588"/>
      <c r="C91" s="350"/>
      <c r="D91" s="541"/>
      <c r="E91" s="541"/>
      <c r="F91" s="557"/>
      <c r="G91" s="631"/>
      <c r="H91" s="631"/>
      <c r="I91" s="631"/>
      <c r="J91" s="631"/>
      <c r="K91" s="533"/>
    </row>
    <row r="92" spans="1:11" s="627" customFormat="1" ht="180" x14ac:dyDescent="0.25">
      <c r="A92" s="584">
        <v>29</v>
      </c>
      <c r="B92" s="588" t="s">
        <v>2533</v>
      </c>
      <c r="C92" s="350" t="s">
        <v>2534</v>
      </c>
      <c r="D92" s="541" t="s">
        <v>597</v>
      </c>
      <c r="E92" s="218">
        <v>2</v>
      </c>
      <c r="F92" s="291"/>
      <c r="G92" s="229">
        <f>+F92*E92</f>
        <v>0</v>
      </c>
      <c r="H92" s="632">
        <f>+F92*PK</f>
        <v>0</v>
      </c>
      <c r="I92" s="632">
        <f>+H92*E92</f>
        <v>0</v>
      </c>
      <c r="J92" s="633">
        <f>+F92-H92</f>
        <v>0</v>
      </c>
      <c r="K92" s="633">
        <f>+J92*E92</f>
        <v>0</v>
      </c>
    </row>
    <row r="93" spans="1:11" s="627" customFormat="1" ht="30" x14ac:dyDescent="0.25">
      <c r="A93" s="584"/>
      <c r="B93" s="586" t="s">
        <v>2291</v>
      </c>
      <c r="C93" s="350" t="s">
        <v>2525</v>
      </c>
      <c r="D93" s="541" t="s">
        <v>597</v>
      </c>
      <c r="E93" s="218">
        <v>2</v>
      </c>
      <c r="F93" s="291"/>
      <c r="G93" s="229">
        <f>+F93*E93</f>
        <v>0</v>
      </c>
      <c r="H93" s="632">
        <f>+F93*PK</f>
        <v>0</v>
      </c>
      <c r="I93" s="632">
        <f>+H93*E93</f>
        <v>0</v>
      </c>
      <c r="J93" s="633">
        <f>+F93-H93</f>
        <v>0</v>
      </c>
      <c r="K93" s="633">
        <f>+J93*E93</f>
        <v>0</v>
      </c>
    </row>
    <row r="94" spans="1:11" s="627" customFormat="1" x14ac:dyDescent="0.25">
      <c r="A94" s="584"/>
      <c r="B94" s="588"/>
      <c r="C94" s="350"/>
      <c r="D94" s="541"/>
      <c r="E94" s="541"/>
      <c r="F94" s="557"/>
      <c r="G94" s="631"/>
      <c r="H94" s="631"/>
      <c r="I94" s="631"/>
      <c r="J94" s="631"/>
      <c r="K94" s="533"/>
    </row>
    <row r="95" spans="1:11" s="627" customFormat="1" ht="120" x14ac:dyDescent="0.25">
      <c r="A95" s="584">
        <v>30</v>
      </c>
      <c r="B95" s="588" t="s">
        <v>2535</v>
      </c>
      <c r="C95" s="350" t="s">
        <v>2536</v>
      </c>
      <c r="D95" s="541" t="s">
        <v>597</v>
      </c>
      <c r="E95" s="218">
        <v>6</v>
      </c>
      <c r="F95" s="291"/>
      <c r="G95" s="229">
        <f>+F95*E95</f>
        <v>0</v>
      </c>
      <c r="H95" s="632">
        <f>+F95*PK</f>
        <v>0</v>
      </c>
      <c r="I95" s="632">
        <f>+H95*E95</f>
        <v>0</v>
      </c>
      <c r="J95" s="633">
        <f>+F95-H95</f>
        <v>0</v>
      </c>
      <c r="K95" s="633">
        <f>+J95*E95</f>
        <v>0</v>
      </c>
    </row>
    <row r="96" spans="1:11" s="627" customFormat="1" ht="30" x14ac:dyDescent="0.25">
      <c r="A96" s="584"/>
      <c r="B96" s="586" t="s">
        <v>2291</v>
      </c>
      <c r="C96" s="350" t="s">
        <v>2537</v>
      </c>
      <c r="D96" s="541" t="s">
        <v>597</v>
      </c>
      <c r="E96" s="218">
        <v>6</v>
      </c>
      <c r="F96" s="291"/>
      <c r="G96" s="229">
        <f>+F96*E96</f>
        <v>0</v>
      </c>
      <c r="H96" s="632">
        <f>+F96*PK</f>
        <v>0</v>
      </c>
      <c r="I96" s="632">
        <f>+H96*E96</f>
        <v>0</v>
      </c>
      <c r="J96" s="633">
        <f>+F96-H96</f>
        <v>0</v>
      </c>
      <c r="K96" s="633">
        <f>+J96*E96</f>
        <v>0</v>
      </c>
    </row>
    <row r="97" spans="1:11" s="627" customFormat="1" ht="45" x14ac:dyDescent="0.25">
      <c r="A97" s="584"/>
      <c r="B97" s="586" t="s">
        <v>2291</v>
      </c>
      <c r="C97" s="350" t="s">
        <v>2538</v>
      </c>
      <c r="D97" s="541" t="s">
        <v>597</v>
      </c>
      <c r="E97" s="218">
        <v>6</v>
      </c>
      <c r="F97" s="291"/>
      <c r="G97" s="229">
        <f>+F97*E97</f>
        <v>0</v>
      </c>
      <c r="H97" s="632">
        <f>+F97*PK</f>
        <v>0</v>
      </c>
      <c r="I97" s="632">
        <f>+H97*E97</f>
        <v>0</v>
      </c>
      <c r="J97" s="633">
        <f>+F97-H97</f>
        <v>0</v>
      </c>
      <c r="K97" s="633">
        <f>+J97*E97</f>
        <v>0</v>
      </c>
    </row>
    <row r="98" spans="1:11" s="627" customFormat="1" x14ac:dyDescent="0.25">
      <c r="A98" s="584"/>
      <c r="B98" s="588"/>
      <c r="C98" s="350"/>
      <c r="D98" s="541"/>
      <c r="E98" s="541"/>
      <c r="F98" s="557"/>
      <c r="G98" s="631"/>
      <c r="H98" s="631"/>
      <c r="I98" s="631"/>
      <c r="J98" s="631"/>
      <c r="K98" s="533"/>
    </row>
    <row r="99" spans="1:11" s="627" customFormat="1" ht="195" x14ac:dyDescent="0.25">
      <c r="A99" s="584">
        <v>32</v>
      </c>
      <c r="B99" s="588" t="s">
        <v>2539</v>
      </c>
      <c r="C99" s="350" t="s">
        <v>2522</v>
      </c>
      <c r="D99" s="541" t="s">
        <v>597</v>
      </c>
      <c r="E99" s="218">
        <v>1</v>
      </c>
      <c r="F99" s="291"/>
      <c r="G99" s="229">
        <f>+F99*E99</f>
        <v>0</v>
      </c>
      <c r="H99" s="632">
        <f>+F99*PK</f>
        <v>0</v>
      </c>
      <c r="I99" s="632">
        <f>+H99*E99</f>
        <v>0</v>
      </c>
      <c r="J99" s="633">
        <f>+F99-H99</f>
        <v>0</v>
      </c>
      <c r="K99" s="633">
        <f>+J99*E99</f>
        <v>0</v>
      </c>
    </row>
    <row r="100" spans="1:11" s="627" customFormat="1" ht="45" x14ac:dyDescent="0.25">
      <c r="A100" s="584"/>
      <c r="B100" s="586" t="s">
        <v>2291</v>
      </c>
      <c r="C100" s="350" t="s">
        <v>2540</v>
      </c>
      <c r="D100" s="541" t="s">
        <v>597</v>
      </c>
      <c r="E100" s="218">
        <v>1</v>
      </c>
      <c r="F100" s="291"/>
      <c r="G100" s="229">
        <f>+F100*E100</f>
        <v>0</v>
      </c>
      <c r="H100" s="632">
        <f>+F100*PK</f>
        <v>0</v>
      </c>
      <c r="I100" s="632">
        <f>+H100*E100</f>
        <v>0</v>
      </c>
      <c r="J100" s="633">
        <f>+F100-H100</f>
        <v>0</v>
      </c>
      <c r="K100" s="633">
        <f>+J100*E100</f>
        <v>0</v>
      </c>
    </row>
    <row r="101" spans="1:11" s="627" customFormat="1" x14ac:dyDescent="0.25">
      <c r="A101" s="584"/>
      <c r="B101" s="588"/>
      <c r="C101" s="350"/>
      <c r="D101" s="541"/>
      <c r="E101" s="541"/>
      <c r="F101" s="557"/>
      <c r="G101" s="631"/>
      <c r="H101" s="631"/>
      <c r="I101" s="631"/>
      <c r="J101" s="631"/>
      <c r="K101" s="533"/>
    </row>
    <row r="102" spans="1:11" s="627" customFormat="1" ht="45" x14ac:dyDescent="0.25">
      <c r="A102" s="584">
        <v>33</v>
      </c>
      <c r="B102" s="588" t="s">
        <v>2541</v>
      </c>
      <c r="C102" s="350" t="s">
        <v>2542</v>
      </c>
      <c r="D102" s="541" t="s">
        <v>597</v>
      </c>
      <c r="E102" s="218">
        <v>8</v>
      </c>
      <c r="F102" s="291"/>
      <c r="G102" s="229">
        <f>+F102*E102</f>
        <v>0</v>
      </c>
      <c r="H102" s="632">
        <f>+F102*PK</f>
        <v>0</v>
      </c>
      <c r="I102" s="632">
        <f>+H102*E102</f>
        <v>0</v>
      </c>
      <c r="J102" s="633">
        <f>+F102-H102</f>
        <v>0</v>
      </c>
      <c r="K102" s="633">
        <f>+J102*E102</f>
        <v>0</v>
      </c>
    </row>
    <row r="103" spans="1:11" s="627" customFormat="1" x14ac:dyDescent="0.25">
      <c r="A103" s="584"/>
      <c r="B103" s="588"/>
      <c r="C103" s="350"/>
      <c r="D103" s="541"/>
      <c r="E103" s="541"/>
      <c r="F103" s="557"/>
      <c r="G103" s="631"/>
      <c r="H103" s="631"/>
      <c r="I103" s="631"/>
      <c r="J103" s="631"/>
      <c r="K103" s="533"/>
    </row>
    <row r="104" spans="1:11" s="627" customFormat="1" x14ac:dyDescent="0.25">
      <c r="A104" s="584">
        <v>34</v>
      </c>
      <c r="B104" s="588"/>
      <c r="C104" s="350" t="s">
        <v>2543</v>
      </c>
      <c r="D104" s="541" t="s">
        <v>2323</v>
      </c>
      <c r="E104" s="218">
        <v>1</v>
      </c>
      <c r="F104" s="291"/>
      <c r="G104" s="229">
        <f>+F104*E104</f>
        <v>0</v>
      </c>
      <c r="H104" s="632">
        <f>+F104*PK</f>
        <v>0</v>
      </c>
      <c r="I104" s="632">
        <f>+H104*E104</f>
        <v>0</v>
      </c>
      <c r="J104" s="633">
        <f>+F104-H104</f>
        <v>0</v>
      </c>
      <c r="K104" s="633">
        <f>+J104*E104</f>
        <v>0</v>
      </c>
    </row>
    <row r="105" spans="1:11" s="627" customFormat="1" x14ac:dyDescent="0.25">
      <c r="A105" s="584"/>
      <c r="B105" s="588"/>
      <c r="C105" s="350"/>
      <c r="D105" s="541"/>
      <c r="E105" s="541"/>
      <c r="F105" s="557"/>
      <c r="G105" s="631"/>
      <c r="H105" s="631"/>
      <c r="I105" s="631"/>
      <c r="J105" s="631"/>
      <c r="K105" s="533"/>
    </row>
    <row r="106" spans="1:11" s="627" customFormat="1" ht="45" x14ac:dyDescent="0.25">
      <c r="A106" s="584">
        <v>35</v>
      </c>
      <c r="B106" s="588"/>
      <c r="C106" s="350" t="s">
        <v>2544</v>
      </c>
      <c r="D106" s="541" t="s">
        <v>2323</v>
      </c>
      <c r="E106" s="218">
        <v>1</v>
      </c>
      <c r="F106" s="291"/>
      <c r="G106" s="229">
        <f>+F106*E106</f>
        <v>0</v>
      </c>
      <c r="H106" s="632">
        <f>+F106*PK</f>
        <v>0</v>
      </c>
      <c r="I106" s="632">
        <f>+H106*E106</f>
        <v>0</v>
      </c>
      <c r="J106" s="633">
        <f>+F106-H106</f>
        <v>0</v>
      </c>
      <c r="K106" s="633">
        <f>+J106*E106</f>
        <v>0</v>
      </c>
    </row>
    <row r="107" spans="1:11" s="627" customFormat="1" x14ac:dyDescent="0.25">
      <c r="A107" s="584"/>
      <c r="B107" s="588"/>
      <c r="C107" s="350"/>
      <c r="D107" s="541"/>
      <c r="E107" s="541"/>
      <c r="F107" s="557"/>
      <c r="G107" s="631"/>
      <c r="H107" s="631"/>
      <c r="I107" s="631"/>
      <c r="J107" s="631"/>
      <c r="K107" s="533"/>
    </row>
    <row r="108" spans="1:11" s="627" customFormat="1" ht="30" x14ac:dyDescent="0.25">
      <c r="A108" s="584">
        <v>36</v>
      </c>
      <c r="B108" s="588"/>
      <c r="C108" s="350" t="s">
        <v>2545</v>
      </c>
      <c r="D108" s="541" t="s">
        <v>597</v>
      </c>
      <c r="E108" s="218">
        <v>1</v>
      </c>
      <c r="F108" s="291"/>
      <c r="G108" s="229">
        <f>+F108*E108</f>
        <v>0</v>
      </c>
      <c r="H108" s="632">
        <f>+F108*PK</f>
        <v>0</v>
      </c>
      <c r="I108" s="632">
        <f>+H108*E108</f>
        <v>0</v>
      </c>
      <c r="J108" s="633">
        <f>+F108-H108</f>
        <v>0</v>
      </c>
      <c r="K108" s="633">
        <f>+J108*E108</f>
        <v>0</v>
      </c>
    </row>
    <row r="109" spans="1:11" s="627" customFormat="1" x14ac:dyDescent="0.25">
      <c r="A109" s="584"/>
      <c r="B109" s="588"/>
      <c r="C109" s="350"/>
      <c r="D109" s="541"/>
      <c r="E109" s="541"/>
      <c r="F109" s="557"/>
      <c r="G109" s="631"/>
      <c r="H109" s="631"/>
      <c r="I109" s="631"/>
      <c r="J109" s="631"/>
      <c r="K109" s="533"/>
    </row>
    <row r="110" spans="1:11" s="627" customFormat="1" ht="45" x14ac:dyDescent="0.25">
      <c r="A110" s="584">
        <v>37</v>
      </c>
      <c r="B110" s="588"/>
      <c r="C110" s="590" t="s">
        <v>2546</v>
      </c>
      <c r="D110" s="541" t="s">
        <v>2323</v>
      </c>
      <c r="E110" s="218">
        <v>1</v>
      </c>
      <c r="F110" s="291"/>
      <c r="G110" s="229">
        <f>+F110*E110</f>
        <v>0</v>
      </c>
      <c r="H110" s="632">
        <f>+F110*PK</f>
        <v>0</v>
      </c>
      <c r="I110" s="632">
        <f>+H110*E110</f>
        <v>0</v>
      </c>
      <c r="J110" s="633">
        <f>+F110-H110</f>
        <v>0</v>
      </c>
      <c r="K110" s="633">
        <f>+J110*E110</f>
        <v>0</v>
      </c>
    </row>
    <row r="111" spans="1:11" s="627" customFormat="1" x14ac:dyDescent="0.25">
      <c r="A111" s="584"/>
      <c r="B111" s="588"/>
      <c r="C111" s="350"/>
      <c r="D111" s="541"/>
      <c r="E111" s="541"/>
      <c r="F111" s="557"/>
      <c r="G111" s="631"/>
      <c r="H111" s="631"/>
      <c r="I111" s="631"/>
      <c r="J111" s="631"/>
      <c r="K111" s="533"/>
    </row>
    <row r="112" spans="1:11" s="627" customFormat="1" x14ac:dyDescent="0.25">
      <c r="A112" s="584">
        <v>38</v>
      </c>
      <c r="B112" s="397"/>
      <c r="C112" s="94" t="s">
        <v>2547</v>
      </c>
      <c r="D112" s="541" t="s">
        <v>597</v>
      </c>
      <c r="E112" s="218">
        <v>1</v>
      </c>
      <c r="F112" s="291"/>
      <c r="G112" s="229">
        <f>+F112*E112</f>
        <v>0</v>
      </c>
      <c r="H112" s="632">
        <f>+F112*PK</f>
        <v>0</v>
      </c>
      <c r="I112" s="632">
        <f>+H112*E112</f>
        <v>0</v>
      </c>
      <c r="J112" s="633">
        <f>+F112-H112</f>
        <v>0</v>
      </c>
      <c r="K112" s="633">
        <f>+J112*E112</f>
        <v>0</v>
      </c>
    </row>
    <row r="113" spans="1:11" s="627" customFormat="1" x14ac:dyDescent="0.25">
      <c r="A113" s="584"/>
      <c r="B113" s="588"/>
      <c r="C113" s="350"/>
      <c r="D113" s="541"/>
      <c r="E113" s="541"/>
      <c r="F113" s="557"/>
      <c r="G113" s="631"/>
      <c r="H113" s="631"/>
      <c r="I113" s="631"/>
      <c r="J113" s="631"/>
      <c r="K113" s="533"/>
    </row>
    <row r="114" spans="1:11" s="627" customFormat="1" ht="30" x14ac:dyDescent="0.25">
      <c r="A114" s="584">
        <v>39</v>
      </c>
      <c r="B114" s="397"/>
      <c r="C114" s="634" t="s">
        <v>2548</v>
      </c>
      <c r="D114" s="541" t="s">
        <v>597</v>
      </c>
      <c r="E114" s="218">
        <v>20</v>
      </c>
      <c r="F114" s="291"/>
      <c r="G114" s="229">
        <f>+F114*E114</f>
        <v>0</v>
      </c>
      <c r="H114" s="632">
        <f>+F114*PK</f>
        <v>0</v>
      </c>
      <c r="I114" s="632">
        <f>+H114*E114</f>
        <v>0</v>
      </c>
      <c r="J114" s="633">
        <f>+F114-H114</f>
        <v>0</v>
      </c>
      <c r="K114" s="633">
        <f>+J114*E114</f>
        <v>0</v>
      </c>
    </row>
    <row r="115" spans="1:11" x14ac:dyDescent="0.25">
      <c r="E115" s="183"/>
    </row>
    <row r="116" spans="1:11" s="181" customFormat="1" ht="20.100000000000001" customHeight="1" x14ac:dyDescent="0.2">
      <c r="A116" s="205" t="s">
        <v>595</v>
      </c>
      <c r="B116" s="175"/>
      <c r="C116" s="357" t="s">
        <v>895</v>
      </c>
      <c r="D116" s="176"/>
      <c r="E116" s="177"/>
      <c r="F116" s="178"/>
      <c r="G116" s="179">
        <f>SUM(G7:G115)</f>
        <v>0</v>
      </c>
      <c r="H116" s="180"/>
      <c r="I116" s="179">
        <f>SUM(I7:I115)</f>
        <v>0</v>
      </c>
      <c r="J116" s="180"/>
      <c r="K116" s="179">
        <f>SUM(K7:K115)</f>
        <v>0</v>
      </c>
    </row>
  </sheetData>
  <sheetProtection algorithmName="SHA-512" hashValue="T7Goesmr8e5K/TQd3EaBytJPjE9in3ynK6k6QlJgYazkpmcrlhD0enTE6NUOgllYUXTlLzcmy3T3tTZWZhbENA==" saltValue="3DOOmOQJ+gqDrPWlerlrvw==" spinCount="100000" sheet="1" objects="1" scenarios="1"/>
  <autoFilter ref="A6:K116"/>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72"/>
  <sheetViews>
    <sheetView showZeros="0" zoomScaleNormal="100" zoomScaleSheetLayoutView="110" workbookViewId="0">
      <selection activeCell="E11" sqref="E11:E171"/>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6" max="256" width="8.85546875" customWidth="1"/>
    <col min="257" max="257" width="47.5703125" customWidth="1"/>
    <col min="258" max="258" width="5.85546875" customWidth="1"/>
    <col min="259" max="259" width="7.28515625" customWidth="1"/>
    <col min="260" max="260" width="13.85546875" customWidth="1"/>
    <col min="261" max="261" width="16.42578125" customWidth="1"/>
    <col min="264" max="264" width="17.5703125" customWidth="1"/>
    <col min="265" max="265" width="19.28515625" customWidth="1"/>
    <col min="512" max="512" width="8.85546875" customWidth="1"/>
    <col min="513" max="513" width="47.5703125" customWidth="1"/>
    <col min="514" max="514" width="5.85546875" customWidth="1"/>
    <col min="515" max="515" width="7.28515625" customWidth="1"/>
    <col min="516" max="516" width="13.85546875" customWidth="1"/>
    <col min="517" max="517" width="16.42578125" customWidth="1"/>
    <col min="520" max="520" width="17.5703125" customWidth="1"/>
    <col min="521" max="521" width="19.28515625" customWidth="1"/>
    <col min="768" max="768" width="8.85546875" customWidth="1"/>
    <col min="769" max="769" width="47.5703125" customWidth="1"/>
    <col min="770" max="770" width="5.85546875" customWidth="1"/>
    <col min="771" max="771" width="7.28515625" customWidth="1"/>
    <col min="772" max="772" width="13.85546875" customWidth="1"/>
    <col min="773" max="773" width="16.42578125" customWidth="1"/>
    <col min="776" max="776" width="17.5703125" customWidth="1"/>
    <col min="777" max="777" width="19.28515625" customWidth="1"/>
    <col min="1024" max="1024" width="8.85546875" customWidth="1"/>
    <col min="1025" max="1025" width="47.5703125" customWidth="1"/>
    <col min="1026" max="1026" width="5.85546875" customWidth="1"/>
    <col min="1027" max="1027" width="7.28515625" customWidth="1"/>
    <col min="1028" max="1028" width="13.85546875" customWidth="1"/>
    <col min="1029" max="1029" width="16.42578125" customWidth="1"/>
    <col min="1032" max="1032" width="17.5703125" customWidth="1"/>
    <col min="1033" max="1033" width="19.28515625" customWidth="1"/>
    <col min="1280" max="1280" width="8.85546875" customWidth="1"/>
    <col min="1281" max="1281" width="47.5703125" customWidth="1"/>
    <col min="1282" max="1282" width="5.85546875" customWidth="1"/>
    <col min="1283" max="1283" width="7.28515625" customWidth="1"/>
    <col min="1284" max="1284" width="13.85546875" customWidth="1"/>
    <col min="1285" max="1285" width="16.42578125" customWidth="1"/>
    <col min="1288" max="1288" width="17.5703125" customWidth="1"/>
    <col min="1289" max="1289" width="19.28515625" customWidth="1"/>
    <col min="1536" max="1536" width="8.85546875" customWidth="1"/>
    <col min="1537" max="1537" width="47.5703125" customWidth="1"/>
    <col min="1538" max="1538" width="5.85546875" customWidth="1"/>
    <col min="1539" max="1539" width="7.28515625" customWidth="1"/>
    <col min="1540" max="1540" width="13.85546875" customWidth="1"/>
    <col min="1541" max="1541" width="16.42578125" customWidth="1"/>
    <col min="1544" max="1544" width="17.5703125" customWidth="1"/>
    <col min="1545" max="1545" width="19.28515625" customWidth="1"/>
    <col min="1792" max="1792" width="8.85546875" customWidth="1"/>
    <col min="1793" max="1793" width="47.5703125" customWidth="1"/>
    <col min="1794" max="1794" width="5.85546875" customWidth="1"/>
    <col min="1795" max="1795" width="7.28515625" customWidth="1"/>
    <col min="1796" max="1796" width="13.85546875" customWidth="1"/>
    <col min="1797" max="1797" width="16.42578125" customWidth="1"/>
    <col min="1800" max="1800" width="17.5703125" customWidth="1"/>
    <col min="1801" max="1801" width="19.28515625" customWidth="1"/>
    <col min="2048" max="2048" width="8.85546875" customWidth="1"/>
    <col min="2049" max="2049" width="47.5703125" customWidth="1"/>
    <col min="2050" max="2050" width="5.85546875" customWidth="1"/>
    <col min="2051" max="2051" width="7.28515625" customWidth="1"/>
    <col min="2052" max="2052" width="13.85546875" customWidth="1"/>
    <col min="2053" max="2053" width="16.42578125" customWidth="1"/>
    <col min="2056" max="2056" width="17.5703125" customWidth="1"/>
    <col min="2057" max="2057" width="19.28515625" customWidth="1"/>
    <col min="2304" max="2304" width="8.85546875" customWidth="1"/>
    <col min="2305" max="2305" width="47.5703125" customWidth="1"/>
    <col min="2306" max="2306" width="5.85546875" customWidth="1"/>
    <col min="2307" max="2307" width="7.28515625" customWidth="1"/>
    <col min="2308" max="2308" width="13.85546875" customWidth="1"/>
    <col min="2309" max="2309" width="16.42578125" customWidth="1"/>
    <col min="2312" max="2312" width="17.5703125" customWidth="1"/>
    <col min="2313" max="2313" width="19.28515625" customWidth="1"/>
    <col min="2560" max="2560" width="8.85546875" customWidth="1"/>
    <col min="2561" max="2561" width="47.5703125" customWidth="1"/>
    <col min="2562" max="2562" width="5.85546875" customWidth="1"/>
    <col min="2563" max="2563" width="7.28515625" customWidth="1"/>
    <col min="2564" max="2564" width="13.85546875" customWidth="1"/>
    <col min="2565" max="2565" width="16.42578125" customWidth="1"/>
    <col min="2568" max="2568" width="17.5703125" customWidth="1"/>
    <col min="2569" max="2569" width="19.28515625" customWidth="1"/>
    <col min="2816" max="2816" width="8.85546875" customWidth="1"/>
    <col min="2817" max="2817" width="47.5703125" customWidth="1"/>
    <col min="2818" max="2818" width="5.85546875" customWidth="1"/>
    <col min="2819" max="2819" width="7.28515625" customWidth="1"/>
    <col min="2820" max="2820" width="13.85546875" customWidth="1"/>
    <col min="2821" max="2821" width="16.42578125" customWidth="1"/>
    <col min="2824" max="2824" width="17.5703125" customWidth="1"/>
    <col min="2825" max="2825" width="19.28515625" customWidth="1"/>
    <col min="3072" max="3072" width="8.85546875" customWidth="1"/>
    <col min="3073" max="3073" width="47.5703125" customWidth="1"/>
    <col min="3074" max="3074" width="5.85546875" customWidth="1"/>
    <col min="3075" max="3075" width="7.28515625" customWidth="1"/>
    <col min="3076" max="3076" width="13.85546875" customWidth="1"/>
    <col min="3077" max="3077" width="16.42578125" customWidth="1"/>
    <col min="3080" max="3080" width="17.5703125" customWidth="1"/>
    <col min="3081" max="3081" width="19.28515625" customWidth="1"/>
    <col min="3328" max="3328" width="8.85546875" customWidth="1"/>
    <col min="3329" max="3329" width="47.5703125" customWidth="1"/>
    <col min="3330" max="3330" width="5.85546875" customWidth="1"/>
    <col min="3331" max="3331" width="7.28515625" customWidth="1"/>
    <col min="3332" max="3332" width="13.85546875" customWidth="1"/>
    <col min="3333" max="3333" width="16.42578125" customWidth="1"/>
    <col min="3336" max="3336" width="17.5703125" customWidth="1"/>
    <col min="3337" max="3337" width="19.28515625" customWidth="1"/>
    <col min="3584" max="3584" width="8.85546875" customWidth="1"/>
    <col min="3585" max="3585" width="47.5703125" customWidth="1"/>
    <col min="3586" max="3586" width="5.85546875" customWidth="1"/>
    <col min="3587" max="3587" width="7.28515625" customWidth="1"/>
    <col min="3588" max="3588" width="13.85546875" customWidth="1"/>
    <col min="3589" max="3589" width="16.42578125" customWidth="1"/>
    <col min="3592" max="3592" width="17.5703125" customWidth="1"/>
    <col min="3593" max="3593" width="19.28515625" customWidth="1"/>
    <col min="3840" max="3840" width="8.85546875" customWidth="1"/>
    <col min="3841" max="3841" width="47.5703125" customWidth="1"/>
    <col min="3842" max="3842" width="5.85546875" customWidth="1"/>
    <col min="3843" max="3843" width="7.28515625" customWidth="1"/>
    <col min="3844" max="3844" width="13.85546875" customWidth="1"/>
    <col min="3845" max="3845" width="16.42578125" customWidth="1"/>
    <col min="3848" max="3848" width="17.5703125" customWidth="1"/>
    <col min="3849" max="3849" width="19.28515625" customWidth="1"/>
    <col min="4096" max="4096" width="8.85546875" customWidth="1"/>
    <col min="4097" max="4097" width="47.5703125" customWidth="1"/>
    <col min="4098" max="4098" width="5.85546875" customWidth="1"/>
    <col min="4099" max="4099" width="7.28515625" customWidth="1"/>
    <col min="4100" max="4100" width="13.85546875" customWidth="1"/>
    <col min="4101" max="4101" width="16.42578125" customWidth="1"/>
    <col min="4104" max="4104" width="17.5703125" customWidth="1"/>
    <col min="4105" max="4105" width="19.28515625" customWidth="1"/>
    <col min="4352" max="4352" width="8.85546875" customWidth="1"/>
    <col min="4353" max="4353" width="47.5703125" customWidth="1"/>
    <col min="4354" max="4354" width="5.85546875" customWidth="1"/>
    <col min="4355" max="4355" width="7.28515625" customWidth="1"/>
    <col min="4356" max="4356" width="13.85546875" customWidth="1"/>
    <col min="4357" max="4357" width="16.42578125" customWidth="1"/>
    <col min="4360" max="4360" width="17.5703125" customWidth="1"/>
    <col min="4361" max="4361" width="19.28515625" customWidth="1"/>
    <col min="4608" max="4608" width="8.85546875" customWidth="1"/>
    <col min="4609" max="4609" width="47.5703125" customWidth="1"/>
    <col min="4610" max="4610" width="5.85546875" customWidth="1"/>
    <col min="4611" max="4611" width="7.28515625" customWidth="1"/>
    <col min="4612" max="4612" width="13.85546875" customWidth="1"/>
    <col min="4613" max="4613" width="16.42578125" customWidth="1"/>
    <col min="4616" max="4616" width="17.5703125" customWidth="1"/>
    <col min="4617" max="4617" width="19.28515625" customWidth="1"/>
    <col min="4864" max="4864" width="8.85546875" customWidth="1"/>
    <col min="4865" max="4865" width="47.5703125" customWidth="1"/>
    <col min="4866" max="4866" width="5.85546875" customWidth="1"/>
    <col min="4867" max="4867" width="7.28515625" customWidth="1"/>
    <col min="4868" max="4868" width="13.85546875" customWidth="1"/>
    <col min="4869" max="4869" width="16.42578125" customWidth="1"/>
    <col min="4872" max="4872" width="17.5703125" customWidth="1"/>
    <col min="4873" max="4873" width="19.28515625" customWidth="1"/>
    <col min="5120" max="5120" width="8.85546875" customWidth="1"/>
    <col min="5121" max="5121" width="47.5703125" customWidth="1"/>
    <col min="5122" max="5122" width="5.85546875" customWidth="1"/>
    <col min="5123" max="5123" width="7.28515625" customWidth="1"/>
    <col min="5124" max="5124" width="13.85546875" customWidth="1"/>
    <col min="5125" max="5125" width="16.42578125" customWidth="1"/>
    <col min="5128" max="5128" width="17.5703125" customWidth="1"/>
    <col min="5129" max="5129" width="19.28515625" customWidth="1"/>
    <col min="5376" max="5376" width="8.85546875" customWidth="1"/>
    <col min="5377" max="5377" width="47.5703125" customWidth="1"/>
    <col min="5378" max="5378" width="5.85546875" customWidth="1"/>
    <col min="5379" max="5379" width="7.28515625" customWidth="1"/>
    <col min="5380" max="5380" width="13.85546875" customWidth="1"/>
    <col min="5381" max="5381" width="16.42578125" customWidth="1"/>
    <col min="5384" max="5384" width="17.5703125" customWidth="1"/>
    <col min="5385" max="5385" width="19.28515625" customWidth="1"/>
    <col min="5632" max="5632" width="8.85546875" customWidth="1"/>
    <col min="5633" max="5633" width="47.5703125" customWidth="1"/>
    <col min="5634" max="5634" width="5.85546875" customWidth="1"/>
    <col min="5635" max="5635" width="7.28515625" customWidth="1"/>
    <col min="5636" max="5636" width="13.85546875" customWidth="1"/>
    <col min="5637" max="5637" width="16.42578125" customWidth="1"/>
    <col min="5640" max="5640" width="17.5703125" customWidth="1"/>
    <col min="5641" max="5641" width="19.28515625" customWidth="1"/>
    <col min="5888" max="5888" width="8.85546875" customWidth="1"/>
    <col min="5889" max="5889" width="47.5703125" customWidth="1"/>
    <col min="5890" max="5890" width="5.85546875" customWidth="1"/>
    <col min="5891" max="5891" width="7.28515625" customWidth="1"/>
    <col min="5892" max="5892" width="13.85546875" customWidth="1"/>
    <col min="5893" max="5893" width="16.42578125" customWidth="1"/>
    <col min="5896" max="5896" width="17.5703125" customWidth="1"/>
    <col min="5897" max="5897" width="19.28515625" customWidth="1"/>
    <col min="6144" max="6144" width="8.85546875" customWidth="1"/>
    <col min="6145" max="6145" width="47.5703125" customWidth="1"/>
    <col min="6146" max="6146" width="5.85546875" customWidth="1"/>
    <col min="6147" max="6147" width="7.28515625" customWidth="1"/>
    <col min="6148" max="6148" width="13.85546875" customWidth="1"/>
    <col min="6149" max="6149" width="16.42578125" customWidth="1"/>
    <col min="6152" max="6152" width="17.5703125" customWidth="1"/>
    <col min="6153" max="6153" width="19.28515625" customWidth="1"/>
    <col min="6400" max="6400" width="8.85546875" customWidth="1"/>
    <col min="6401" max="6401" width="47.5703125" customWidth="1"/>
    <col min="6402" max="6402" width="5.85546875" customWidth="1"/>
    <col min="6403" max="6403" width="7.28515625" customWidth="1"/>
    <col min="6404" max="6404" width="13.85546875" customWidth="1"/>
    <col min="6405" max="6405" width="16.42578125" customWidth="1"/>
    <col min="6408" max="6408" width="17.5703125" customWidth="1"/>
    <col min="6409" max="6409" width="19.28515625" customWidth="1"/>
    <col min="6656" max="6656" width="8.85546875" customWidth="1"/>
    <col min="6657" max="6657" width="47.5703125" customWidth="1"/>
    <col min="6658" max="6658" width="5.85546875" customWidth="1"/>
    <col min="6659" max="6659" width="7.28515625" customWidth="1"/>
    <col min="6660" max="6660" width="13.85546875" customWidth="1"/>
    <col min="6661" max="6661" width="16.42578125" customWidth="1"/>
    <col min="6664" max="6664" width="17.5703125" customWidth="1"/>
    <col min="6665" max="6665" width="19.28515625" customWidth="1"/>
    <col min="6912" max="6912" width="8.85546875" customWidth="1"/>
    <col min="6913" max="6913" width="47.5703125" customWidth="1"/>
    <col min="6914" max="6914" width="5.85546875" customWidth="1"/>
    <col min="6915" max="6915" width="7.28515625" customWidth="1"/>
    <col min="6916" max="6916" width="13.85546875" customWidth="1"/>
    <col min="6917" max="6917" width="16.42578125" customWidth="1"/>
    <col min="6920" max="6920" width="17.5703125" customWidth="1"/>
    <col min="6921" max="6921" width="19.28515625" customWidth="1"/>
    <col min="7168" max="7168" width="8.85546875" customWidth="1"/>
    <col min="7169" max="7169" width="47.5703125" customWidth="1"/>
    <col min="7170" max="7170" width="5.85546875" customWidth="1"/>
    <col min="7171" max="7171" width="7.28515625" customWidth="1"/>
    <col min="7172" max="7172" width="13.85546875" customWidth="1"/>
    <col min="7173" max="7173" width="16.42578125" customWidth="1"/>
    <col min="7176" max="7176" width="17.5703125" customWidth="1"/>
    <col min="7177" max="7177" width="19.28515625" customWidth="1"/>
    <col min="7424" max="7424" width="8.85546875" customWidth="1"/>
    <col min="7425" max="7425" width="47.5703125" customWidth="1"/>
    <col min="7426" max="7426" width="5.85546875" customWidth="1"/>
    <col min="7427" max="7427" width="7.28515625" customWidth="1"/>
    <col min="7428" max="7428" width="13.85546875" customWidth="1"/>
    <col min="7429" max="7429" width="16.42578125" customWidth="1"/>
    <col min="7432" max="7432" width="17.5703125" customWidth="1"/>
    <col min="7433" max="7433" width="19.28515625" customWidth="1"/>
    <col min="7680" max="7680" width="8.85546875" customWidth="1"/>
    <col min="7681" max="7681" width="47.5703125" customWidth="1"/>
    <col min="7682" max="7682" width="5.85546875" customWidth="1"/>
    <col min="7683" max="7683" width="7.28515625" customWidth="1"/>
    <col min="7684" max="7684" width="13.85546875" customWidth="1"/>
    <col min="7685" max="7685" width="16.42578125" customWidth="1"/>
    <col min="7688" max="7688" width="17.5703125" customWidth="1"/>
    <col min="7689" max="7689" width="19.28515625" customWidth="1"/>
    <col min="7936" max="7936" width="8.85546875" customWidth="1"/>
    <col min="7937" max="7937" width="47.5703125" customWidth="1"/>
    <col min="7938" max="7938" width="5.85546875" customWidth="1"/>
    <col min="7939" max="7939" width="7.28515625" customWidth="1"/>
    <col min="7940" max="7940" width="13.85546875" customWidth="1"/>
    <col min="7941" max="7941" width="16.42578125" customWidth="1"/>
    <col min="7944" max="7944" width="17.5703125" customWidth="1"/>
    <col min="7945" max="7945" width="19.28515625" customWidth="1"/>
    <col min="8192" max="8192" width="8.85546875" customWidth="1"/>
    <col min="8193" max="8193" width="47.5703125" customWidth="1"/>
    <col min="8194" max="8194" width="5.85546875" customWidth="1"/>
    <col min="8195" max="8195" width="7.28515625" customWidth="1"/>
    <col min="8196" max="8196" width="13.85546875" customWidth="1"/>
    <col min="8197" max="8197" width="16.42578125" customWidth="1"/>
    <col min="8200" max="8200" width="17.5703125" customWidth="1"/>
    <col min="8201" max="8201" width="19.28515625" customWidth="1"/>
    <col min="8448" max="8448" width="8.85546875" customWidth="1"/>
    <col min="8449" max="8449" width="47.5703125" customWidth="1"/>
    <col min="8450" max="8450" width="5.85546875" customWidth="1"/>
    <col min="8451" max="8451" width="7.28515625" customWidth="1"/>
    <col min="8452" max="8452" width="13.85546875" customWidth="1"/>
    <col min="8453" max="8453" width="16.42578125" customWidth="1"/>
    <col min="8456" max="8456" width="17.5703125" customWidth="1"/>
    <col min="8457" max="8457" width="19.28515625" customWidth="1"/>
    <col min="8704" max="8704" width="8.85546875" customWidth="1"/>
    <col min="8705" max="8705" width="47.5703125" customWidth="1"/>
    <col min="8706" max="8706" width="5.85546875" customWidth="1"/>
    <col min="8707" max="8707" width="7.28515625" customWidth="1"/>
    <col min="8708" max="8708" width="13.85546875" customWidth="1"/>
    <col min="8709" max="8709" width="16.42578125" customWidth="1"/>
    <col min="8712" max="8712" width="17.5703125" customWidth="1"/>
    <col min="8713" max="8713" width="19.28515625" customWidth="1"/>
    <col min="8960" max="8960" width="8.85546875" customWidth="1"/>
    <col min="8961" max="8961" width="47.5703125" customWidth="1"/>
    <col min="8962" max="8962" width="5.85546875" customWidth="1"/>
    <col min="8963" max="8963" width="7.28515625" customWidth="1"/>
    <col min="8964" max="8964" width="13.85546875" customWidth="1"/>
    <col min="8965" max="8965" width="16.42578125" customWidth="1"/>
    <col min="8968" max="8968" width="17.5703125" customWidth="1"/>
    <col min="8969" max="8969" width="19.28515625" customWidth="1"/>
    <col min="9216" max="9216" width="8.85546875" customWidth="1"/>
    <col min="9217" max="9217" width="47.5703125" customWidth="1"/>
    <col min="9218" max="9218" width="5.85546875" customWidth="1"/>
    <col min="9219" max="9219" width="7.28515625" customWidth="1"/>
    <col min="9220" max="9220" width="13.85546875" customWidth="1"/>
    <col min="9221" max="9221" width="16.42578125" customWidth="1"/>
    <col min="9224" max="9224" width="17.5703125" customWidth="1"/>
    <col min="9225" max="9225" width="19.28515625" customWidth="1"/>
    <col min="9472" max="9472" width="8.85546875" customWidth="1"/>
    <col min="9473" max="9473" width="47.5703125" customWidth="1"/>
    <col min="9474" max="9474" width="5.85546875" customWidth="1"/>
    <col min="9475" max="9475" width="7.28515625" customWidth="1"/>
    <col min="9476" max="9476" width="13.85546875" customWidth="1"/>
    <col min="9477" max="9477" width="16.42578125" customWidth="1"/>
    <col min="9480" max="9480" width="17.5703125" customWidth="1"/>
    <col min="9481" max="9481" width="19.28515625" customWidth="1"/>
    <col min="9728" max="9728" width="8.85546875" customWidth="1"/>
    <col min="9729" max="9729" width="47.5703125" customWidth="1"/>
    <col min="9730" max="9730" width="5.85546875" customWidth="1"/>
    <col min="9731" max="9731" width="7.28515625" customWidth="1"/>
    <col min="9732" max="9732" width="13.85546875" customWidth="1"/>
    <col min="9733" max="9733" width="16.42578125" customWidth="1"/>
    <col min="9736" max="9736" width="17.5703125" customWidth="1"/>
    <col min="9737" max="9737" width="19.28515625" customWidth="1"/>
    <col min="9984" max="9984" width="8.85546875" customWidth="1"/>
    <col min="9985" max="9985" width="47.5703125" customWidth="1"/>
    <col min="9986" max="9986" width="5.85546875" customWidth="1"/>
    <col min="9987" max="9987" width="7.28515625" customWidth="1"/>
    <col min="9988" max="9988" width="13.85546875" customWidth="1"/>
    <col min="9989" max="9989" width="16.42578125" customWidth="1"/>
    <col min="9992" max="9992" width="17.5703125" customWidth="1"/>
    <col min="9993" max="9993" width="19.28515625" customWidth="1"/>
    <col min="10240" max="10240" width="8.85546875" customWidth="1"/>
    <col min="10241" max="10241" width="47.5703125" customWidth="1"/>
    <col min="10242" max="10242" width="5.85546875" customWidth="1"/>
    <col min="10243" max="10243" width="7.28515625" customWidth="1"/>
    <col min="10244" max="10244" width="13.85546875" customWidth="1"/>
    <col min="10245" max="10245" width="16.42578125" customWidth="1"/>
    <col min="10248" max="10248" width="17.5703125" customWidth="1"/>
    <col min="10249" max="10249" width="19.28515625" customWidth="1"/>
    <col min="10496" max="10496" width="8.85546875" customWidth="1"/>
    <col min="10497" max="10497" width="47.5703125" customWidth="1"/>
    <col min="10498" max="10498" width="5.85546875" customWidth="1"/>
    <col min="10499" max="10499" width="7.28515625" customWidth="1"/>
    <col min="10500" max="10500" width="13.85546875" customWidth="1"/>
    <col min="10501" max="10501" width="16.42578125" customWidth="1"/>
    <col min="10504" max="10504" width="17.5703125" customWidth="1"/>
    <col min="10505" max="10505" width="19.28515625" customWidth="1"/>
    <col min="10752" max="10752" width="8.85546875" customWidth="1"/>
    <col min="10753" max="10753" width="47.5703125" customWidth="1"/>
    <col min="10754" max="10754" width="5.85546875" customWidth="1"/>
    <col min="10755" max="10755" width="7.28515625" customWidth="1"/>
    <col min="10756" max="10756" width="13.85546875" customWidth="1"/>
    <col min="10757" max="10757" width="16.42578125" customWidth="1"/>
    <col min="10760" max="10760" width="17.5703125" customWidth="1"/>
    <col min="10761" max="10761" width="19.28515625" customWidth="1"/>
    <col min="11008" max="11008" width="8.85546875" customWidth="1"/>
    <col min="11009" max="11009" width="47.5703125" customWidth="1"/>
    <col min="11010" max="11010" width="5.85546875" customWidth="1"/>
    <col min="11011" max="11011" width="7.28515625" customWidth="1"/>
    <col min="11012" max="11012" width="13.85546875" customWidth="1"/>
    <col min="11013" max="11013" width="16.42578125" customWidth="1"/>
    <col min="11016" max="11016" width="17.5703125" customWidth="1"/>
    <col min="11017" max="11017" width="19.28515625" customWidth="1"/>
    <col min="11264" max="11264" width="8.85546875" customWidth="1"/>
    <col min="11265" max="11265" width="47.5703125" customWidth="1"/>
    <col min="11266" max="11266" width="5.85546875" customWidth="1"/>
    <col min="11267" max="11267" width="7.28515625" customWidth="1"/>
    <col min="11268" max="11268" width="13.85546875" customWidth="1"/>
    <col min="11269" max="11269" width="16.42578125" customWidth="1"/>
    <col min="11272" max="11272" width="17.5703125" customWidth="1"/>
    <col min="11273" max="11273" width="19.28515625" customWidth="1"/>
    <col min="11520" max="11520" width="8.85546875" customWidth="1"/>
    <col min="11521" max="11521" width="47.5703125" customWidth="1"/>
    <col min="11522" max="11522" width="5.85546875" customWidth="1"/>
    <col min="11523" max="11523" width="7.28515625" customWidth="1"/>
    <col min="11524" max="11524" width="13.85546875" customWidth="1"/>
    <col min="11525" max="11525" width="16.42578125" customWidth="1"/>
    <col min="11528" max="11528" width="17.5703125" customWidth="1"/>
    <col min="11529" max="11529" width="19.28515625" customWidth="1"/>
    <col min="11776" max="11776" width="8.85546875" customWidth="1"/>
    <col min="11777" max="11777" width="47.5703125" customWidth="1"/>
    <col min="11778" max="11778" width="5.85546875" customWidth="1"/>
    <col min="11779" max="11779" width="7.28515625" customWidth="1"/>
    <col min="11780" max="11780" width="13.85546875" customWidth="1"/>
    <col min="11781" max="11781" width="16.42578125" customWidth="1"/>
    <col min="11784" max="11784" width="17.5703125" customWidth="1"/>
    <col min="11785" max="11785" width="19.28515625" customWidth="1"/>
    <col min="12032" max="12032" width="8.85546875" customWidth="1"/>
    <col min="12033" max="12033" width="47.5703125" customWidth="1"/>
    <col min="12034" max="12034" width="5.85546875" customWidth="1"/>
    <col min="12035" max="12035" width="7.28515625" customWidth="1"/>
    <col min="12036" max="12036" width="13.85546875" customWidth="1"/>
    <col min="12037" max="12037" width="16.42578125" customWidth="1"/>
    <col min="12040" max="12040" width="17.5703125" customWidth="1"/>
    <col min="12041" max="12041" width="19.28515625" customWidth="1"/>
    <col min="12288" max="12288" width="8.85546875" customWidth="1"/>
    <col min="12289" max="12289" width="47.5703125" customWidth="1"/>
    <col min="12290" max="12290" width="5.85546875" customWidth="1"/>
    <col min="12291" max="12291" width="7.28515625" customWidth="1"/>
    <col min="12292" max="12292" width="13.85546875" customWidth="1"/>
    <col min="12293" max="12293" width="16.42578125" customWidth="1"/>
    <col min="12296" max="12296" width="17.5703125" customWidth="1"/>
    <col min="12297" max="12297" width="19.28515625" customWidth="1"/>
    <col min="12544" max="12544" width="8.85546875" customWidth="1"/>
    <col min="12545" max="12545" width="47.5703125" customWidth="1"/>
    <col min="12546" max="12546" width="5.85546875" customWidth="1"/>
    <col min="12547" max="12547" width="7.28515625" customWidth="1"/>
    <col min="12548" max="12548" width="13.85546875" customWidth="1"/>
    <col min="12549" max="12549" width="16.42578125" customWidth="1"/>
    <col min="12552" max="12552" width="17.5703125" customWidth="1"/>
    <col min="12553" max="12553" width="19.28515625" customWidth="1"/>
    <col min="12800" max="12800" width="8.85546875" customWidth="1"/>
    <col min="12801" max="12801" width="47.5703125" customWidth="1"/>
    <col min="12802" max="12802" width="5.85546875" customWidth="1"/>
    <col min="12803" max="12803" width="7.28515625" customWidth="1"/>
    <col min="12804" max="12804" width="13.85546875" customWidth="1"/>
    <col min="12805" max="12805" width="16.42578125" customWidth="1"/>
    <col min="12808" max="12808" width="17.5703125" customWidth="1"/>
    <col min="12809" max="12809" width="19.28515625" customWidth="1"/>
    <col min="13056" max="13056" width="8.85546875" customWidth="1"/>
    <col min="13057" max="13057" width="47.5703125" customWidth="1"/>
    <col min="13058" max="13058" width="5.85546875" customWidth="1"/>
    <col min="13059" max="13059" width="7.28515625" customWidth="1"/>
    <col min="13060" max="13060" width="13.85546875" customWidth="1"/>
    <col min="13061" max="13061" width="16.42578125" customWidth="1"/>
    <col min="13064" max="13064" width="17.5703125" customWidth="1"/>
    <col min="13065" max="13065" width="19.28515625" customWidth="1"/>
    <col min="13312" max="13312" width="8.85546875" customWidth="1"/>
    <col min="13313" max="13313" width="47.5703125" customWidth="1"/>
    <col min="13314" max="13314" width="5.85546875" customWidth="1"/>
    <col min="13315" max="13315" width="7.28515625" customWidth="1"/>
    <col min="13316" max="13316" width="13.85546875" customWidth="1"/>
    <col min="13317" max="13317" width="16.42578125" customWidth="1"/>
    <col min="13320" max="13320" width="17.5703125" customWidth="1"/>
    <col min="13321" max="13321" width="19.28515625" customWidth="1"/>
    <col min="13568" max="13568" width="8.85546875" customWidth="1"/>
    <col min="13569" max="13569" width="47.5703125" customWidth="1"/>
    <col min="13570" max="13570" width="5.85546875" customWidth="1"/>
    <col min="13571" max="13571" width="7.28515625" customWidth="1"/>
    <col min="13572" max="13572" width="13.85546875" customWidth="1"/>
    <col min="13573" max="13573" width="16.42578125" customWidth="1"/>
    <col min="13576" max="13576" width="17.5703125" customWidth="1"/>
    <col min="13577" max="13577" width="19.28515625" customWidth="1"/>
    <col min="13824" max="13824" width="8.85546875" customWidth="1"/>
    <col min="13825" max="13825" width="47.5703125" customWidth="1"/>
    <col min="13826" max="13826" width="5.85546875" customWidth="1"/>
    <col min="13827" max="13827" width="7.28515625" customWidth="1"/>
    <col min="13828" max="13828" width="13.85546875" customWidth="1"/>
    <col min="13829" max="13829" width="16.42578125" customWidth="1"/>
    <col min="13832" max="13832" width="17.5703125" customWidth="1"/>
    <col min="13833" max="13833" width="19.28515625" customWidth="1"/>
    <col min="14080" max="14080" width="8.85546875" customWidth="1"/>
    <col min="14081" max="14081" width="47.5703125" customWidth="1"/>
    <col min="14082" max="14082" width="5.85546875" customWidth="1"/>
    <col min="14083" max="14083" width="7.28515625" customWidth="1"/>
    <col min="14084" max="14084" width="13.85546875" customWidth="1"/>
    <col min="14085" max="14085" width="16.42578125" customWidth="1"/>
    <col min="14088" max="14088" width="17.5703125" customWidth="1"/>
    <col min="14089" max="14089" width="19.28515625" customWidth="1"/>
    <col min="14336" max="14336" width="8.85546875" customWidth="1"/>
    <col min="14337" max="14337" width="47.5703125" customWidth="1"/>
    <col min="14338" max="14338" width="5.85546875" customWidth="1"/>
    <col min="14339" max="14339" width="7.28515625" customWidth="1"/>
    <col min="14340" max="14340" width="13.85546875" customWidth="1"/>
    <col min="14341" max="14341" width="16.42578125" customWidth="1"/>
    <col min="14344" max="14344" width="17.5703125" customWidth="1"/>
    <col min="14345" max="14345" width="19.28515625" customWidth="1"/>
    <col min="14592" max="14592" width="8.85546875" customWidth="1"/>
    <col min="14593" max="14593" width="47.5703125" customWidth="1"/>
    <col min="14594" max="14594" width="5.85546875" customWidth="1"/>
    <col min="14595" max="14595" width="7.28515625" customWidth="1"/>
    <col min="14596" max="14596" width="13.85546875" customWidth="1"/>
    <col min="14597" max="14597" width="16.42578125" customWidth="1"/>
    <col min="14600" max="14600" width="17.5703125" customWidth="1"/>
    <col min="14601" max="14601" width="19.28515625" customWidth="1"/>
    <col min="14848" max="14848" width="8.85546875" customWidth="1"/>
    <col min="14849" max="14849" width="47.5703125" customWidth="1"/>
    <col min="14850" max="14850" width="5.85546875" customWidth="1"/>
    <col min="14851" max="14851" width="7.28515625" customWidth="1"/>
    <col min="14852" max="14852" width="13.85546875" customWidth="1"/>
    <col min="14853" max="14853" width="16.42578125" customWidth="1"/>
    <col min="14856" max="14856" width="17.5703125" customWidth="1"/>
    <col min="14857" max="14857" width="19.28515625" customWidth="1"/>
    <col min="15104" max="15104" width="8.85546875" customWidth="1"/>
    <col min="15105" max="15105" width="47.5703125" customWidth="1"/>
    <col min="15106" max="15106" width="5.85546875" customWidth="1"/>
    <col min="15107" max="15107" width="7.28515625" customWidth="1"/>
    <col min="15108" max="15108" width="13.85546875" customWidth="1"/>
    <col min="15109" max="15109" width="16.42578125" customWidth="1"/>
    <col min="15112" max="15112" width="17.5703125" customWidth="1"/>
    <col min="15113" max="15113" width="19.28515625" customWidth="1"/>
    <col min="15360" max="15360" width="8.85546875" customWidth="1"/>
    <col min="15361" max="15361" width="47.5703125" customWidth="1"/>
    <col min="15362" max="15362" width="5.85546875" customWidth="1"/>
    <col min="15363" max="15363" width="7.28515625" customWidth="1"/>
    <col min="15364" max="15364" width="13.85546875" customWidth="1"/>
    <col min="15365" max="15365" width="16.42578125" customWidth="1"/>
    <col min="15368" max="15368" width="17.5703125" customWidth="1"/>
    <col min="15369" max="15369" width="19.28515625" customWidth="1"/>
    <col min="15616" max="15616" width="8.85546875" customWidth="1"/>
    <col min="15617" max="15617" width="47.5703125" customWidth="1"/>
    <col min="15618" max="15618" width="5.85546875" customWidth="1"/>
    <col min="15619" max="15619" width="7.28515625" customWidth="1"/>
    <col min="15620" max="15620" width="13.85546875" customWidth="1"/>
    <col min="15621" max="15621" width="16.42578125" customWidth="1"/>
    <col min="15624" max="15624" width="17.5703125" customWidth="1"/>
    <col min="15625" max="15625" width="19.28515625" customWidth="1"/>
    <col min="15872" max="15872" width="8.85546875" customWidth="1"/>
    <col min="15873" max="15873" width="47.5703125" customWidth="1"/>
    <col min="15874" max="15874" width="5.85546875" customWidth="1"/>
    <col min="15875" max="15875" width="7.28515625" customWidth="1"/>
    <col min="15876" max="15876" width="13.85546875" customWidth="1"/>
    <col min="15877" max="15877" width="16.42578125" customWidth="1"/>
    <col min="15880" max="15880" width="17.5703125" customWidth="1"/>
    <col min="15881" max="15881" width="19.28515625" customWidth="1"/>
    <col min="16128" max="16128" width="8.85546875" customWidth="1"/>
    <col min="16129" max="16129" width="47.5703125" customWidth="1"/>
    <col min="16130" max="16130" width="5.85546875" customWidth="1"/>
    <col min="16131" max="16131" width="7.28515625" customWidth="1"/>
    <col min="16132" max="16132" width="13.85546875" customWidth="1"/>
    <col min="16133" max="16133" width="16.42578125" customWidth="1"/>
    <col min="16136" max="16136" width="17.5703125" customWidth="1"/>
    <col min="16137" max="16137" width="19.28515625" customWidth="1"/>
  </cols>
  <sheetData>
    <row r="1" spans="1:11" s="78" customFormat="1" ht="26.25" x14ac:dyDescent="0.4">
      <c r="A1" s="197">
        <v>6</v>
      </c>
      <c r="B1" s="197"/>
      <c r="C1" s="198" t="s">
        <v>592</v>
      </c>
      <c r="D1" s="269"/>
      <c r="E1" s="368"/>
      <c r="F1" s="194"/>
      <c r="G1" s="190"/>
      <c r="H1" s="190"/>
      <c r="I1" s="190"/>
      <c r="J1" s="190"/>
      <c r="K1" s="190"/>
    </row>
    <row r="3" spans="1:11" s="356" customFormat="1" ht="26.25" x14ac:dyDescent="0.4">
      <c r="A3" s="358" t="s">
        <v>596</v>
      </c>
      <c r="B3" s="352"/>
      <c r="C3" s="353" t="s">
        <v>896</v>
      </c>
      <c r="D3" s="366"/>
      <c r="E3" s="369"/>
      <c r="F3" s="354"/>
      <c r="G3" s="355"/>
      <c r="H3" s="355"/>
      <c r="I3" s="355"/>
      <c r="J3" s="355"/>
      <c r="K3" s="355"/>
    </row>
    <row r="4" spans="1:11" x14ac:dyDescent="0.25">
      <c r="A4" s="156"/>
      <c r="B4" s="156"/>
      <c r="C4" s="157"/>
      <c r="D4" s="158"/>
      <c r="E4" s="159"/>
      <c r="F4" s="191"/>
      <c r="G4" s="160"/>
    </row>
    <row r="5" spans="1:11" x14ac:dyDescent="0.25">
      <c r="C5" s="165"/>
      <c r="D5" s="162"/>
      <c r="E5" s="163"/>
      <c r="F5" s="192"/>
      <c r="G5" s="164"/>
    </row>
    <row r="6" spans="1:11" s="174" customFormat="1" ht="30" x14ac:dyDescent="0.25">
      <c r="A6" s="334" t="s">
        <v>523</v>
      </c>
      <c r="B6" s="334"/>
      <c r="C6" s="167" t="s">
        <v>524</v>
      </c>
      <c r="D6" s="168" t="s">
        <v>525</v>
      </c>
      <c r="E6" s="169" t="s">
        <v>526</v>
      </c>
      <c r="F6" s="170" t="s">
        <v>527</v>
      </c>
      <c r="G6" s="171" t="s">
        <v>528</v>
      </c>
      <c r="H6" s="171" t="s">
        <v>529</v>
      </c>
      <c r="I6" s="171" t="s">
        <v>530</v>
      </c>
      <c r="J6" s="171" t="s">
        <v>531</v>
      </c>
      <c r="K6" s="172" t="s">
        <v>532</v>
      </c>
    </row>
    <row r="8" spans="1:11" ht="60" x14ac:dyDescent="0.25">
      <c r="A8" s="584">
        <v>1</v>
      </c>
      <c r="B8" s="586"/>
      <c r="C8" s="361" t="s">
        <v>2549</v>
      </c>
      <c r="D8" s="541"/>
      <c r="E8" s="612"/>
      <c r="F8" s="557"/>
    </row>
    <row r="9" spans="1:11" ht="45" x14ac:dyDescent="0.25">
      <c r="A9" s="584"/>
      <c r="B9" s="586"/>
      <c r="C9" s="361" t="s">
        <v>2550</v>
      </c>
      <c r="D9" s="541"/>
      <c r="E9" s="612"/>
      <c r="F9" s="557"/>
    </row>
    <row r="10" spans="1:11" ht="60" x14ac:dyDescent="0.25">
      <c r="A10" s="584"/>
      <c r="B10" s="586"/>
      <c r="C10" s="361" t="s">
        <v>2551</v>
      </c>
      <c r="D10" s="541"/>
      <c r="E10" s="612"/>
      <c r="F10" s="557"/>
    </row>
    <row r="11" spans="1:11" s="627" customFormat="1" x14ac:dyDescent="0.25">
      <c r="A11" s="584"/>
      <c r="B11" s="586" t="s">
        <v>2291</v>
      </c>
      <c r="C11" s="361" t="s">
        <v>2552</v>
      </c>
      <c r="D11" s="541" t="s">
        <v>2286</v>
      </c>
      <c r="E11" s="612"/>
      <c r="F11" s="291">
        <v>1.45</v>
      </c>
      <c r="G11" s="229">
        <f t="shared" ref="G11:G28" si="0">+F11*E11</f>
        <v>0</v>
      </c>
      <c r="H11" s="632">
        <f t="shared" ref="H11:H28" si="1">+F11*PK</f>
        <v>0</v>
      </c>
      <c r="I11" s="632">
        <f t="shared" ref="I11:I28" si="2">+H11*E11</f>
        <v>0</v>
      </c>
      <c r="J11" s="633">
        <f t="shared" ref="J11:J28" si="3">+F11-H11</f>
        <v>1.45</v>
      </c>
      <c r="K11" s="633">
        <f t="shared" ref="K11:K28" si="4">+J11*E11</f>
        <v>0</v>
      </c>
    </row>
    <row r="12" spans="1:11" s="627" customFormat="1" x14ac:dyDescent="0.25">
      <c r="A12" s="584"/>
      <c r="B12" s="586" t="s">
        <v>2291</v>
      </c>
      <c r="C12" s="361" t="s">
        <v>2553</v>
      </c>
      <c r="D12" s="541" t="s">
        <v>2286</v>
      </c>
      <c r="E12" s="612"/>
      <c r="F12" s="291">
        <v>1.5</v>
      </c>
      <c r="G12" s="229">
        <f t="shared" si="0"/>
        <v>0</v>
      </c>
      <c r="H12" s="632">
        <f t="shared" si="1"/>
        <v>0</v>
      </c>
      <c r="I12" s="632">
        <f t="shared" si="2"/>
        <v>0</v>
      </c>
      <c r="J12" s="633">
        <f t="shared" si="3"/>
        <v>1.5</v>
      </c>
      <c r="K12" s="633">
        <f t="shared" si="4"/>
        <v>0</v>
      </c>
    </row>
    <row r="13" spans="1:11" s="627" customFormat="1" x14ac:dyDescent="0.25">
      <c r="A13" s="584"/>
      <c r="B13" s="586" t="s">
        <v>2291</v>
      </c>
      <c r="C13" s="361" t="s">
        <v>2554</v>
      </c>
      <c r="D13" s="541" t="s">
        <v>2286</v>
      </c>
      <c r="E13" s="612"/>
      <c r="F13" s="291">
        <v>1.55</v>
      </c>
      <c r="G13" s="229">
        <f t="shared" si="0"/>
        <v>0</v>
      </c>
      <c r="H13" s="632">
        <f t="shared" si="1"/>
        <v>0</v>
      </c>
      <c r="I13" s="632">
        <f t="shared" si="2"/>
        <v>0</v>
      </c>
      <c r="J13" s="633">
        <f t="shared" si="3"/>
        <v>1.55</v>
      </c>
      <c r="K13" s="633">
        <f t="shared" si="4"/>
        <v>0</v>
      </c>
    </row>
    <row r="14" spans="1:11" s="627" customFormat="1" x14ac:dyDescent="0.25">
      <c r="A14" s="584"/>
      <c r="B14" s="586" t="s">
        <v>2291</v>
      </c>
      <c r="C14" s="361" t="s">
        <v>2555</v>
      </c>
      <c r="D14" s="541" t="s">
        <v>2286</v>
      </c>
      <c r="E14" s="612"/>
      <c r="F14" s="291">
        <v>1.65</v>
      </c>
      <c r="G14" s="229">
        <f t="shared" si="0"/>
        <v>0</v>
      </c>
      <c r="H14" s="632">
        <f t="shared" si="1"/>
        <v>0</v>
      </c>
      <c r="I14" s="632">
        <f t="shared" si="2"/>
        <v>0</v>
      </c>
      <c r="J14" s="633">
        <f t="shared" si="3"/>
        <v>1.65</v>
      </c>
      <c r="K14" s="633">
        <f t="shared" si="4"/>
        <v>0</v>
      </c>
    </row>
    <row r="15" spans="1:11" s="627" customFormat="1" x14ac:dyDescent="0.25">
      <c r="A15" s="584"/>
      <c r="B15" s="586" t="s">
        <v>2291</v>
      </c>
      <c r="C15" s="361" t="s">
        <v>2556</v>
      </c>
      <c r="D15" s="541" t="s">
        <v>2286</v>
      </c>
      <c r="E15" s="612"/>
      <c r="F15" s="291">
        <v>2.1</v>
      </c>
      <c r="G15" s="229">
        <f t="shared" si="0"/>
        <v>0</v>
      </c>
      <c r="H15" s="632">
        <f t="shared" si="1"/>
        <v>0</v>
      </c>
      <c r="I15" s="632">
        <f t="shared" si="2"/>
        <v>0</v>
      </c>
      <c r="J15" s="633">
        <f t="shared" si="3"/>
        <v>2.1</v>
      </c>
      <c r="K15" s="633">
        <f t="shared" si="4"/>
        <v>0</v>
      </c>
    </row>
    <row r="16" spans="1:11" s="627" customFormat="1" x14ac:dyDescent="0.25">
      <c r="A16" s="584"/>
      <c r="B16" s="586" t="s">
        <v>2291</v>
      </c>
      <c r="C16" s="361" t="s">
        <v>2557</v>
      </c>
      <c r="D16" s="541" t="s">
        <v>2286</v>
      </c>
      <c r="E16" s="612"/>
      <c r="F16" s="291">
        <v>3.48</v>
      </c>
      <c r="G16" s="229">
        <f t="shared" si="0"/>
        <v>0</v>
      </c>
      <c r="H16" s="632">
        <f t="shared" si="1"/>
        <v>0</v>
      </c>
      <c r="I16" s="632">
        <f t="shared" si="2"/>
        <v>0</v>
      </c>
      <c r="J16" s="633">
        <f t="shared" si="3"/>
        <v>3.48</v>
      </c>
      <c r="K16" s="633">
        <f t="shared" si="4"/>
        <v>0</v>
      </c>
    </row>
    <row r="17" spans="1:11" s="627" customFormat="1" x14ac:dyDescent="0.25">
      <c r="A17" s="584"/>
      <c r="B17" s="586" t="s">
        <v>2291</v>
      </c>
      <c r="C17" s="361" t="s">
        <v>2558</v>
      </c>
      <c r="D17" s="541" t="s">
        <v>2286</v>
      </c>
      <c r="E17" s="612"/>
      <c r="F17" s="291">
        <v>4.55</v>
      </c>
      <c r="G17" s="229">
        <f t="shared" si="0"/>
        <v>0</v>
      </c>
      <c r="H17" s="632">
        <f t="shared" si="1"/>
        <v>0</v>
      </c>
      <c r="I17" s="632">
        <f t="shared" si="2"/>
        <v>0</v>
      </c>
      <c r="J17" s="633">
        <f t="shared" si="3"/>
        <v>4.55</v>
      </c>
      <c r="K17" s="633">
        <f t="shared" si="4"/>
        <v>0</v>
      </c>
    </row>
    <row r="18" spans="1:11" s="627" customFormat="1" x14ac:dyDescent="0.25">
      <c r="A18" s="584"/>
      <c r="B18" s="586" t="s">
        <v>2291</v>
      </c>
      <c r="C18" s="361" t="s">
        <v>2559</v>
      </c>
      <c r="D18" s="541" t="s">
        <v>2286</v>
      </c>
      <c r="E18" s="612"/>
      <c r="F18" s="291">
        <v>7.4</v>
      </c>
      <c r="G18" s="229">
        <f t="shared" si="0"/>
        <v>0</v>
      </c>
      <c r="H18" s="632">
        <f t="shared" si="1"/>
        <v>0</v>
      </c>
      <c r="I18" s="632">
        <f t="shared" si="2"/>
        <v>0</v>
      </c>
      <c r="J18" s="633">
        <f t="shared" si="3"/>
        <v>7.4</v>
      </c>
      <c r="K18" s="633">
        <f t="shared" si="4"/>
        <v>0</v>
      </c>
    </row>
    <row r="19" spans="1:11" s="627" customFormat="1" x14ac:dyDescent="0.25">
      <c r="A19" s="584"/>
      <c r="B19" s="586" t="s">
        <v>2291</v>
      </c>
      <c r="C19" s="361" t="s">
        <v>2560</v>
      </c>
      <c r="D19" s="541" t="s">
        <v>2286</v>
      </c>
      <c r="E19" s="612"/>
      <c r="F19" s="291">
        <v>13</v>
      </c>
      <c r="G19" s="229">
        <f t="shared" si="0"/>
        <v>0</v>
      </c>
      <c r="H19" s="632">
        <f t="shared" si="1"/>
        <v>0</v>
      </c>
      <c r="I19" s="632">
        <f t="shared" si="2"/>
        <v>0</v>
      </c>
      <c r="J19" s="633">
        <f t="shared" si="3"/>
        <v>13</v>
      </c>
      <c r="K19" s="633">
        <f t="shared" si="4"/>
        <v>0</v>
      </c>
    </row>
    <row r="20" spans="1:11" s="627" customFormat="1" x14ac:dyDescent="0.25">
      <c r="A20" s="584"/>
      <c r="B20" s="586" t="s">
        <v>2291</v>
      </c>
      <c r="C20" s="361" t="s">
        <v>2561</v>
      </c>
      <c r="D20" s="541" t="s">
        <v>2286</v>
      </c>
      <c r="E20" s="612"/>
      <c r="F20" s="291">
        <v>25</v>
      </c>
      <c r="G20" s="229">
        <f t="shared" si="0"/>
        <v>0</v>
      </c>
      <c r="H20" s="632">
        <f t="shared" si="1"/>
        <v>0</v>
      </c>
      <c r="I20" s="632">
        <f t="shared" si="2"/>
        <v>0</v>
      </c>
      <c r="J20" s="633">
        <f t="shared" si="3"/>
        <v>25</v>
      </c>
      <c r="K20" s="633">
        <f t="shared" si="4"/>
        <v>0</v>
      </c>
    </row>
    <row r="21" spans="1:11" s="627" customFormat="1" x14ac:dyDescent="0.25">
      <c r="A21" s="584"/>
      <c r="B21" s="586" t="s">
        <v>2291</v>
      </c>
      <c r="C21" s="361" t="s">
        <v>2562</v>
      </c>
      <c r="D21" s="541" t="s">
        <v>2286</v>
      </c>
      <c r="E21" s="612"/>
      <c r="F21" s="291">
        <v>37</v>
      </c>
      <c r="G21" s="229">
        <f t="shared" si="0"/>
        <v>0</v>
      </c>
      <c r="H21" s="632">
        <f t="shared" si="1"/>
        <v>0</v>
      </c>
      <c r="I21" s="632">
        <f t="shared" si="2"/>
        <v>0</v>
      </c>
      <c r="J21" s="633">
        <f t="shared" si="3"/>
        <v>37</v>
      </c>
      <c r="K21" s="633">
        <f t="shared" si="4"/>
        <v>0</v>
      </c>
    </row>
    <row r="22" spans="1:11" s="627" customFormat="1" x14ac:dyDescent="0.25">
      <c r="A22" s="584"/>
      <c r="B22" s="586" t="s">
        <v>2291</v>
      </c>
      <c r="C22" s="361" t="s">
        <v>2563</v>
      </c>
      <c r="D22" s="541" t="s">
        <v>2286</v>
      </c>
      <c r="E22" s="612"/>
      <c r="F22" s="291">
        <v>46</v>
      </c>
      <c r="G22" s="229">
        <f t="shared" si="0"/>
        <v>0</v>
      </c>
      <c r="H22" s="632">
        <f t="shared" si="1"/>
        <v>0</v>
      </c>
      <c r="I22" s="632">
        <f t="shared" si="2"/>
        <v>0</v>
      </c>
      <c r="J22" s="633">
        <f t="shared" si="3"/>
        <v>46</v>
      </c>
      <c r="K22" s="633">
        <f t="shared" si="4"/>
        <v>0</v>
      </c>
    </row>
    <row r="23" spans="1:11" s="627" customFormat="1" x14ac:dyDescent="0.25">
      <c r="A23" s="584"/>
      <c r="B23" s="586" t="s">
        <v>2291</v>
      </c>
      <c r="C23" s="361" t="s">
        <v>2564</v>
      </c>
      <c r="D23" s="541" t="s">
        <v>2286</v>
      </c>
      <c r="E23" s="612"/>
      <c r="F23" s="291">
        <v>75</v>
      </c>
      <c r="G23" s="229">
        <f t="shared" si="0"/>
        <v>0</v>
      </c>
      <c r="H23" s="632">
        <f t="shared" si="1"/>
        <v>0</v>
      </c>
      <c r="I23" s="632">
        <f t="shared" si="2"/>
        <v>0</v>
      </c>
      <c r="J23" s="633">
        <f t="shared" si="3"/>
        <v>75</v>
      </c>
      <c r="K23" s="633">
        <f t="shared" si="4"/>
        <v>0</v>
      </c>
    </row>
    <row r="24" spans="1:11" s="627" customFormat="1" x14ac:dyDescent="0.25">
      <c r="A24" s="584"/>
      <c r="B24" s="586" t="s">
        <v>2291</v>
      </c>
      <c r="C24" s="361" t="s">
        <v>2565</v>
      </c>
      <c r="D24" s="541" t="s">
        <v>2286</v>
      </c>
      <c r="E24" s="612"/>
      <c r="F24" s="291">
        <v>1.3</v>
      </c>
      <c r="G24" s="229">
        <f t="shared" si="0"/>
        <v>0</v>
      </c>
      <c r="H24" s="632">
        <f t="shared" si="1"/>
        <v>0</v>
      </c>
      <c r="I24" s="632">
        <f t="shared" si="2"/>
        <v>0</v>
      </c>
      <c r="J24" s="633">
        <f t="shared" si="3"/>
        <v>1.3</v>
      </c>
      <c r="K24" s="633">
        <f t="shared" si="4"/>
        <v>0</v>
      </c>
    </row>
    <row r="25" spans="1:11" s="627" customFormat="1" x14ac:dyDescent="0.25">
      <c r="A25" s="584"/>
      <c r="B25" s="586" t="s">
        <v>2291</v>
      </c>
      <c r="C25" s="361" t="s">
        <v>2566</v>
      </c>
      <c r="D25" s="541" t="s">
        <v>2286</v>
      </c>
      <c r="E25" s="612"/>
      <c r="F25" s="291">
        <v>1.45</v>
      </c>
      <c r="G25" s="229">
        <f t="shared" si="0"/>
        <v>0</v>
      </c>
      <c r="H25" s="632">
        <f t="shared" si="1"/>
        <v>0</v>
      </c>
      <c r="I25" s="632">
        <f t="shared" si="2"/>
        <v>0</v>
      </c>
      <c r="J25" s="633">
        <f t="shared" si="3"/>
        <v>1.45</v>
      </c>
      <c r="K25" s="633">
        <f t="shared" si="4"/>
        <v>0</v>
      </c>
    </row>
    <row r="26" spans="1:11" s="627" customFormat="1" x14ac:dyDescent="0.25">
      <c r="A26" s="584"/>
      <c r="B26" s="586" t="s">
        <v>2291</v>
      </c>
      <c r="C26" s="94" t="s">
        <v>2567</v>
      </c>
      <c r="D26" s="541" t="s">
        <v>2286</v>
      </c>
      <c r="E26" s="612"/>
      <c r="F26" s="291">
        <v>1.45</v>
      </c>
      <c r="G26" s="229">
        <f t="shared" si="0"/>
        <v>0</v>
      </c>
      <c r="H26" s="632">
        <f t="shared" si="1"/>
        <v>0</v>
      </c>
      <c r="I26" s="632">
        <f t="shared" si="2"/>
        <v>0</v>
      </c>
      <c r="J26" s="633">
        <f t="shared" si="3"/>
        <v>1.45</v>
      </c>
      <c r="K26" s="633">
        <f t="shared" si="4"/>
        <v>0</v>
      </c>
    </row>
    <row r="27" spans="1:11" s="627" customFormat="1" x14ac:dyDescent="0.25">
      <c r="A27" s="584"/>
      <c r="B27" s="586" t="s">
        <v>2291</v>
      </c>
      <c r="C27" s="361" t="s">
        <v>2568</v>
      </c>
      <c r="D27" s="541" t="s">
        <v>2286</v>
      </c>
      <c r="E27" s="612"/>
      <c r="F27" s="291">
        <v>2.2999999999999998</v>
      </c>
      <c r="G27" s="229">
        <f t="shared" si="0"/>
        <v>0</v>
      </c>
      <c r="H27" s="632">
        <f t="shared" si="1"/>
        <v>0</v>
      </c>
      <c r="I27" s="632">
        <f t="shared" si="2"/>
        <v>0</v>
      </c>
      <c r="J27" s="633">
        <f t="shared" si="3"/>
        <v>2.2999999999999998</v>
      </c>
      <c r="K27" s="633">
        <f t="shared" si="4"/>
        <v>0</v>
      </c>
    </row>
    <row r="28" spans="1:11" s="627" customFormat="1" x14ac:dyDescent="0.25">
      <c r="A28" s="584"/>
      <c r="B28" s="586" t="s">
        <v>2291</v>
      </c>
      <c r="C28" s="361" t="s">
        <v>2569</v>
      </c>
      <c r="D28" s="541" t="s">
        <v>2286</v>
      </c>
      <c r="E28" s="612"/>
      <c r="F28" s="291">
        <v>29</v>
      </c>
      <c r="G28" s="229">
        <f t="shared" si="0"/>
        <v>0</v>
      </c>
      <c r="H28" s="632">
        <f t="shared" si="1"/>
        <v>0</v>
      </c>
      <c r="I28" s="632">
        <f t="shared" si="2"/>
        <v>0</v>
      </c>
      <c r="J28" s="633">
        <f t="shared" si="3"/>
        <v>29</v>
      </c>
      <c r="K28" s="633">
        <f t="shared" si="4"/>
        <v>0</v>
      </c>
    </row>
    <row r="29" spans="1:11" s="627" customFormat="1" x14ac:dyDescent="0.25">
      <c r="A29" s="584"/>
      <c r="B29" s="586"/>
      <c r="C29" s="361"/>
      <c r="D29" s="541"/>
      <c r="E29" s="612"/>
      <c r="F29" s="557"/>
      <c r="G29" s="631"/>
      <c r="H29" s="631"/>
      <c r="I29" s="631"/>
      <c r="J29" s="631"/>
      <c r="K29" s="533"/>
    </row>
    <row r="30" spans="1:11" s="627" customFormat="1" ht="30" x14ac:dyDescent="0.25">
      <c r="A30" s="584">
        <v>2</v>
      </c>
      <c r="B30" s="586"/>
      <c r="C30" s="361" t="s">
        <v>2570</v>
      </c>
      <c r="D30" s="541"/>
      <c r="E30" s="612"/>
      <c r="F30" s="557"/>
      <c r="G30" s="631"/>
      <c r="H30" s="631"/>
      <c r="I30" s="631"/>
      <c r="J30" s="631"/>
      <c r="K30" s="533"/>
    </row>
    <row r="31" spans="1:11" s="627" customFormat="1" x14ac:dyDescent="0.25">
      <c r="A31" s="584"/>
      <c r="B31" s="586" t="s">
        <v>2291</v>
      </c>
      <c r="C31" s="361" t="s">
        <v>2571</v>
      </c>
      <c r="D31" s="541" t="s">
        <v>2286</v>
      </c>
      <c r="E31" s="612"/>
      <c r="F31" s="291">
        <v>2.7</v>
      </c>
      <c r="G31" s="229">
        <f>+F31*E31</f>
        <v>0</v>
      </c>
      <c r="H31" s="632">
        <f>+F31*PK</f>
        <v>0</v>
      </c>
      <c r="I31" s="632">
        <f>+H31*E31</f>
        <v>0</v>
      </c>
      <c r="J31" s="633">
        <f>+F31-H31</f>
        <v>2.7</v>
      </c>
      <c r="K31" s="633">
        <f>+J31*E31</f>
        <v>0</v>
      </c>
    </row>
    <row r="32" spans="1:11" s="627" customFormat="1" x14ac:dyDescent="0.25">
      <c r="A32" s="584"/>
      <c r="B32" s="586"/>
      <c r="C32" s="361"/>
      <c r="D32" s="541"/>
      <c r="E32" s="612"/>
      <c r="F32" s="557"/>
      <c r="G32" s="631"/>
      <c r="H32" s="631"/>
      <c r="I32" s="631"/>
      <c r="J32" s="631"/>
      <c r="K32" s="533"/>
    </row>
    <row r="33" spans="1:11" s="627" customFormat="1" x14ac:dyDescent="0.25">
      <c r="A33" s="584">
        <v>3</v>
      </c>
      <c r="B33" s="586"/>
      <c r="C33" s="350" t="s">
        <v>2572</v>
      </c>
      <c r="D33" s="541"/>
      <c r="E33" s="612"/>
      <c r="F33" s="557"/>
      <c r="G33" s="631"/>
      <c r="H33" s="631"/>
      <c r="I33" s="631"/>
      <c r="J33" s="631"/>
      <c r="K33" s="533"/>
    </row>
    <row r="34" spans="1:11" s="627" customFormat="1" ht="45" x14ac:dyDescent="0.25">
      <c r="A34" s="584"/>
      <c r="B34" s="586"/>
      <c r="C34" s="361" t="s">
        <v>2573</v>
      </c>
      <c r="D34" s="541"/>
      <c r="E34" s="612"/>
      <c r="F34" s="557"/>
      <c r="G34" s="631"/>
      <c r="H34" s="631"/>
      <c r="I34" s="631"/>
      <c r="J34" s="631"/>
      <c r="K34" s="533"/>
    </row>
    <row r="35" spans="1:11" s="627" customFormat="1" x14ac:dyDescent="0.25">
      <c r="A35" s="584"/>
      <c r="B35" s="586" t="s">
        <v>2291</v>
      </c>
      <c r="C35" s="361" t="s">
        <v>2574</v>
      </c>
      <c r="D35" s="541" t="s">
        <v>2286</v>
      </c>
      <c r="E35" s="612"/>
      <c r="F35" s="291">
        <v>0.8</v>
      </c>
      <c r="G35" s="229">
        <f>+F35*E35</f>
        <v>0</v>
      </c>
      <c r="H35" s="632">
        <f>+F35*PK</f>
        <v>0</v>
      </c>
      <c r="I35" s="632">
        <f>+H35*E35</f>
        <v>0</v>
      </c>
      <c r="J35" s="633">
        <f>+F35-H35</f>
        <v>0.8</v>
      </c>
      <c r="K35" s="633">
        <f>+J35*E35</f>
        <v>0</v>
      </c>
    </row>
    <row r="36" spans="1:11" s="627" customFormat="1" x14ac:dyDescent="0.25">
      <c r="A36" s="584"/>
      <c r="B36" s="586" t="s">
        <v>2291</v>
      </c>
      <c r="C36" s="361" t="s">
        <v>2575</v>
      </c>
      <c r="D36" s="541" t="s">
        <v>2286</v>
      </c>
      <c r="E36" s="612"/>
      <c r="F36" s="291">
        <v>1.2</v>
      </c>
      <c r="G36" s="229">
        <f>+F36*E36</f>
        <v>0</v>
      </c>
      <c r="H36" s="632">
        <f>+F36*PK</f>
        <v>0</v>
      </c>
      <c r="I36" s="632" t="s">
        <v>3725</v>
      </c>
      <c r="J36" s="633">
        <f>+F36-H36</f>
        <v>1.2</v>
      </c>
      <c r="K36" s="633">
        <f>+J36*E36</f>
        <v>0</v>
      </c>
    </row>
    <row r="37" spans="1:11" s="627" customFormat="1" x14ac:dyDescent="0.25">
      <c r="A37" s="584"/>
      <c r="B37" s="586" t="s">
        <v>2291</v>
      </c>
      <c r="C37" s="361" t="s">
        <v>2576</v>
      </c>
      <c r="D37" s="541" t="s">
        <v>2286</v>
      </c>
      <c r="E37" s="612"/>
      <c r="F37" s="291">
        <v>2.8</v>
      </c>
      <c r="G37" s="229">
        <f>+F37*E37</f>
        <v>0</v>
      </c>
      <c r="H37" s="632">
        <f>+F37*PK</f>
        <v>0</v>
      </c>
      <c r="I37" s="632">
        <f>+H37*E37</f>
        <v>0</v>
      </c>
      <c r="J37" s="633">
        <f>+F37-H37</f>
        <v>2.8</v>
      </c>
      <c r="K37" s="633">
        <f>+J37*E37</f>
        <v>0</v>
      </c>
    </row>
    <row r="38" spans="1:11" s="627" customFormat="1" x14ac:dyDescent="0.25">
      <c r="A38" s="584"/>
      <c r="B38" s="586" t="s">
        <v>2291</v>
      </c>
      <c r="C38" s="361" t="s">
        <v>2577</v>
      </c>
      <c r="D38" s="541" t="s">
        <v>2286</v>
      </c>
      <c r="E38" s="612"/>
      <c r="F38" s="291">
        <v>2.2999999999999998</v>
      </c>
      <c r="G38" s="229">
        <f>+F38*E38</f>
        <v>0</v>
      </c>
      <c r="H38" s="632">
        <f>+F38*PK</f>
        <v>0</v>
      </c>
      <c r="I38" s="632">
        <f>+H38*E38</f>
        <v>0</v>
      </c>
      <c r="J38" s="633">
        <f>+F38-H38</f>
        <v>2.2999999999999998</v>
      </c>
      <c r="K38" s="633">
        <f>+J38*E38</f>
        <v>0</v>
      </c>
    </row>
    <row r="39" spans="1:11" s="627" customFormat="1" x14ac:dyDescent="0.25">
      <c r="A39" s="584"/>
      <c r="B39" s="586" t="s">
        <v>2291</v>
      </c>
      <c r="C39" s="361" t="s">
        <v>2578</v>
      </c>
      <c r="D39" s="541" t="s">
        <v>2286</v>
      </c>
      <c r="E39" s="612"/>
      <c r="F39" s="291">
        <v>8.84</v>
      </c>
      <c r="G39" s="229">
        <f>+F39*E39</f>
        <v>0</v>
      </c>
      <c r="H39" s="632">
        <f>+F39*PK</f>
        <v>0</v>
      </c>
      <c r="I39" s="632">
        <f>+H39*E39</f>
        <v>0</v>
      </c>
      <c r="J39" s="633">
        <f>+F39-H39</f>
        <v>8.84</v>
      </c>
      <c r="K39" s="633">
        <f>+J39*E39</f>
        <v>0</v>
      </c>
    </row>
    <row r="40" spans="1:11" s="627" customFormat="1" x14ac:dyDescent="0.25">
      <c r="A40" s="584"/>
      <c r="B40" s="586"/>
      <c r="C40" s="361"/>
      <c r="D40" s="541"/>
      <c r="E40" s="612"/>
      <c r="F40" s="557"/>
      <c r="G40" s="631"/>
      <c r="H40" s="631"/>
      <c r="I40" s="631"/>
      <c r="J40" s="631"/>
      <c r="K40" s="533"/>
    </row>
    <row r="41" spans="1:11" s="627" customFormat="1" x14ac:dyDescent="0.25">
      <c r="A41" s="584">
        <v>4</v>
      </c>
      <c r="B41" s="586"/>
      <c r="C41" s="361" t="s">
        <v>2579</v>
      </c>
      <c r="D41" s="541"/>
      <c r="E41" s="612"/>
      <c r="F41" s="746"/>
      <c r="G41" s="631"/>
      <c r="H41" s="631"/>
      <c r="I41" s="631"/>
      <c r="J41" s="631"/>
      <c r="K41" s="533"/>
    </row>
    <row r="42" spans="1:11" s="627" customFormat="1" ht="30" x14ac:dyDescent="0.25">
      <c r="A42" s="584"/>
      <c r="B42" s="586"/>
      <c r="C42" s="361" t="s">
        <v>2580</v>
      </c>
      <c r="D42" s="541"/>
      <c r="E42" s="612"/>
      <c r="F42" s="746"/>
      <c r="G42" s="631"/>
      <c r="H42" s="631"/>
      <c r="I42" s="631"/>
      <c r="J42" s="631"/>
      <c r="K42" s="533"/>
    </row>
    <row r="43" spans="1:11" s="627" customFormat="1" x14ac:dyDescent="0.25">
      <c r="A43" s="584"/>
      <c r="B43" s="586"/>
      <c r="C43" s="361" t="s">
        <v>2654</v>
      </c>
      <c r="D43" s="541" t="s">
        <v>2286</v>
      </c>
      <c r="E43" s="612"/>
      <c r="F43" s="291">
        <v>1</v>
      </c>
      <c r="G43" s="229">
        <f>+F43*E43</f>
        <v>0</v>
      </c>
      <c r="H43" s="632">
        <f>+F43*PK</f>
        <v>0</v>
      </c>
      <c r="I43" s="632">
        <f>+H43*E43</f>
        <v>0</v>
      </c>
      <c r="J43" s="633">
        <f>+F43-H43</f>
        <v>1</v>
      </c>
      <c r="K43" s="633">
        <f>+J43*E43</f>
        <v>0</v>
      </c>
    </row>
    <row r="44" spans="1:11" s="627" customFormat="1" x14ac:dyDescent="0.25">
      <c r="A44" s="584"/>
      <c r="B44" s="586"/>
      <c r="C44" s="361" t="s">
        <v>2581</v>
      </c>
      <c r="D44" s="541" t="s">
        <v>2286</v>
      </c>
      <c r="E44" s="612"/>
      <c r="F44" s="291">
        <v>1.2</v>
      </c>
      <c r="G44" s="229">
        <f>+F44*E44</f>
        <v>0</v>
      </c>
      <c r="H44" s="632">
        <f>+F44*PK</f>
        <v>0</v>
      </c>
      <c r="I44" s="632">
        <f>+H44*E44</f>
        <v>0</v>
      </c>
      <c r="J44" s="633">
        <f>+F44-H44</f>
        <v>1.2</v>
      </c>
      <c r="K44" s="633">
        <f>+J44*E44</f>
        <v>0</v>
      </c>
    </row>
    <row r="45" spans="1:11" s="627" customFormat="1" x14ac:dyDescent="0.25">
      <c r="A45" s="584"/>
      <c r="B45" s="586"/>
      <c r="C45" s="361" t="s">
        <v>2582</v>
      </c>
      <c r="D45" s="541" t="s">
        <v>2286</v>
      </c>
      <c r="E45" s="612"/>
      <c r="F45" s="291">
        <v>1.95</v>
      </c>
      <c r="G45" s="229">
        <f>+F45*E45</f>
        <v>0</v>
      </c>
      <c r="H45" s="632">
        <f>+F45*PK</f>
        <v>0</v>
      </c>
      <c r="I45" s="632">
        <f>+H45*E45</f>
        <v>0</v>
      </c>
      <c r="J45" s="633">
        <f>+F45-H45</f>
        <v>1.95</v>
      </c>
      <c r="K45" s="633">
        <f>+J45*E45</f>
        <v>0</v>
      </c>
    </row>
    <row r="46" spans="1:11" s="627" customFormat="1" x14ac:dyDescent="0.25">
      <c r="A46" s="584"/>
      <c r="B46" s="586"/>
      <c r="C46" s="361" t="s">
        <v>2583</v>
      </c>
      <c r="D46" s="541" t="s">
        <v>2286</v>
      </c>
      <c r="E46" s="612"/>
      <c r="F46" s="291">
        <v>2</v>
      </c>
      <c r="G46" s="229">
        <f>+F46*E46</f>
        <v>0</v>
      </c>
      <c r="H46" s="632">
        <f>+F46*PK</f>
        <v>0</v>
      </c>
      <c r="I46" s="632">
        <f>+H46*E46</f>
        <v>0</v>
      </c>
      <c r="J46" s="633">
        <f>+F46-H46</f>
        <v>2</v>
      </c>
      <c r="K46" s="633">
        <f>+J46*E46</f>
        <v>0</v>
      </c>
    </row>
    <row r="47" spans="1:11" s="627" customFormat="1" ht="75" x14ac:dyDescent="0.25">
      <c r="A47" s="584"/>
      <c r="B47" s="586"/>
      <c r="C47" s="350" t="s">
        <v>2584</v>
      </c>
      <c r="D47" s="541"/>
      <c r="E47" s="612"/>
      <c r="F47" s="557"/>
      <c r="G47" s="631"/>
      <c r="H47" s="631"/>
      <c r="I47" s="631"/>
      <c r="J47" s="631"/>
      <c r="K47" s="533"/>
    </row>
    <row r="48" spans="1:11" s="627" customFormat="1" x14ac:dyDescent="0.25">
      <c r="A48" s="584"/>
      <c r="B48" s="586"/>
      <c r="C48" s="361"/>
      <c r="D48" s="541"/>
      <c r="E48" s="612"/>
      <c r="F48" s="557"/>
      <c r="G48" s="631"/>
      <c r="H48" s="631"/>
      <c r="I48" s="631"/>
      <c r="J48" s="631"/>
      <c r="K48" s="533"/>
    </row>
    <row r="49" spans="1:11" s="627" customFormat="1" ht="45" x14ac:dyDescent="0.25">
      <c r="A49" s="584">
        <v>5</v>
      </c>
      <c r="B49" s="586"/>
      <c r="C49" s="361" t="s">
        <v>2585</v>
      </c>
      <c r="D49" s="541"/>
      <c r="E49" s="612"/>
      <c r="F49" s="557"/>
      <c r="G49" s="631"/>
      <c r="H49" s="631"/>
      <c r="I49" s="631"/>
      <c r="J49" s="631"/>
      <c r="K49" s="533"/>
    </row>
    <row r="50" spans="1:11" s="627" customFormat="1" x14ac:dyDescent="0.25">
      <c r="A50" s="584"/>
      <c r="B50" s="586" t="s">
        <v>2291</v>
      </c>
      <c r="C50" s="361" t="s">
        <v>2459</v>
      </c>
      <c r="D50" s="541" t="s">
        <v>2286</v>
      </c>
      <c r="E50" s="612"/>
      <c r="F50" s="291">
        <v>12</v>
      </c>
      <c r="G50" s="229">
        <f>+F50*E50</f>
        <v>0</v>
      </c>
      <c r="H50" s="632">
        <f>+F50*PK</f>
        <v>0</v>
      </c>
      <c r="I50" s="632">
        <f>+H50*E50</f>
        <v>0</v>
      </c>
      <c r="J50" s="633">
        <f>+F50-H50</f>
        <v>12</v>
      </c>
      <c r="K50" s="633">
        <f>+J50*E50</f>
        <v>0</v>
      </c>
    </row>
    <row r="51" spans="1:11" s="627" customFormat="1" x14ac:dyDescent="0.25">
      <c r="A51" s="584"/>
      <c r="B51" s="586" t="s">
        <v>2291</v>
      </c>
      <c r="C51" s="361" t="s">
        <v>2586</v>
      </c>
      <c r="D51" s="541" t="s">
        <v>2286</v>
      </c>
      <c r="E51" s="612"/>
      <c r="F51" s="291">
        <v>14</v>
      </c>
      <c r="G51" s="229">
        <f>+F51*E51</f>
        <v>0</v>
      </c>
      <c r="H51" s="632">
        <f>+F51*PK</f>
        <v>0</v>
      </c>
      <c r="I51" s="632">
        <f>+H51*E51</f>
        <v>0</v>
      </c>
      <c r="J51" s="633">
        <f>+F51-H51</f>
        <v>14</v>
      </c>
      <c r="K51" s="633">
        <f>+J51*E51</f>
        <v>0</v>
      </c>
    </row>
    <row r="52" spans="1:11" s="627" customFormat="1" x14ac:dyDescent="0.25">
      <c r="A52" s="584"/>
      <c r="B52" s="586" t="s">
        <v>2291</v>
      </c>
      <c r="C52" s="361" t="s">
        <v>2587</v>
      </c>
      <c r="D52" s="541" t="s">
        <v>2286</v>
      </c>
      <c r="E52" s="612"/>
      <c r="F52" s="291">
        <v>16</v>
      </c>
      <c r="G52" s="229">
        <f>+F52*E52</f>
        <v>0</v>
      </c>
      <c r="H52" s="632">
        <f>+F52*PK</f>
        <v>0</v>
      </c>
      <c r="I52" s="632">
        <f>+H52*E52</f>
        <v>0</v>
      </c>
      <c r="J52" s="633">
        <f>+F52-H52</f>
        <v>16</v>
      </c>
      <c r="K52" s="633">
        <f>+J52*E52</f>
        <v>0</v>
      </c>
    </row>
    <row r="53" spans="1:11" s="627" customFormat="1" x14ac:dyDescent="0.25">
      <c r="A53" s="584"/>
      <c r="B53" s="586" t="s">
        <v>2291</v>
      </c>
      <c r="C53" s="361" t="s">
        <v>2588</v>
      </c>
      <c r="D53" s="541" t="s">
        <v>2286</v>
      </c>
      <c r="E53" s="612"/>
      <c r="F53" s="291">
        <v>20</v>
      </c>
      <c r="G53" s="229">
        <f>+F53*E53</f>
        <v>0</v>
      </c>
      <c r="H53" s="632">
        <f>+F53*PK</f>
        <v>0</v>
      </c>
      <c r="I53" s="632">
        <f>+H53*E53</f>
        <v>0</v>
      </c>
      <c r="J53" s="633">
        <f>+F53-H53</f>
        <v>20</v>
      </c>
      <c r="K53" s="633">
        <f>+J53*E53</f>
        <v>0</v>
      </c>
    </row>
    <row r="54" spans="1:11" s="627" customFormat="1" x14ac:dyDescent="0.25">
      <c r="A54" s="584"/>
      <c r="B54" s="586" t="s">
        <v>2291</v>
      </c>
      <c r="C54" s="361" t="s">
        <v>2589</v>
      </c>
      <c r="D54" s="541" t="s">
        <v>2286</v>
      </c>
      <c r="E54" s="612"/>
      <c r="F54" s="291">
        <v>22</v>
      </c>
      <c r="G54" s="229">
        <f>+F54*E54</f>
        <v>0</v>
      </c>
      <c r="H54" s="632">
        <f>+F54*PK</f>
        <v>0</v>
      </c>
      <c r="I54" s="632">
        <f>+H54*E54</f>
        <v>0</v>
      </c>
      <c r="J54" s="633">
        <f>+F54-H54</f>
        <v>22</v>
      </c>
      <c r="K54" s="633">
        <f>+J54*E54</f>
        <v>0</v>
      </c>
    </row>
    <row r="55" spans="1:11" s="627" customFormat="1" x14ac:dyDescent="0.25">
      <c r="A55" s="584"/>
      <c r="B55" s="586"/>
      <c r="C55" s="361"/>
      <c r="D55" s="541"/>
      <c r="E55" s="612"/>
      <c r="F55" s="557"/>
      <c r="G55" s="631"/>
      <c r="H55" s="631"/>
      <c r="I55" s="631"/>
      <c r="J55" s="631"/>
      <c r="K55" s="533"/>
    </row>
    <row r="56" spans="1:11" s="627" customFormat="1" x14ac:dyDescent="0.25">
      <c r="A56" s="584"/>
      <c r="B56" s="542"/>
      <c r="C56" s="361"/>
      <c r="D56" s="541"/>
      <c r="E56" s="612"/>
      <c r="F56" s="403"/>
      <c r="G56" s="404"/>
      <c r="H56" s="404"/>
      <c r="I56" s="404"/>
      <c r="J56" s="404"/>
      <c r="K56" s="404"/>
    </row>
    <row r="57" spans="1:11" s="627" customFormat="1" x14ac:dyDescent="0.25">
      <c r="A57" s="584"/>
      <c r="B57" s="542"/>
      <c r="C57" s="361"/>
      <c r="D57" s="541"/>
      <c r="E57" s="612"/>
      <c r="F57" s="557"/>
      <c r="G57" s="631"/>
      <c r="H57" s="631"/>
      <c r="I57" s="631"/>
      <c r="J57" s="631"/>
      <c r="K57" s="533"/>
    </row>
    <row r="58" spans="1:11" s="627" customFormat="1" ht="60" x14ac:dyDescent="0.25">
      <c r="A58" s="584">
        <v>7</v>
      </c>
      <c r="B58" s="542"/>
      <c r="C58" s="361" t="s">
        <v>3093</v>
      </c>
      <c r="D58" s="541"/>
      <c r="E58" s="612"/>
      <c r="F58" s="557"/>
      <c r="G58" s="631"/>
      <c r="H58" s="631"/>
      <c r="I58" s="631"/>
      <c r="J58" s="631"/>
      <c r="K58" s="533"/>
    </row>
    <row r="59" spans="1:11" s="627" customFormat="1" x14ac:dyDescent="0.25">
      <c r="A59" s="584"/>
      <c r="B59" s="542" t="s">
        <v>2291</v>
      </c>
      <c r="C59" s="361" t="s">
        <v>2591</v>
      </c>
      <c r="D59" s="541" t="s">
        <v>597</v>
      </c>
      <c r="E59" s="612"/>
      <c r="F59" s="291">
        <v>9</v>
      </c>
      <c r="G59" s="229">
        <f t="shared" ref="G59:G64" si="5">+F59*E59</f>
        <v>0</v>
      </c>
      <c r="H59" s="632">
        <f t="shared" ref="H59:H64" si="6">+F59*PK</f>
        <v>0</v>
      </c>
      <c r="I59" s="632">
        <f t="shared" ref="I59:I64" si="7">+H59*E59</f>
        <v>0</v>
      </c>
      <c r="J59" s="633">
        <f t="shared" ref="J59:J64" si="8">+F59-H59</f>
        <v>9</v>
      </c>
      <c r="K59" s="633">
        <f t="shared" ref="K59:K64" si="9">+J59*E59</f>
        <v>0</v>
      </c>
    </row>
    <row r="60" spans="1:11" s="627" customFormat="1" x14ac:dyDescent="0.25">
      <c r="A60" s="584"/>
      <c r="B60" s="542" t="s">
        <v>2291</v>
      </c>
      <c r="C60" s="361" t="s">
        <v>2592</v>
      </c>
      <c r="D60" s="541" t="s">
        <v>597</v>
      </c>
      <c r="E60" s="612"/>
      <c r="F60" s="291">
        <v>10</v>
      </c>
      <c r="G60" s="229">
        <f t="shared" si="5"/>
        <v>0</v>
      </c>
      <c r="H60" s="632">
        <f t="shared" si="6"/>
        <v>0</v>
      </c>
      <c r="I60" s="632">
        <f t="shared" si="7"/>
        <v>0</v>
      </c>
      <c r="J60" s="633">
        <f t="shared" si="8"/>
        <v>10</v>
      </c>
      <c r="K60" s="633">
        <f t="shared" si="9"/>
        <v>0</v>
      </c>
    </row>
    <row r="61" spans="1:11" s="627" customFormat="1" x14ac:dyDescent="0.25">
      <c r="A61" s="584"/>
      <c r="B61" s="542" t="s">
        <v>2291</v>
      </c>
      <c r="C61" s="361" t="s">
        <v>2593</v>
      </c>
      <c r="D61" s="541" t="s">
        <v>597</v>
      </c>
      <c r="E61" s="612"/>
      <c r="F61" s="291">
        <v>10</v>
      </c>
      <c r="G61" s="229">
        <f t="shared" si="5"/>
        <v>0</v>
      </c>
      <c r="H61" s="632">
        <f t="shared" si="6"/>
        <v>0</v>
      </c>
      <c r="I61" s="632">
        <f t="shared" si="7"/>
        <v>0</v>
      </c>
      <c r="J61" s="633">
        <f t="shared" si="8"/>
        <v>10</v>
      </c>
      <c r="K61" s="633">
        <f t="shared" si="9"/>
        <v>0</v>
      </c>
    </row>
    <row r="62" spans="1:11" s="627" customFormat="1" x14ac:dyDescent="0.25">
      <c r="A62" s="584"/>
      <c r="B62" s="542" t="s">
        <v>2291</v>
      </c>
      <c r="C62" s="361" t="s">
        <v>2655</v>
      </c>
      <c r="D62" s="541" t="s">
        <v>597</v>
      </c>
      <c r="E62" s="612"/>
      <c r="F62" s="291">
        <v>10</v>
      </c>
      <c r="G62" s="229">
        <f t="shared" si="5"/>
        <v>0</v>
      </c>
      <c r="H62" s="632">
        <f t="shared" si="6"/>
        <v>0</v>
      </c>
      <c r="I62" s="632">
        <f t="shared" si="7"/>
        <v>0</v>
      </c>
      <c r="J62" s="633">
        <f t="shared" si="8"/>
        <v>10</v>
      </c>
      <c r="K62" s="633">
        <f t="shared" si="9"/>
        <v>0</v>
      </c>
    </row>
    <row r="63" spans="1:11" s="627" customFormat="1" x14ac:dyDescent="0.25">
      <c r="A63" s="584"/>
      <c r="B63" s="542" t="s">
        <v>2291</v>
      </c>
      <c r="C63" s="361" t="s">
        <v>2594</v>
      </c>
      <c r="D63" s="541" t="s">
        <v>597</v>
      </c>
      <c r="E63" s="612"/>
      <c r="F63" s="291">
        <v>5</v>
      </c>
      <c r="G63" s="229">
        <f t="shared" si="5"/>
        <v>0</v>
      </c>
      <c r="H63" s="632">
        <f t="shared" si="6"/>
        <v>0</v>
      </c>
      <c r="I63" s="632">
        <f t="shared" si="7"/>
        <v>0</v>
      </c>
      <c r="J63" s="633">
        <f t="shared" si="8"/>
        <v>5</v>
      </c>
      <c r="K63" s="633">
        <f t="shared" si="9"/>
        <v>0</v>
      </c>
    </row>
    <row r="64" spans="1:11" s="627" customFormat="1" x14ac:dyDescent="0.25">
      <c r="A64" s="584"/>
      <c r="B64" s="542" t="s">
        <v>2291</v>
      </c>
      <c r="C64" s="361" t="s">
        <v>3094</v>
      </c>
      <c r="D64" s="541" t="s">
        <v>597</v>
      </c>
      <c r="E64" s="612"/>
      <c r="F64" s="291">
        <v>10</v>
      </c>
      <c r="G64" s="229">
        <f t="shared" si="5"/>
        <v>0</v>
      </c>
      <c r="H64" s="632">
        <f t="shared" si="6"/>
        <v>0</v>
      </c>
      <c r="I64" s="632">
        <f t="shared" si="7"/>
        <v>0</v>
      </c>
      <c r="J64" s="633">
        <f t="shared" si="8"/>
        <v>10</v>
      </c>
      <c r="K64" s="633">
        <f t="shared" si="9"/>
        <v>0</v>
      </c>
    </row>
    <row r="65" spans="1:11" s="627" customFormat="1" x14ac:dyDescent="0.25">
      <c r="A65" s="584"/>
      <c r="B65" s="542"/>
      <c r="C65" s="361"/>
      <c r="D65" s="541"/>
      <c r="E65" s="612"/>
      <c r="F65" s="557"/>
      <c r="G65" s="631"/>
      <c r="H65" s="631"/>
      <c r="I65" s="631"/>
      <c r="J65" s="631"/>
      <c r="K65" s="533"/>
    </row>
    <row r="66" spans="1:11" s="627" customFormat="1" ht="45" x14ac:dyDescent="0.25">
      <c r="A66" s="584">
        <v>8</v>
      </c>
      <c r="B66" s="542"/>
      <c r="C66" s="361" t="s">
        <v>2595</v>
      </c>
      <c r="D66" s="541"/>
      <c r="E66" s="612"/>
      <c r="F66" s="557"/>
      <c r="G66" s="631"/>
      <c r="H66" s="631"/>
      <c r="I66" s="631"/>
      <c r="J66" s="631"/>
      <c r="K66" s="533"/>
    </row>
    <row r="67" spans="1:11" s="627" customFormat="1" x14ac:dyDescent="0.25">
      <c r="A67" s="584"/>
      <c r="B67" s="542" t="s">
        <v>2291</v>
      </c>
      <c r="C67" s="361" t="s">
        <v>2591</v>
      </c>
      <c r="D67" s="541" t="s">
        <v>597</v>
      </c>
      <c r="E67" s="612"/>
      <c r="F67" s="291">
        <v>10</v>
      </c>
      <c r="G67" s="229">
        <f>+F67*E67</f>
        <v>0</v>
      </c>
      <c r="H67" s="632">
        <f>+F67*PK</f>
        <v>0</v>
      </c>
      <c r="I67" s="632">
        <f>+H67*E67</f>
        <v>0</v>
      </c>
      <c r="J67" s="633">
        <f>+F67-H67</f>
        <v>10</v>
      </c>
      <c r="K67" s="633">
        <f>+J67*E67</f>
        <v>0</v>
      </c>
    </row>
    <row r="68" spans="1:11" s="627" customFormat="1" x14ac:dyDescent="0.25">
      <c r="A68" s="584"/>
      <c r="B68" s="542" t="s">
        <v>2291</v>
      </c>
      <c r="C68" s="361" t="s">
        <v>2592</v>
      </c>
      <c r="D68" s="541" t="s">
        <v>597</v>
      </c>
      <c r="E68" s="612"/>
      <c r="F68" s="291">
        <v>11</v>
      </c>
      <c r="G68" s="229">
        <f>+F68*E68</f>
        <v>0</v>
      </c>
      <c r="H68" s="632">
        <f>+F68*PK</f>
        <v>0</v>
      </c>
      <c r="I68" s="632">
        <f>+H68*E68</f>
        <v>0</v>
      </c>
      <c r="J68" s="633">
        <f>+F68-H68</f>
        <v>11</v>
      </c>
      <c r="K68" s="633">
        <f>+J68*E68</f>
        <v>0</v>
      </c>
    </row>
    <row r="69" spans="1:11" s="627" customFormat="1" x14ac:dyDescent="0.25">
      <c r="A69" s="584"/>
      <c r="B69" s="542"/>
      <c r="C69" s="361"/>
      <c r="D69" s="541"/>
      <c r="E69" s="612"/>
      <c r="F69" s="557"/>
      <c r="G69" s="631"/>
      <c r="H69" s="631"/>
      <c r="I69" s="631"/>
      <c r="J69" s="631"/>
      <c r="K69" s="533"/>
    </row>
    <row r="70" spans="1:11" s="627" customFormat="1" ht="30" x14ac:dyDescent="0.25">
      <c r="A70" s="584">
        <v>9</v>
      </c>
      <c r="B70" s="542"/>
      <c r="C70" s="361" t="s">
        <v>2596</v>
      </c>
      <c r="D70" s="541"/>
      <c r="E70" s="612"/>
      <c r="F70" s="557"/>
      <c r="G70" s="631"/>
      <c r="H70" s="631"/>
      <c r="I70" s="631"/>
      <c r="J70" s="631"/>
      <c r="K70" s="533"/>
    </row>
    <row r="71" spans="1:11" s="627" customFormat="1" x14ac:dyDescent="0.25">
      <c r="A71" s="584"/>
      <c r="B71" s="542" t="s">
        <v>2291</v>
      </c>
      <c r="C71" s="361" t="s">
        <v>2591</v>
      </c>
      <c r="D71" s="541" t="s">
        <v>597</v>
      </c>
      <c r="E71" s="612"/>
      <c r="F71" s="291">
        <v>10</v>
      </c>
      <c r="G71" s="229">
        <f>+F71*E71</f>
        <v>0</v>
      </c>
      <c r="H71" s="632">
        <f>+F71*PK</f>
        <v>0</v>
      </c>
      <c r="I71" s="632">
        <f>+H71*E71</f>
        <v>0</v>
      </c>
      <c r="J71" s="633">
        <f>+F71-H71</f>
        <v>10</v>
      </c>
      <c r="K71" s="633">
        <f>+J71*E71</f>
        <v>0</v>
      </c>
    </row>
    <row r="72" spans="1:11" s="627" customFormat="1" x14ac:dyDescent="0.25">
      <c r="A72" s="584"/>
      <c r="B72" s="542"/>
      <c r="C72" s="361"/>
      <c r="D72" s="541"/>
      <c r="E72" s="612"/>
      <c r="F72" s="557"/>
      <c r="G72" s="631"/>
      <c r="H72" s="631"/>
      <c r="I72" s="631"/>
      <c r="J72" s="631"/>
      <c r="K72" s="533"/>
    </row>
    <row r="73" spans="1:11" s="627" customFormat="1" ht="45" x14ac:dyDescent="0.25">
      <c r="A73" s="584">
        <v>10</v>
      </c>
      <c r="B73" s="586"/>
      <c r="C73" s="350" t="s">
        <v>3095</v>
      </c>
      <c r="D73" s="541" t="s">
        <v>597</v>
      </c>
      <c r="E73" s="612"/>
      <c r="F73" s="291">
        <v>9</v>
      </c>
      <c r="G73" s="229">
        <f>+F73*E73</f>
        <v>0</v>
      </c>
      <c r="H73" s="632">
        <f>+F73*PK</f>
        <v>0</v>
      </c>
      <c r="I73" s="632">
        <f>+H73*E73</f>
        <v>0</v>
      </c>
      <c r="J73" s="633">
        <f>+F73-H73</f>
        <v>9</v>
      </c>
      <c r="K73" s="633">
        <f>+J73*E73</f>
        <v>0</v>
      </c>
    </row>
    <row r="74" spans="1:11" s="627" customFormat="1" x14ac:dyDescent="0.25">
      <c r="A74" s="584"/>
      <c r="B74" s="542"/>
      <c r="C74" s="361"/>
      <c r="D74" s="541"/>
      <c r="E74" s="612"/>
      <c r="F74" s="557"/>
      <c r="G74" s="631"/>
      <c r="H74" s="631"/>
      <c r="I74" s="631"/>
      <c r="J74" s="631"/>
      <c r="K74" s="533"/>
    </row>
    <row r="75" spans="1:11" s="627" customFormat="1" ht="45" x14ac:dyDescent="0.25">
      <c r="A75" s="584">
        <v>11</v>
      </c>
      <c r="B75" s="586"/>
      <c r="C75" s="350" t="s">
        <v>2597</v>
      </c>
      <c r="D75" s="541" t="s">
        <v>597</v>
      </c>
      <c r="E75" s="612"/>
      <c r="F75" s="291">
        <v>9</v>
      </c>
      <c r="G75" s="229">
        <f>+F75*E75</f>
        <v>0</v>
      </c>
      <c r="H75" s="632">
        <f>+F75*PK</f>
        <v>0</v>
      </c>
      <c r="I75" s="632">
        <f>+H75*E75</f>
        <v>0</v>
      </c>
      <c r="J75" s="633">
        <f>+F75-H75</f>
        <v>9</v>
      </c>
      <c r="K75" s="633">
        <f>+J75*E75</f>
        <v>0</v>
      </c>
    </row>
    <row r="76" spans="1:11" s="627" customFormat="1" x14ac:dyDescent="0.25">
      <c r="A76" s="584"/>
      <c r="B76" s="586"/>
      <c r="C76" s="361"/>
      <c r="D76" s="541"/>
      <c r="E76" s="612"/>
      <c r="F76" s="557"/>
      <c r="G76" s="631"/>
      <c r="H76" s="631"/>
      <c r="I76" s="631"/>
      <c r="J76" s="631"/>
      <c r="K76" s="533"/>
    </row>
    <row r="77" spans="1:11" s="627" customFormat="1" x14ac:dyDescent="0.25">
      <c r="A77" s="584">
        <v>12</v>
      </c>
      <c r="B77" s="586"/>
      <c r="C77" s="590" t="s">
        <v>2598</v>
      </c>
      <c r="D77" s="541"/>
      <c r="E77" s="612"/>
      <c r="F77" s="557"/>
      <c r="G77" s="631"/>
      <c r="H77" s="631"/>
      <c r="I77" s="631"/>
      <c r="J77" s="631"/>
      <c r="K77" s="533"/>
    </row>
    <row r="78" spans="1:11" s="627" customFormat="1" ht="30" x14ac:dyDescent="0.25">
      <c r="A78" s="584"/>
      <c r="B78" s="586"/>
      <c r="C78" s="350" t="s">
        <v>2599</v>
      </c>
      <c r="D78" s="541"/>
      <c r="E78" s="612"/>
      <c r="F78" s="557"/>
      <c r="G78" s="631"/>
      <c r="H78" s="631"/>
      <c r="I78" s="631"/>
      <c r="J78" s="631"/>
      <c r="K78" s="533"/>
    </row>
    <row r="79" spans="1:11" s="627" customFormat="1" x14ac:dyDescent="0.25">
      <c r="A79" s="584"/>
      <c r="B79" s="586" t="s">
        <v>2291</v>
      </c>
      <c r="C79" s="361" t="s">
        <v>2600</v>
      </c>
      <c r="D79" s="541" t="s">
        <v>597</v>
      </c>
      <c r="E79" s="612"/>
      <c r="F79" s="291">
        <v>40</v>
      </c>
      <c r="G79" s="229">
        <f>+F79*E79</f>
        <v>0</v>
      </c>
      <c r="H79" s="632">
        <f>+F79*PK</f>
        <v>0</v>
      </c>
      <c r="I79" s="632">
        <f>+H79*E79</f>
        <v>0</v>
      </c>
      <c r="J79" s="633">
        <f>+F79-H79</f>
        <v>40</v>
      </c>
      <c r="K79" s="633">
        <f>+J79*E79</f>
        <v>0</v>
      </c>
    </row>
    <row r="80" spans="1:11" s="627" customFormat="1" x14ac:dyDescent="0.25">
      <c r="A80" s="584"/>
      <c r="B80" s="586" t="s">
        <v>2291</v>
      </c>
      <c r="C80" s="361" t="s">
        <v>2601</v>
      </c>
      <c r="D80" s="541" t="s">
        <v>597</v>
      </c>
      <c r="E80" s="612"/>
      <c r="F80" s="291">
        <v>40</v>
      </c>
      <c r="G80" s="229">
        <f>+F80*E80</f>
        <v>0</v>
      </c>
      <c r="H80" s="632">
        <f>+F80*PK</f>
        <v>0</v>
      </c>
      <c r="I80" s="632">
        <f>+H80*E80</f>
        <v>0</v>
      </c>
      <c r="J80" s="633">
        <f>+F80-H80</f>
        <v>40</v>
      </c>
      <c r="K80" s="633">
        <f>+J80*E80</f>
        <v>0</v>
      </c>
    </row>
    <row r="81" spans="1:11" s="627" customFormat="1" x14ac:dyDescent="0.25">
      <c r="A81" s="584"/>
      <c r="B81" s="586" t="s">
        <v>2291</v>
      </c>
      <c r="C81" s="361" t="s">
        <v>2602</v>
      </c>
      <c r="D81" s="541" t="s">
        <v>597</v>
      </c>
      <c r="E81" s="612"/>
      <c r="F81" s="291">
        <v>40</v>
      </c>
      <c r="G81" s="229">
        <f>+F81*E81</f>
        <v>0</v>
      </c>
      <c r="H81" s="632">
        <f>+F81*PK</f>
        <v>0</v>
      </c>
      <c r="I81" s="632">
        <f>+H81*E81</f>
        <v>0</v>
      </c>
      <c r="J81" s="633">
        <f>+F81-H81</f>
        <v>40</v>
      </c>
      <c r="K81" s="633">
        <f>+J81*E81</f>
        <v>0</v>
      </c>
    </row>
    <row r="82" spans="1:11" s="627" customFormat="1" x14ac:dyDescent="0.25">
      <c r="A82" s="584"/>
      <c r="B82" s="586"/>
      <c r="C82" s="361"/>
      <c r="D82" s="541"/>
      <c r="E82" s="612"/>
      <c r="F82" s="557"/>
      <c r="G82" s="631"/>
      <c r="H82" s="631"/>
      <c r="I82" s="631"/>
      <c r="J82" s="631"/>
      <c r="K82" s="533"/>
    </row>
    <row r="83" spans="1:11" s="627" customFormat="1" ht="30" x14ac:dyDescent="0.25">
      <c r="A83" s="584">
        <v>13</v>
      </c>
      <c r="B83" s="542"/>
      <c r="C83" s="361" t="s">
        <v>3096</v>
      </c>
      <c r="D83" s="541"/>
      <c r="E83" s="612"/>
      <c r="F83" s="557"/>
      <c r="G83" s="631"/>
      <c r="H83" s="631"/>
      <c r="I83" s="631"/>
      <c r="J83" s="631"/>
      <c r="K83" s="533"/>
    </row>
    <row r="84" spans="1:11" s="627" customFormat="1" x14ac:dyDescent="0.25">
      <c r="A84" s="584"/>
      <c r="B84" s="586" t="s">
        <v>2291</v>
      </c>
      <c r="C84" s="361" t="s">
        <v>2603</v>
      </c>
      <c r="D84" s="541" t="s">
        <v>597</v>
      </c>
      <c r="E84" s="612"/>
      <c r="F84" s="291">
        <v>15</v>
      </c>
      <c r="G84" s="229">
        <f>+F84*E84</f>
        <v>0</v>
      </c>
      <c r="H84" s="632">
        <f>+F84*PK</f>
        <v>0</v>
      </c>
      <c r="I84" s="632">
        <f>+H84*E84</f>
        <v>0</v>
      </c>
      <c r="J84" s="633">
        <f>+F84-H84</f>
        <v>15</v>
      </c>
      <c r="K84" s="633">
        <f>+J84*E84</f>
        <v>0</v>
      </c>
    </row>
    <row r="85" spans="1:11" s="627" customFormat="1" x14ac:dyDescent="0.25">
      <c r="A85" s="584"/>
      <c r="B85" s="586" t="s">
        <v>2291</v>
      </c>
      <c r="C85" s="361" t="s">
        <v>2604</v>
      </c>
      <c r="D85" s="541" t="s">
        <v>597</v>
      </c>
      <c r="E85" s="612"/>
      <c r="F85" s="291">
        <v>18</v>
      </c>
      <c r="G85" s="229">
        <f>+F85*E85</f>
        <v>0</v>
      </c>
      <c r="H85" s="632">
        <f>+F85*PK</f>
        <v>0</v>
      </c>
      <c r="I85" s="632">
        <f>+H85*E85</f>
        <v>0</v>
      </c>
      <c r="J85" s="633">
        <f>+F85-H85</f>
        <v>18</v>
      </c>
      <c r="K85" s="633">
        <f>+J85*E85</f>
        <v>0</v>
      </c>
    </row>
    <row r="86" spans="1:11" s="627" customFormat="1" x14ac:dyDescent="0.25">
      <c r="A86" s="584"/>
      <c r="B86" s="586" t="s">
        <v>2291</v>
      </c>
      <c r="C86" s="361" t="s">
        <v>2605</v>
      </c>
      <c r="D86" s="541" t="s">
        <v>597</v>
      </c>
      <c r="E86" s="612"/>
      <c r="F86" s="291">
        <v>20</v>
      </c>
      <c r="G86" s="229">
        <f>+F86*E86</f>
        <v>0</v>
      </c>
      <c r="H86" s="632">
        <f>+F86*PK</f>
        <v>0</v>
      </c>
      <c r="I86" s="632">
        <f>+H86*E86</f>
        <v>0</v>
      </c>
      <c r="J86" s="633">
        <f>+F86-H86</f>
        <v>20</v>
      </c>
      <c r="K86" s="633">
        <f>+J86*E86</f>
        <v>0</v>
      </c>
    </row>
    <row r="87" spans="1:11" s="627" customFormat="1" x14ac:dyDescent="0.25">
      <c r="A87" s="584"/>
      <c r="B87" s="586" t="s">
        <v>2291</v>
      </c>
      <c r="C87" s="361" t="s">
        <v>2606</v>
      </c>
      <c r="D87" s="541" t="s">
        <v>597</v>
      </c>
      <c r="E87" s="612"/>
      <c r="F87" s="291">
        <v>26</v>
      </c>
      <c r="G87" s="229">
        <f>+F87*E87</f>
        <v>0</v>
      </c>
      <c r="H87" s="632">
        <f>+F87*PK</f>
        <v>0</v>
      </c>
      <c r="I87" s="632">
        <f>+H87*E87</f>
        <v>0</v>
      </c>
      <c r="J87" s="633">
        <f>+F87-H87</f>
        <v>26</v>
      </c>
      <c r="K87" s="633">
        <f>+J87*E87</f>
        <v>0</v>
      </c>
    </row>
    <row r="88" spans="1:11" s="627" customFormat="1" x14ac:dyDescent="0.25">
      <c r="A88" s="584"/>
      <c r="B88" s="586" t="s">
        <v>2291</v>
      </c>
      <c r="C88" s="361" t="s">
        <v>2607</v>
      </c>
      <c r="D88" s="541" t="s">
        <v>597</v>
      </c>
      <c r="E88" s="612"/>
      <c r="F88" s="291">
        <v>30</v>
      </c>
      <c r="G88" s="229">
        <f>+F88*E88</f>
        <v>0</v>
      </c>
      <c r="H88" s="632">
        <f>+F88*PK</f>
        <v>0</v>
      </c>
      <c r="I88" s="632">
        <f>+H88*E88</f>
        <v>0</v>
      </c>
      <c r="J88" s="633">
        <f>+F88-H88</f>
        <v>30</v>
      </c>
      <c r="K88" s="633">
        <f>+J88*E88</f>
        <v>0</v>
      </c>
    </row>
    <row r="89" spans="1:11" s="627" customFormat="1" x14ac:dyDescent="0.25">
      <c r="A89" s="584"/>
      <c r="B89" s="586"/>
      <c r="C89" s="246" t="s">
        <v>2608</v>
      </c>
      <c r="D89" s="541"/>
      <c r="E89" s="612"/>
      <c r="F89" s="557"/>
      <c r="G89" s="631"/>
      <c r="H89" s="631"/>
      <c r="I89" s="631"/>
      <c r="J89" s="631"/>
      <c r="K89" s="533"/>
    </row>
    <row r="90" spans="1:11" s="627" customFormat="1" x14ac:dyDescent="0.25">
      <c r="A90" s="584"/>
      <c r="B90" s="586"/>
      <c r="C90" s="361"/>
      <c r="D90" s="541"/>
      <c r="E90" s="612"/>
      <c r="F90" s="557"/>
      <c r="G90" s="631"/>
      <c r="H90" s="631"/>
      <c r="I90" s="631"/>
      <c r="J90" s="631"/>
      <c r="K90" s="533"/>
    </row>
    <row r="91" spans="1:11" s="627" customFormat="1" ht="30" x14ac:dyDescent="0.25">
      <c r="A91" s="584">
        <v>14</v>
      </c>
      <c r="B91" s="586"/>
      <c r="C91" s="361" t="s">
        <v>2609</v>
      </c>
      <c r="D91" s="541"/>
      <c r="E91" s="612"/>
      <c r="F91" s="557"/>
      <c r="G91" s="631"/>
      <c r="H91" s="631"/>
      <c r="I91" s="631"/>
      <c r="J91" s="631"/>
      <c r="K91" s="533"/>
    </row>
    <row r="92" spans="1:11" s="627" customFormat="1" x14ac:dyDescent="0.25">
      <c r="A92" s="584"/>
      <c r="B92" s="586" t="s">
        <v>2291</v>
      </c>
      <c r="C92" s="361" t="s">
        <v>2610</v>
      </c>
      <c r="D92" s="541" t="s">
        <v>597</v>
      </c>
      <c r="E92" s="612"/>
      <c r="F92" s="291">
        <v>18</v>
      </c>
      <c r="G92" s="229">
        <f>+F92*E92</f>
        <v>0</v>
      </c>
      <c r="H92" s="632">
        <f>+F92*PK</f>
        <v>0</v>
      </c>
      <c r="I92" s="632">
        <f>+H92*E92</f>
        <v>0</v>
      </c>
      <c r="J92" s="633">
        <f>+F92-H92</f>
        <v>18</v>
      </c>
      <c r="K92" s="633">
        <f>+J92*E92</f>
        <v>0</v>
      </c>
    </row>
    <row r="93" spans="1:11" s="627" customFormat="1" x14ac:dyDescent="0.25">
      <c r="A93" s="584"/>
      <c r="B93" s="586" t="s">
        <v>2291</v>
      </c>
      <c r="C93" s="361" t="s">
        <v>2611</v>
      </c>
      <c r="D93" s="541" t="s">
        <v>597</v>
      </c>
      <c r="E93" s="612"/>
      <c r="F93" s="291">
        <v>25</v>
      </c>
      <c r="G93" s="229">
        <f>+F93*E93</f>
        <v>0</v>
      </c>
      <c r="H93" s="632">
        <f>+F93*PK</f>
        <v>0</v>
      </c>
      <c r="I93" s="632">
        <f>+H93*E93</f>
        <v>0</v>
      </c>
      <c r="J93" s="633">
        <f>+F93-H93</f>
        <v>25</v>
      </c>
      <c r="K93" s="633">
        <f>+J93*E93</f>
        <v>0</v>
      </c>
    </row>
    <row r="94" spans="1:11" s="627" customFormat="1" x14ac:dyDescent="0.25">
      <c r="A94" s="584"/>
      <c r="B94" s="586" t="s">
        <v>2291</v>
      </c>
      <c r="C94" s="361" t="s">
        <v>2612</v>
      </c>
      <c r="D94" s="541" t="s">
        <v>597</v>
      </c>
      <c r="E94" s="612"/>
      <c r="F94" s="291">
        <v>30</v>
      </c>
      <c r="G94" s="229">
        <f>+F94*E94</f>
        <v>0</v>
      </c>
      <c r="H94" s="632">
        <f>+F94*PK</f>
        <v>0</v>
      </c>
      <c r="I94" s="632">
        <f>+H94*E94</f>
        <v>0</v>
      </c>
      <c r="J94" s="633">
        <f>+F94-H94</f>
        <v>30</v>
      </c>
      <c r="K94" s="633">
        <f>+J94*E94</f>
        <v>0</v>
      </c>
    </row>
    <row r="95" spans="1:11" s="627" customFormat="1" x14ac:dyDescent="0.25">
      <c r="A95" s="584"/>
      <c r="B95" s="542"/>
      <c r="C95" s="593"/>
      <c r="D95" s="541"/>
      <c r="E95" s="612"/>
      <c r="F95" s="557"/>
      <c r="G95" s="631"/>
      <c r="H95" s="631"/>
      <c r="I95" s="631"/>
      <c r="J95" s="631"/>
      <c r="K95" s="533"/>
    </row>
    <row r="96" spans="1:11" s="627" customFormat="1" x14ac:dyDescent="0.25">
      <c r="A96" s="584">
        <v>15</v>
      </c>
      <c r="B96" s="586"/>
      <c r="C96" s="361" t="s">
        <v>2613</v>
      </c>
      <c r="D96" s="541"/>
      <c r="E96" s="612"/>
      <c r="F96" s="557"/>
      <c r="G96" s="631"/>
      <c r="H96" s="631"/>
      <c r="I96" s="631"/>
      <c r="J96" s="631"/>
      <c r="K96" s="533"/>
    </row>
    <row r="97" spans="1:11" s="627" customFormat="1" ht="30" x14ac:dyDescent="0.25">
      <c r="A97" s="584"/>
      <c r="B97" s="586" t="s">
        <v>2291</v>
      </c>
      <c r="C97" s="361" t="s">
        <v>2614</v>
      </c>
      <c r="D97" s="541" t="s">
        <v>597</v>
      </c>
      <c r="E97" s="612"/>
      <c r="F97" s="291">
        <v>9</v>
      </c>
      <c r="G97" s="229">
        <f>+F97*E97</f>
        <v>0</v>
      </c>
      <c r="H97" s="632">
        <f>+F97*PK</f>
        <v>0</v>
      </c>
      <c r="I97" s="632">
        <f>+H97*E97</f>
        <v>0</v>
      </c>
      <c r="J97" s="633">
        <f>+F97-H97</f>
        <v>9</v>
      </c>
      <c r="K97" s="633">
        <f>+J97*E97</f>
        <v>0</v>
      </c>
    </row>
    <row r="98" spans="1:11" s="627" customFormat="1" ht="30" x14ac:dyDescent="0.25">
      <c r="A98" s="584"/>
      <c r="B98" s="586" t="s">
        <v>2291</v>
      </c>
      <c r="C98" s="361" t="s">
        <v>3097</v>
      </c>
      <c r="D98" s="541" t="s">
        <v>597</v>
      </c>
      <c r="E98" s="612"/>
      <c r="F98" s="291">
        <v>9</v>
      </c>
      <c r="G98" s="229">
        <f>+F98*E98</f>
        <v>0</v>
      </c>
      <c r="H98" s="632">
        <f>+F98*PK</f>
        <v>0</v>
      </c>
      <c r="I98" s="632">
        <f>+H98*E98</f>
        <v>0</v>
      </c>
      <c r="J98" s="633">
        <f>+F98-H98</f>
        <v>9</v>
      </c>
      <c r="K98" s="633">
        <f>+J98*E98</f>
        <v>0</v>
      </c>
    </row>
    <row r="99" spans="1:11" s="627" customFormat="1" x14ac:dyDescent="0.25">
      <c r="A99" s="584"/>
      <c r="B99" s="542"/>
      <c r="C99" s="593"/>
      <c r="D99" s="541"/>
      <c r="E99" s="612"/>
      <c r="F99" s="557"/>
      <c r="G99" s="631"/>
      <c r="H99" s="631"/>
      <c r="I99" s="631"/>
      <c r="J99" s="631"/>
      <c r="K99" s="533"/>
    </row>
    <row r="100" spans="1:11" s="627" customFormat="1" ht="60" x14ac:dyDescent="0.25">
      <c r="A100" s="584">
        <v>16</v>
      </c>
      <c r="B100" s="586"/>
      <c r="C100" s="594" t="s">
        <v>3098</v>
      </c>
      <c r="D100" s="541"/>
      <c r="E100" s="612"/>
      <c r="F100" s="557"/>
      <c r="G100" s="631"/>
      <c r="H100" s="631"/>
      <c r="I100" s="631"/>
      <c r="J100" s="631"/>
      <c r="K100" s="533"/>
    </row>
    <row r="101" spans="1:11" s="627" customFormat="1" x14ac:dyDescent="0.25">
      <c r="A101" s="584"/>
      <c r="B101" s="586" t="s">
        <v>2291</v>
      </c>
      <c r="C101" s="361" t="s">
        <v>2615</v>
      </c>
      <c r="D101" s="541" t="s">
        <v>597</v>
      </c>
      <c r="E101" s="612"/>
      <c r="F101" s="291">
        <v>8.5</v>
      </c>
      <c r="G101" s="229">
        <f>+F101*E101</f>
        <v>0</v>
      </c>
      <c r="H101" s="632">
        <f>+F101*PK</f>
        <v>0</v>
      </c>
      <c r="I101" s="632">
        <f>+H101*E101</f>
        <v>0</v>
      </c>
      <c r="J101" s="633">
        <f>+F101-H101</f>
        <v>8.5</v>
      </c>
      <c r="K101" s="633">
        <f>+J101*E101</f>
        <v>0</v>
      </c>
    </row>
    <row r="102" spans="1:11" s="627" customFormat="1" x14ac:dyDescent="0.25">
      <c r="A102" s="584"/>
      <c r="B102" s="586" t="s">
        <v>2291</v>
      </c>
      <c r="C102" s="361" t="s">
        <v>2616</v>
      </c>
      <c r="D102" s="541" t="s">
        <v>597</v>
      </c>
      <c r="E102" s="612"/>
      <c r="F102" s="291">
        <v>14</v>
      </c>
      <c r="G102" s="229">
        <f>+F102*E102</f>
        <v>0</v>
      </c>
      <c r="H102" s="632">
        <f>+F102*PK</f>
        <v>0</v>
      </c>
      <c r="I102" s="632">
        <f>+H102*E102</f>
        <v>0</v>
      </c>
      <c r="J102" s="633">
        <f>+F102-H102</f>
        <v>14</v>
      </c>
      <c r="K102" s="633">
        <f>+J102*E102</f>
        <v>0</v>
      </c>
    </row>
    <row r="103" spans="1:11" s="627" customFormat="1" x14ac:dyDescent="0.25">
      <c r="A103" s="584"/>
      <c r="B103" s="542"/>
      <c r="C103" s="593"/>
      <c r="D103" s="541"/>
      <c r="E103" s="612"/>
      <c r="F103" s="557"/>
      <c r="G103" s="631"/>
      <c r="H103" s="631"/>
      <c r="I103" s="631"/>
      <c r="J103" s="631"/>
      <c r="K103" s="533"/>
    </row>
    <row r="104" spans="1:11" s="627" customFormat="1" ht="45" x14ac:dyDescent="0.25">
      <c r="A104" s="584">
        <v>17</v>
      </c>
      <c r="B104" s="586"/>
      <c r="C104" s="593" t="s">
        <v>2617</v>
      </c>
      <c r="D104" s="541"/>
      <c r="E104" s="612"/>
      <c r="F104" s="557"/>
      <c r="G104" s="631"/>
      <c r="H104" s="631"/>
      <c r="I104" s="631"/>
      <c r="J104" s="631"/>
      <c r="K104" s="533"/>
    </row>
    <row r="105" spans="1:11" s="627" customFormat="1" x14ac:dyDescent="0.25">
      <c r="A105" s="584"/>
      <c r="B105" s="586" t="s">
        <v>2291</v>
      </c>
      <c r="C105" s="361" t="s">
        <v>2618</v>
      </c>
      <c r="D105" s="541" t="s">
        <v>597</v>
      </c>
      <c r="E105" s="612"/>
      <c r="F105" s="291">
        <v>11</v>
      </c>
      <c r="G105" s="229">
        <f>+F105*E105</f>
        <v>0</v>
      </c>
      <c r="H105" s="632">
        <f>+F105*PK</f>
        <v>0</v>
      </c>
      <c r="I105" s="632">
        <f>+H105*E105</f>
        <v>0</v>
      </c>
      <c r="J105" s="633">
        <f>+F105-H105</f>
        <v>11</v>
      </c>
      <c r="K105" s="633">
        <f>+J105*E105</f>
        <v>0</v>
      </c>
    </row>
    <row r="106" spans="1:11" s="627" customFormat="1" x14ac:dyDescent="0.25">
      <c r="A106" s="584"/>
      <c r="B106" s="586" t="s">
        <v>2291</v>
      </c>
      <c r="C106" s="361" t="s">
        <v>2619</v>
      </c>
      <c r="D106" s="541" t="s">
        <v>597</v>
      </c>
      <c r="E106" s="612"/>
      <c r="F106" s="291">
        <v>19</v>
      </c>
      <c r="G106" s="229">
        <f>+F106*E106</f>
        <v>0</v>
      </c>
      <c r="H106" s="632">
        <f>+F106*PK</f>
        <v>0</v>
      </c>
      <c r="I106" s="632">
        <f>+H106*E106</f>
        <v>0</v>
      </c>
      <c r="J106" s="633">
        <f>+F106-H106</f>
        <v>19</v>
      </c>
      <c r="K106" s="633">
        <f>+J106*E106</f>
        <v>0</v>
      </c>
    </row>
    <row r="107" spans="1:11" s="627" customFormat="1" x14ac:dyDescent="0.25">
      <c r="A107" s="584"/>
      <c r="B107" s="586" t="s">
        <v>2291</v>
      </c>
      <c r="C107" s="361" t="s">
        <v>2620</v>
      </c>
      <c r="D107" s="541" t="s">
        <v>597</v>
      </c>
      <c r="E107" s="612"/>
      <c r="F107" s="291">
        <v>21</v>
      </c>
      <c r="G107" s="229">
        <f>+F107*E107</f>
        <v>0</v>
      </c>
      <c r="H107" s="632">
        <f>+F107*PK</f>
        <v>0</v>
      </c>
      <c r="I107" s="632">
        <f>+H107*E107</f>
        <v>0</v>
      </c>
      <c r="J107" s="633">
        <f>+F107-H107</f>
        <v>21</v>
      </c>
      <c r="K107" s="633">
        <f>+J107*E107</f>
        <v>0</v>
      </c>
    </row>
    <row r="108" spans="1:11" s="627" customFormat="1" x14ac:dyDescent="0.25">
      <c r="A108" s="584"/>
      <c r="B108" s="542"/>
      <c r="C108" s="593"/>
      <c r="D108" s="541"/>
      <c r="E108" s="612"/>
      <c r="F108" s="557"/>
      <c r="G108" s="631"/>
      <c r="H108" s="631"/>
      <c r="I108" s="631"/>
      <c r="J108" s="631"/>
      <c r="K108" s="533"/>
    </row>
    <row r="109" spans="1:11" s="627" customFormat="1" ht="45" x14ac:dyDescent="0.25">
      <c r="A109" s="584">
        <v>18</v>
      </c>
      <c r="B109" s="586"/>
      <c r="C109" s="593" t="s">
        <v>2621</v>
      </c>
      <c r="D109" s="541"/>
      <c r="E109" s="612"/>
      <c r="F109" s="557"/>
      <c r="G109" s="631"/>
      <c r="H109" s="631"/>
      <c r="I109" s="631"/>
      <c r="J109" s="631"/>
      <c r="K109" s="533"/>
    </row>
    <row r="110" spans="1:11" s="627" customFormat="1" x14ac:dyDescent="0.25">
      <c r="A110" s="584"/>
      <c r="B110" s="586" t="s">
        <v>2291</v>
      </c>
      <c r="C110" s="361" t="s">
        <v>2618</v>
      </c>
      <c r="D110" s="541" t="s">
        <v>597</v>
      </c>
      <c r="E110" s="612"/>
      <c r="F110" s="291">
        <v>13.5</v>
      </c>
      <c r="G110" s="229">
        <f>+F110*E110</f>
        <v>0</v>
      </c>
      <c r="H110" s="632">
        <f>+F110*PK</f>
        <v>0</v>
      </c>
      <c r="I110" s="632">
        <f>+H110*E110</f>
        <v>0</v>
      </c>
      <c r="J110" s="633">
        <f>+F110-H110</f>
        <v>13.5</v>
      </c>
      <c r="K110" s="633">
        <f>+J110*E110</f>
        <v>0</v>
      </c>
    </row>
    <row r="111" spans="1:11" s="627" customFormat="1" x14ac:dyDescent="0.25">
      <c r="A111" s="595"/>
      <c r="B111" s="586"/>
      <c r="C111" s="361"/>
      <c r="D111" s="541"/>
      <c r="E111" s="612"/>
      <c r="F111" s="557"/>
      <c r="G111" s="631"/>
      <c r="H111" s="631"/>
      <c r="I111" s="631"/>
      <c r="J111" s="631"/>
      <c r="K111" s="533"/>
    </row>
    <row r="112" spans="1:11" s="627" customFormat="1" ht="45" x14ac:dyDescent="0.25">
      <c r="A112" s="584">
        <v>19</v>
      </c>
      <c r="B112" s="586"/>
      <c r="C112" s="361" t="s">
        <v>2653</v>
      </c>
      <c r="D112" s="541"/>
      <c r="E112" s="612"/>
      <c r="F112" s="557"/>
      <c r="G112" s="631"/>
      <c r="H112" s="631"/>
      <c r="I112" s="631"/>
      <c r="J112" s="631"/>
      <c r="K112" s="533"/>
    </row>
    <row r="113" spans="1:11" s="627" customFormat="1" ht="60" x14ac:dyDescent="0.25">
      <c r="A113" s="595"/>
      <c r="B113" s="586"/>
      <c r="C113" s="361" t="s">
        <v>2622</v>
      </c>
      <c r="D113" s="541"/>
      <c r="E113" s="612"/>
      <c r="F113" s="557"/>
      <c r="G113" s="631"/>
      <c r="H113" s="631"/>
      <c r="I113" s="631"/>
      <c r="J113" s="631"/>
      <c r="K113" s="533"/>
    </row>
    <row r="114" spans="1:11" s="627" customFormat="1" x14ac:dyDescent="0.25">
      <c r="A114" s="595"/>
      <c r="B114" s="586" t="s">
        <v>2291</v>
      </c>
      <c r="C114" s="361" t="s">
        <v>2623</v>
      </c>
      <c r="D114" s="541" t="s">
        <v>597</v>
      </c>
      <c r="E114" s="612"/>
      <c r="F114" s="291">
        <v>35</v>
      </c>
      <c r="G114" s="229">
        <f>+F114*E114</f>
        <v>0</v>
      </c>
      <c r="H114" s="632">
        <f>+F114*PK</f>
        <v>0</v>
      </c>
      <c r="I114" s="632">
        <f>+H114*E114</f>
        <v>0</v>
      </c>
      <c r="J114" s="633">
        <f>+F114-H114</f>
        <v>35</v>
      </c>
      <c r="K114" s="633">
        <f>+J114*E114</f>
        <v>0</v>
      </c>
    </row>
    <row r="115" spans="1:11" s="627" customFormat="1" x14ac:dyDescent="0.25">
      <c r="A115" s="595"/>
      <c r="B115" s="586" t="s">
        <v>2291</v>
      </c>
      <c r="C115" s="361" t="s">
        <v>2624</v>
      </c>
      <c r="D115" s="541" t="s">
        <v>597</v>
      </c>
      <c r="E115" s="612"/>
      <c r="F115" s="291">
        <v>35</v>
      </c>
      <c r="G115" s="229">
        <f>+F115*E115</f>
        <v>0</v>
      </c>
      <c r="H115" s="632">
        <f>+F115*PK</f>
        <v>0</v>
      </c>
      <c r="I115" s="632">
        <f>+H115*E115</f>
        <v>0</v>
      </c>
      <c r="J115" s="633">
        <f>+F115-H115</f>
        <v>35</v>
      </c>
      <c r="K115" s="633">
        <f>+J115*E115</f>
        <v>0</v>
      </c>
    </row>
    <row r="116" spans="1:11" s="627" customFormat="1" x14ac:dyDescent="0.25">
      <c r="A116" s="595"/>
      <c r="B116" s="586"/>
      <c r="C116" s="361"/>
      <c r="D116" s="541"/>
      <c r="E116" s="612"/>
      <c r="F116" s="557"/>
      <c r="G116" s="631"/>
      <c r="H116" s="631"/>
      <c r="I116" s="631"/>
      <c r="J116" s="631"/>
      <c r="K116" s="533"/>
    </row>
    <row r="117" spans="1:11" s="627" customFormat="1" ht="75" x14ac:dyDescent="0.25">
      <c r="A117" s="584">
        <v>20</v>
      </c>
      <c r="B117" s="586"/>
      <c r="C117" s="361" t="s">
        <v>3099</v>
      </c>
      <c r="D117" s="541"/>
      <c r="E117" s="612"/>
      <c r="F117" s="557"/>
      <c r="G117" s="631"/>
      <c r="H117" s="631"/>
      <c r="I117" s="631"/>
      <c r="J117" s="631"/>
      <c r="K117" s="533"/>
    </row>
    <row r="118" spans="1:11" s="627" customFormat="1" x14ac:dyDescent="0.25">
      <c r="A118" s="595"/>
      <c r="B118" s="586" t="s">
        <v>2291</v>
      </c>
      <c r="C118" s="361" t="s">
        <v>2625</v>
      </c>
      <c r="D118" s="541" t="s">
        <v>597</v>
      </c>
      <c r="E118" s="612"/>
      <c r="F118" s="291">
        <v>35</v>
      </c>
      <c r="G118" s="229">
        <f>+F118*E118</f>
        <v>0</v>
      </c>
      <c r="H118" s="632">
        <f>+F118*PK</f>
        <v>0</v>
      </c>
      <c r="I118" s="632">
        <f>+H118*E118</f>
        <v>0</v>
      </c>
      <c r="J118" s="633">
        <f>+F118-H118</f>
        <v>35</v>
      </c>
      <c r="K118" s="633">
        <f>+J118*E118</f>
        <v>0</v>
      </c>
    </row>
    <row r="119" spans="1:11" s="627" customFormat="1" x14ac:dyDescent="0.25">
      <c r="A119" s="584"/>
      <c r="B119" s="586"/>
      <c r="C119" s="361"/>
      <c r="D119" s="541"/>
      <c r="E119" s="612"/>
      <c r="F119" s="557"/>
      <c r="G119" s="631"/>
      <c r="H119" s="631"/>
      <c r="I119" s="631"/>
      <c r="J119" s="631"/>
      <c r="K119" s="533"/>
    </row>
    <row r="120" spans="1:11" s="627" customFormat="1" ht="30" x14ac:dyDescent="0.25">
      <c r="A120" s="584">
        <v>21</v>
      </c>
      <c r="B120" s="586"/>
      <c r="C120" s="361" t="s">
        <v>2626</v>
      </c>
      <c r="D120" s="541"/>
      <c r="E120" s="612"/>
      <c r="F120" s="557"/>
      <c r="G120" s="631"/>
      <c r="H120" s="631"/>
      <c r="I120" s="631"/>
      <c r="J120" s="631"/>
      <c r="K120" s="533"/>
    </row>
    <row r="121" spans="1:11" s="627" customFormat="1" x14ac:dyDescent="0.25">
      <c r="A121" s="595"/>
      <c r="B121" s="586" t="s">
        <v>2291</v>
      </c>
      <c r="C121" s="361" t="s">
        <v>2616</v>
      </c>
      <c r="D121" s="541" t="s">
        <v>597</v>
      </c>
      <c r="E121" s="612"/>
      <c r="F121" s="291">
        <v>9</v>
      </c>
      <c r="G121" s="229">
        <f>+F121*E121</f>
        <v>0</v>
      </c>
      <c r="H121" s="632">
        <f>+F121*PK</f>
        <v>0</v>
      </c>
      <c r="I121" s="632">
        <f>+H121*E121</f>
        <v>0</v>
      </c>
      <c r="J121" s="633">
        <f>+F121-H121</f>
        <v>9</v>
      </c>
      <c r="K121" s="633">
        <f>+J121*E121</f>
        <v>0</v>
      </c>
    </row>
    <row r="122" spans="1:11" s="627" customFormat="1" x14ac:dyDescent="0.25">
      <c r="A122" s="595"/>
      <c r="B122" s="586" t="s">
        <v>2291</v>
      </c>
      <c r="C122" s="361" t="s">
        <v>2627</v>
      </c>
      <c r="D122" s="541" t="s">
        <v>597</v>
      </c>
      <c r="E122" s="612"/>
      <c r="F122" s="291">
        <v>14</v>
      </c>
      <c r="G122" s="229">
        <f>+F122*E122</f>
        <v>0</v>
      </c>
      <c r="H122" s="632">
        <f>+F122*PK</f>
        <v>0</v>
      </c>
      <c r="I122" s="632">
        <f>+H122*E122</f>
        <v>0</v>
      </c>
      <c r="J122" s="633">
        <f>+F122-H122</f>
        <v>14</v>
      </c>
      <c r="K122" s="633">
        <f>+J122*E122</f>
        <v>0</v>
      </c>
    </row>
    <row r="123" spans="1:11" s="627" customFormat="1" x14ac:dyDescent="0.25">
      <c r="A123" s="595"/>
      <c r="B123" s="586" t="s">
        <v>2291</v>
      </c>
      <c r="C123" s="361" t="s">
        <v>2628</v>
      </c>
      <c r="D123" s="541" t="s">
        <v>597</v>
      </c>
      <c r="E123" s="612"/>
      <c r="F123" s="291">
        <v>14</v>
      </c>
      <c r="G123" s="229">
        <f>+F123*E123</f>
        <v>0</v>
      </c>
      <c r="H123" s="632">
        <f>+F123*PK</f>
        <v>0</v>
      </c>
      <c r="I123" s="632">
        <f>+H123*E123</f>
        <v>0</v>
      </c>
      <c r="J123" s="633">
        <f>+F123-H123</f>
        <v>14</v>
      </c>
      <c r="K123" s="633">
        <f>+J123*E123</f>
        <v>0</v>
      </c>
    </row>
    <row r="124" spans="1:11" s="627" customFormat="1" x14ac:dyDescent="0.25">
      <c r="A124" s="595"/>
      <c r="B124" s="586"/>
      <c r="C124" s="361"/>
      <c r="D124" s="541"/>
      <c r="E124" s="612"/>
      <c r="F124" s="557"/>
      <c r="G124" s="631"/>
      <c r="H124" s="631"/>
      <c r="I124" s="631"/>
      <c r="J124" s="631"/>
      <c r="K124" s="533"/>
    </row>
    <row r="125" spans="1:11" s="627" customFormat="1" ht="30" x14ac:dyDescent="0.25">
      <c r="A125" s="584">
        <v>22</v>
      </c>
      <c r="B125" s="586"/>
      <c r="C125" s="361" t="s">
        <v>2629</v>
      </c>
      <c r="D125" s="541"/>
      <c r="E125" s="612"/>
      <c r="F125" s="557"/>
      <c r="G125" s="631"/>
      <c r="H125" s="631"/>
      <c r="I125" s="631"/>
      <c r="J125" s="631"/>
      <c r="K125" s="533"/>
    </row>
    <row r="126" spans="1:11" s="627" customFormat="1" x14ac:dyDescent="0.25">
      <c r="A126" s="595"/>
      <c r="B126" s="586" t="s">
        <v>2291</v>
      </c>
      <c r="C126" s="361" t="s">
        <v>2630</v>
      </c>
      <c r="D126" s="541" t="s">
        <v>597</v>
      </c>
      <c r="E126" s="612"/>
      <c r="F126" s="291">
        <v>11</v>
      </c>
      <c r="G126" s="229">
        <f>+F126*E126</f>
        <v>0</v>
      </c>
      <c r="H126" s="632">
        <f>+F126*PK</f>
        <v>0</v>
      </c>
      <c r="I126" s="632">
        <f>+H126*E126</f>
        <v>0</v>
      </c>
      <c r="J126" s="633">
        <f>+F126-H126</f>
        <v>11</v>
      </c>
      <c r="K126" s="633">
        <f>+J126*E126</f>
        <v>0</v>
      </c>
    </row>
    <row r="127" spans="1:11" s="627" customFormat="1" x14ac:dyDescent="0.25">
      <c r="A127" s="595"/>
      <c r="B127" s="586" t="s">
        <v>2291</v>
      </c>
      <c r="C127" s="361" t="s">
        <v>2628</v>
      </c>
      <c r="D127" s="541" t="s">
        <v>597</v>
      </c>
      <c r="E127" s="612"/>
      <c r="F127" s="291">
        <v>14</v>
      </c>
      <c r="G127" s="229">
        <f>+F127*E127</f>
        <v>0</v>
      </c>
      <c r="H127" s="632">
        <f>+F127*PK</f>
        <v>0</v>
      </c>
      <c r="I127" s="632">
        <f>+H127*E127</f>
        <v>0</v>
      </c>
      <c r="J127" s="633">
        <f>+F127-H127</f>
        <v>14</v>
      </c>
      <c r="K127" s="633">
        <f>+J127*E127</f>
        <v>0</v>
      </c>
    </row>
    <row r="128" spans="1:11" s="627" customFormat="1" x14ac:dyDescent="0.25">
      <c r="A128" s="595"/>
      <c r="B128" s="586" t="s">
        <v>2291</v>
      </c>
      <c r="C128" s="361" t="s">
        <v>2631</v>
      </c>
      <c r="D128" s="541" t="s">
        <v>597</v>
      </c>
      <c r="E128" s="612"/>
      <c r="F128" s="291">
        <v>13</v>
      </c>
      <c r="G128" s="229">
        <f>+F128*E128</f>
        <v>0</v>
      </c>
      <c r="H128" s="632">
        <f>+F128*PK</f>
        <v>0</v>
      </c>
      <c r="I128" s="632">
        <f>+H128*E128</f>
        <v>0</v>
      </c>
      <c r="J128" s="633">
        <f>+F128-H128</f>
        <v>13</v>
      </c>
      <c r="K128" s="633">
        <f>+J128*E128</f>
        <v>0</v>
      </c>
    </row>
    <row r="129" spans="1:11" s="627" customFormat="1" x14ac:dyDescent="0.25">
      <c r="A129" s="595"/>
      <c r="B129" s="586"/>
      <c r="C129" s="361"/>
      <c r="D129" s="541"/>
      <c r="E129" s="612"/>
      <c r="F129" s="557"/>
      <c r="G129" s="631"/>
      <c r="H129" s="631"/>
      <c r="I129" s="631"/>
      <c r="J129" s="631"/>
      <c r="K129" s="533"/>
    </row>
    <row r="130" spans="1:11" s="627" customFormat="1" ht="30" x14ac:dyDescent="0.25">
      <c r="A130" s="584">
        <v>23</v>
      </c>
      <c r="B130" s="586"/>
      <c r="C130" s="361" t="s">
        <v>3100</v>
      </c>
      <c r="D130" s="541"/>
      <c r="E130" s="612"/>
      <c r="F130" s="557"/>
      <c r="G130" s="631"/>
      <c r="H130" s="631"/>
      <c r="I130" s="631"/>
      <c r="J130" s="631"/>
      <c r="K130" s="533"/>
    </row>
    <row r="131" spans="1:11" s="627" customFormat="1" x14ac:dyDescent="0.25">
      <c r="A131" s="595"/>
      <c r="B131" s="586" t="s">
        <v>2291</v>
      </c>
      <c r="C131" s="361" t="s">
        <v>2632</v>
      </c>
      <c r="D131" s="541" t="s">
        <v>597</v>
      </c>
      <c r="E131" s="612"/>
      <c r="F131" s="291">
        <v>35</v>
      </c>
      <c r="G131" s="229">
        <f>+F131*E131</f>
        <v>0</v>
      </c>
      <c r="H131" s="632">
        <f>+F131*PK</f>
        <v>0</v>
      </c>
      <c r="I131" s="632">
        <f>+H131*E131</f>
        <v>0</v>
      </c>
      <c r="J131" s="633">
        <f>+F131-H131</f>
        <v>35</v>
      </c>
      <c r="K131" s="633">
        <f>+J131*E131</f>
        <v>0</v>
      </c>
    </row>
    <row r="132" spans="1:11" s="627" customFormat="1" x14ac:dyDescent="0.25">
      <c r="A132" s="595"/>
      <c r="B132" s="586"/>
      <c r="C132" s="361"/>
      <c r="D132" s="541"/>
      <c r="E132" s="612"/>
      <c r="F132" s="557"/>
      <c r="G132" s="631"/>
      <c r="H132" s="631"/>
      <c r="I132" s="631"/>
      <c r="J132" s="631"/>
      <c r="K132" s="533"/>
    </row>
    <row r="133" spans="1:11" s="627" customFormat="1" ht="30" x14ac:dyDescent="0.25">
      <c r="A133" s="584">
        <v>24</v>
      </c>
      <c r="B133" s="586"/>
      <c r="C133" s="361" t="s">
        <v>3101</v>
      </c>
      <c r="D133" s="541"/>
      <c r="E133" s="612"/>
      <c r="F133" s="557"/>
      <c r="G133" s="631"/>
      <c r="H133" s="631"/>
      <c r="I133" s="631"/>
      <c r="J133" s="631"/>
      <c r="K133" s="533"/>
    </row>
    <row r="134" spans="1:11" s="627" customFormat="1" x14ac:dyDescent="0.25">
      <c r="A134" s="595"/>
      <c r="B134" s="586" t="s">
        <v>2291</v>
      </c>
      <c r="C134" s="361" t="s">
        <v>2633</v>
      </c>
      <c r="D134" s="541" t="s">
        <v>597</v>
      </c>
      <c r="E134" s="612"/>
      <c r="F134" s="291">
        <v>30</v>
      </c>
      <c r="G134" s="229">
        <f>+F134*E134</f>
        <v>0</v>
      </c>
      <c r="H134" s="632">
        <f>+F134*PK</f>
        <v>0</v>
      </c>
      <c r="I134" s="632">
        <f>+H134*E134</f>
        <v>0</v>
      </c>
      <c r="J134" s="633">
        <f>+F134-H134</f>
        <v>30</v>
      </c>
      <c r="K134" s="633">
        <f>+J134*E134</f>
        <v>0</v>
      </c>
    </row>
    <row r="135" spans="1:11" s="627" customFormat="1" x14ac:dyDescent="0.25">
      <c r="A135" s="584"/>
      <c r="B135" s="586"/>
      <c r="C135" s="361"/>
      <c r="D135" s="541"/>
      <c r="E135" s="612"/>
      <c r="F135" s="557"/>
      <c r="G135" s="631"/>
      <c r="H135" s="631"/>
      <c r="I135" s="631"/>
      <c r="J135" s="631"/>
      <c r="K135" s="533"/>
    </row>
    <row r="136" spans="1:11" s="627" customFormat="1" ht="30" x14ac:dyDescent="0.25">
      <c r="A136" s="584">
        <v>25</v>
      </c>
      <c r="B136" s="586"/>
      <c r="C136" s="350" t="s">
        <v>2634</v>
      </c>
      <c r="D136" s="541" t="s">
        <v>597</v>
      </c>
      <c r="E136" s="612"/>
      <c r="F136" s="291">
        <v>6.5</v>
      </c>
      <c r="G136" s="229">
        <f>+F136*E136</f>
        <v>0</v>
      </c>
      <c r="H136" s="632">
        <f>+F136*PK</f>
        <v>0</v>
      </c>
      <c r="I136" s="632">
        <f>+H136*E136</f>
        <v>0</v>
      </c>
      <c r="J136" s="633">
        <f>+F136-H136</f>
        <v>6.5</v>
      </c>
      <c r="K136" s="633">
        <f>+J136*E136</f>
        <v>0</v>
      </c>
    </row>
    <row r="137" spans="1:11" s="627" customFormat="1" x14ac:dyDescent="0.25">
      <c r="A137" s="584"/>
      <c r="B137" s="586"/>
      <c r="C137" s="361"/>
      <c r="D137" s="541"/>
      <c r="E137" s="612"/>
      <c r="F137" s="557"/>
      <c r="G137" s="631"/>
      <c r="H137" s="631"/>
      <c r="I137" s="631"/>
      <c r="J137" s="631"/>
      <c r="K137" s="533"/>
    </row>
    <row r="138" spans="1:11" s="627" customFormat="1" ht="30" x14ac:dyDescent="0.25">
      <c r="A138" s="584">
        <v>26</v>
      </c>
      <c r="B138" s="586"/>
      <c r="C138" s="361" t="s">
        <v>3102</v>
      </c>
      <c r="D138" s="541" t="s">
        <v>597</v>
      </c>
      <c r="E138" s="612"/>
      <c r="F138" s="291">
        <v>55</v>
      </c>
      <c r="G138" s="229">
        <f>+F138*E138</f>
        <v>0</v>
      </c>
      <c r="H138" s="632">
        <f>+F138*PK</f>
        <v>0</v>
      </c>
      <c r="I138" s="632">
        <f>+H138*E138</f>
        <v>0</v>
      </c>
      <c r="J138" s="633">
        <f>+F138-H138</f>
        <v>55</v>
      </c>
      <c r="K138" s="633">
        <f>+J138*E138</f>
        <v>0</v>
      </c>
    </row>
    <row r="139" spans="1:11" s="627" customFormat="1" x14ac:dyDescent="0.25">
      <c r="A139" s="584"/>
      <c r="B139" s="586"/>
      <c r="C139" s="361"/>
      <c r="D139" s="541"/>
      <c r="E139" s="612"/>
      <c r="F139" s="557"/>
      <c r="G139" s="631"/>
      <c r="H139" s="631"/>
      <c r="I139" s="631"/>
      <c r="J139" s="631"/>
      <c r="K139" s="533"/>
    </row>
    <row r="140" spans="1:11" s="627" customFormat="1" ht="60" x14ac:dyDescent="0.25">
      <c r="A140" s="584">
        <v>27</v>
      </c>
      <c r="B140" s="582"/>
      <c r="C140" s="361" t="s">
        <v>2656</v>
      </c>
      <c r="D140" s="541" t="s">
        <v>597</v>
      </c>
      <c r="E140" s="612"/>
      <c r="F140" s="291">
        <v>4.8</v>
      </c>
      <c r="G140" s="229">
        <f>+F140*E140</f>
        <v>0</v>
      </c>
      <c r="H140" s="632">
        <f>+F140*PK</f>
        <v>0</v>
      </c>
      <c r="I140" s="632">
        <f>+H140*E140</f>
        <v>0</v>
      </c>
      <c r="J140" s="633">
        <f>+F140-H140</f>
        <v>4.8</v>
      </c>
      <c r="K140" s="633">
        <f>+J140*E140</f>
        <v>0</v>
      </c>
    </row>
    <row r="141" spans="1:11" s="627" customFormat="1" x14ac:dyDescent="0.25">
      <c r="A141" s="584"/>
      <c r="B141" s="582"/>
      <c r="C141" s="361"/>
      <c r="D141" s="541"/>
      <c r="E141" s="612"/>
      <c r="F141" s="557"/>
      <c r="G141" s="631"/>
      <c r="H141" s="631"/>
      <c r="I141" s="631"/>
      <c r="J141" s="631"/>
      <c r="K141" s="533"/>
    </row>
    <row r="142" spans="1:11" s="627" customFormat="1" ht="30" x14ac:dyDescent="0.25">
      <c r="A142" s="584">
        <v>28</v>
      </c>
      <c r="B142" s="582"/>
      <c r="C142" s="361" t="s">
        <v>2635</v>
      </c>
      <c r="D142" s="541" t="s">
        <v>597</v>
      </c>
      <c r="E142" s="612"/>
      <c r="F142" s="291">
        <v>6.2</v>
      </c>
      <c r="G142" s="229">
        <f>+F142*E142</f>
        <v>0</v>
      </c>
      <c r="H142" s="632">
        <f>+F142*PK</f>
        <v>0</v>
      </c>
      <c r="I142" s="632">
        <f>+H142*E142</f>
        <v>0</v>
      </c>
      <c r="J142" s="633">
        <f>+F142-H142</f>
        <v>6.2</v>
      </c>
      <c r="K142" s="633">
        <f>+J142*E142</f>
        <v>0</v>
      </c>
    </row>
    <row r="143" spans="1:11" s="627" customFormat="1" x14ac:dyDescent="0.25">
      <c r="A143" s="584"/>
      <c r="B143" s="586"/>
      <c r="C143" s="361"/>
      <c r="D143" s="541"/>
      <c r="E143" s="612"/>
      <c r="F143" s="557"/>
      <c r="G143" s="631"/>
      <c r="H143" s="631"/>
      <c r="I143" s="631"/>
      <c r="J143" s="631"/>
      <c r="K143" s="533"/>
    </row>
    <row r="144" spans="1:11" s="627" customFormat="1" ht="30" x14ac:dyDescent="0.25">
      <c r="A144" s="584">
        <v>29</v>
      </c>
      <c r="B144" s="582"/>
      <c r="C144" s="361" t="s">
        <v>2636</v>
      </c>
      <c r="D144" s="541" t="s">
        <v>597</v>
      </c>
      <c r="E144" s="612"/>
      <c r="F144" s="291">
        <v>8.6999999999999993</v>
      </c>
      <c r="G144" s="229">
        <f>+F144*E144</f>
        <v>0</v>
      </c>
      <c r="H144" s="632">
        <f>+F144*PK</f>
        <v>0</v>
      </c>
      <c r="I144" s="632">
        <f>+H144*E144</f>
        <v>0</v>
      </c>
      <c r="J144" s="633">
        <f>+F144-H144</f>
        <v>8.6999999999999993</v>
      </c>
      <c r="K144" s="633">
        <f>+J144*E144</f>
        <v>0</v>
      </c>
    </row>
    <row r="145" spans="1:11" s="627" customFormat="1" x14ac:dyDescent="0.25">
      <c r="A145" s="584"/>
      <c r="B145" s="582"/>
      <c r="C145" s="361"/>
      <c r="D145" s="541"/>
      <c r="E145" s="612"/>
      <c r="F145" s="557"/>
      <c r="G145" s="631"/>
      <c r="H145" s="631"/>
      <c r="I145" s="631"/>
      <c r="J145" s="631"/>
      <c r="K145" s="533"/>
    </row>
    <row r="146" spans="1:11" s="627" customFormat="1" ht="30" x14ac:dyDescent="0.25">
      <c r="A146" s="584">
        <v>30</v>
      </c>
      <c r="B146" s="586"/>
      <c r="C146" s="361" t="s">
        <v>2637</v>
      </c>
      <c r="D146" s="541" t="s">
        <v>597</v>
      </c>
      <c r="E146" s="612"/>
      <c r="F146" s="291">
        <v>3.5</v>
      </c>
      <c r="G146" s="229">
        <f>+F146*E146</f>
        <v>0</v>
      </c>
      <c r="H146" s="632">
        <f>+F146*PK</f>
        <v>0</v>
      </c>
      <c r="I146" s="632">
        <f>+H146*E146</f>
        <v>0</v>
      </c>
      <c r="J146" s="633">
        <f>+F146-H146</f>
        <v>3.5</v>
      </c>
      <c r="K146" s="633">
        <f>+J146*E146</f>
        <v>0</v>
      </c>
    </row>
    <row r="147" spans="1:11" s="627" customFormat="1" x14ac:dyDescent="0.25">
      <c r="A147" s="584"/>
      <c r="B147" s="586"/>
      <c r="C147" s="361"/>
      <c r="D147" s="541"/>
      <c r="E147" s="612"/>
      <c r="F147" s="557"/>
      <c r="G147" s="631"/>
      <c r="H147" s="631"/>
      <c r="I147" s="631"/>
      <c r="J147" s="631"/>
      <c r="K147" s="533"/>
    </row>
    <row r="148" spans="1:11" s="627" customFormat="1" x14ac:dyDescent="0.25">
      <c r="A148" s="584">
        <v>31</v>
      </c>
      <c r="B148" s="586"/>
      <c r="C148" s="361" t="s">
        <v>2638</v>
      </c>
      <c r="D148" s="541"/>
      <c r="E148" s="612"/>
      <c r="F148" s="557"/>
      <c r="G148" s="631"/>
      <c r="H148" s="631"/>
      <c r="I148" s="631"/>
      <c r="J148" s="631"/>
      <c r="K148" s="533"/>
    </row>
    <row r="149" spans="1:11" s="627" customFormat="1" x14ac:dyDescent="0.25">
      <c r="A149" s="584"/>
      <c r="B149" s="586" t="s">
        <v>2291</v>
      </c>
      <c r="C149" s="361" t="s">
        <v>2639</v>
      </c>
      <c r="D149" s="541" t="s">
        <v>597</v>
      </c>
      <c r="E149" s="612"/>
      <c r="F149" s="291">
        <v>10</v>
      </c>
      <c r="G149" s="229">
        <f>+F149*E149</f>
        <v>0</v>
      </c>
      <c r="H149" s="632">
        <f>+F149*PK</f>
        <v>0</v>
      </c>
      <c r="I149" s="632">
        <f>+H149*E149</f>
        <v>0</v>
      </c>
      <c r="J149" s="633">
        <f>+F149-H149</f>
        <v>10</v>
      </c>
      <c r="K149" s="633">
        <f>+J149*E149</f>
        <v>0</v>
      </c>
    </row>
    <row r="150" spans="1:11" s="627" customFormat="1" x14ac:dyDescent="0.25">
      <c r="A150" s="584"/>
      <c r="B150" s="586" t="s">
        <v>2291</v>
      </c>
      <c r="C150" s="361" t="s">
        <v>2657</v>
      </c>
      <c r="D150" s="541" t="s">
        <v>597</v>
      </c>
      <c r="E150" s="612"/>
      <c r="F150" s="291">
        <v>10</v>
      </c>
      <c r="G150" s="229">
        <f>+F150*E150</f>
        <v>0</v>
      </c>
      <c r="H150" s="632">
        <f>+F150*PK</f>
        <v>0</v>
      </c>
      <c r="I150" s="632">
        <f>+H150*E150</f>
        <v>0</v>
      </c>
      <c r="J150" s="633">
        <f>+F150-H150</f>
        <v>10</v>
      </c>
      <c r="K150" s="633">
        <f>+J150*E150</f>
        <v>0</v>
      </c>
    </row>
    <row r="151" spans="1:11" s="627" customFormat="1" x14ac:dyDescent="0.25">
      <c r="A151" s="584"/>
      <c r="B151" s="586" t="s">
        <v>2291</v>
      </c>
      <c r="C151" s="361" t="s">
        <v>2640</v>
      </c>
      <c r="D151" s="541" t="s">
        <v>597</v>
      </c>
      <c r="E151" s="612"/>
      <c r="F151" s="291">
        <v>10</v>
      </c>
      <c r="G151" s="229">
        <f>+F151*E151</f>
        <v>0</v>
      </c>
      <c r="H151" s="632">
        <f>+F151*PK</f>
        <v>0</v>
      </c>
      <c r="I151" s="632">
        <f>+H151*E151</f>
        <v>0</v>
      </c>
      <c r="J151" s="633">
        <f>+F151-H151</f>
        <v>10</v>
      </c>
      <c r="K151" s="633">
        <f>+J151*E151</f>
        <v>0</v>
      </c>
    </row>
    <row r="152" spans="1:11" s="627" customFormat="1" x14ac:dyDescent="0.25">
      <c r="A152" s="584"/>
      <c r="B152" s="586" t="s">
        <v>2291</v>
      </c>
      <c r="C152" s="361" t="s">
        <v>2641</v>
      </c>
      <c r="D152" s="541" t="s">
        <v>597</v>
      </c>
      <c r="E152" s="612"/>
      <c r="F152" s="291">
        <v>10</v>
      </c>
      <c r="G152" s="229">
        <f>+F152*E152</f>
        <v>0</v>
      </c>
      <c r="H152" s="632">
        <f>+F152*PK</f>
        <v>0</v>
      </c>
      <c r="I152" s="632">
        <f>+H152*E152</f>
        <v>0</v>
      </c>
      <c r="J152" s="633">
        <f>+F152-H152</f>
        <v>10</v>
      </c>
      <c r="K152" s="633">
        <f>+J152*E152</f>
        <v>0</v>
      </c>
    </row>
    <row r="153" spans="1:11" s="627" customFormat="1" x14ac:dyDescent="0.25">
      <c r="A153" s="584"/>
      <c r="B153" s="586"/>
      <c r="C153" s="361" t="s">
        <v>3506</v>
      </c>
      <c r="D153" s="541" t="s">
        <v>597</v>
      </c>
      <c r="E153" s="612"/>
      <c r="F153" s="291">
        <v>10</v>
      </c>
      <c r="G153" s="229">
        <f>+F153*E153</f>
        <v>0</v>
      </c>
      <c r="H153" s="632">
        <f>+F153*PK</f>
        <v>0</v>
      </c>
      <c r="I153" s="632">
        <f>+H153*E153</f>
        <v>0</v>
      </c>
      <c r="J153" s="633">
        <f>+F153-H153</f>
        <v>10</v>
      </c>
      <c r="K153" s="633">
        <f>+J153*E153</f>
        <v>0</v>
      </c>
    </row>
    <row r="154" spans="1:11" s="627" customFormat="1" x14ac:dyDescent="0.25">
      <c r="A154" s="584"/>
      <c r="B154" s="586" t="s">
        <v>2291</v>
      </c>
      <c r="C154" s="361" t="s">
        <v>2642</v>
      </c>
      <c r="D154" s="94"/>
      <c r="E154" s="656"/>
      <c r="F154" s="557"/>
      <c r="G154" s="631"/>
      <c r="H154" s="631"/>
      <c r="I154" s="631"/>
      <c r="J154" s="631"/>
      <c r="K154" s="533"/>
    </row>
    <row r="155" spans="1:11" s="627" customFormat="1" x14ac:dyDescent="0.25">
      <c r="A155" s="584"/>
      <c r="B155" s="586"/>
      <c r="C155" s="361" t="s">
        <v>2643</v>
      </c>
      <c r="D155" s="541" t="s">
        <v>597</v>
      </c>
      <c r="E155" s="612"/>
      <c r="F155" s="291">
        <v>27</v>
      </c>
      <c r="G155" s="229">
        <f t="shared" ref="G155:G160" si="10">+F155*E155</f>
        <v>0</v>
      </c>
      <c r="H155" s="632">
        <f t="shared" ref="H155:H160" si="11">+F155*PK</f>
        <v>0</v>
      </c>
      <c r="I155" s="632">
        <f t="shared" ref="I155:I160" si="12">+H155*E155</f>
        <v>0</v>
      </c>
      <c r="J155" s="633">
        <f t="shared" ref="J155:J160" si="13">+F155-H155</f>
        <v>27</v>
      </c>
      <c r="K155" s="633">
        <f t="shared" ref="K155:K160" si="14">+J155*E155</f>
        <v>0</v>
      </c>
    </row>
    <row r="156" spans="1:11" s="627" customFormat="1" x14ac:dyDescent="0.25">
      <c r="A156" s="584"/>
      <c r="B156" s="586"/>
      <c r="C156" s="361" t="s">
        <v>2644</v>
      </c>
      <c r="D156" s="541" t="s">
        <v>597</v>
      </c>
      <c r="E156" s="612"/>
      <c r="F156" s="291">
        <v>27</v>
      </c>
      <c r="G156" s="229">
        <f t="shared" si="10"/>
        <v>0</v>
      </c>
      <c r="H156" s="632">
        <f t="shared" si="11"/>
        <v>0</v>
      </c>
      <c r="I156" s="632">
        <f t="shared" si="12"/>
        <v>0</v>
      </c>
      <c r="J156" s="633">
        <f t="shared" si="13"/>
        <v>27</v>
      </c>
      <c r="K156" s="633">
        <f t="shared" si="14"/>
        <v>0</v>
      </c>
    </row>
    <row r="157" spans="1:11" s="627" customFormat="1" x14ac:dyDescent="0.25">
      <c r="A157" s="584"/>
      <c r="B157" s="586"/>
      <c r="C157" s="361" t="s">
        <v>2645</v>
      </c>
      <c r="D157" s="541" t="s">
        <v>597</v>
      </c>
      <c r="E157" s="612"/>
      <c r="F157" s="291">
        <v>28</v>
      </c>
      <c r="G157" s="229">
        <f t="shared" si="10"/>
        <v>0</v>
      </c>
      <c r="H157" s="632">
        <f t="shared" si="11"/>
        <v>0</v>
      </c>
      <c r="I157" s="632">
        <f t="shared" si="12"/>
        <v>0</v>
      </c>
      <c r="J157" s="633">
        <f t="shared" si="13"/>
        <v>28</v>
      </c>
      <c r="K157" s="633">
        <f t="shared" si="14"/>
        <v>0</v>
      </c>
    </row>
    <row r="158" spans="1:11" s="627" customFormat="1" x14ac:dyDescent="0.25">
      <c r="A158" s="584"/>
      <c r="B158" s="586"/>
      <c r="C158" s="361" t="s">
        <v>2646</v>
      </c>
      <c r="D158" s="541" t="s">
        <v>597</v>
      </c>
      <c r="E158" s="612"/>
      <c r="F158" s="291">
        <v>28.5</v>
      </c>
      <c r="G158" s="229">
        <f t="shared" si="10"/>
        <v>0</v>
      </c>
      <c r="H158" s="632">
        <f t="shared" si="11"/>
        <v>0</v>
      </c>
      <c r="I158" s="632">
        <f t="shared" si="12"/>
        <v>0</v>
      </c>
      <c r="J158" s="633">
        <f t="shared" si="13"/>
        <v>28.5</v>
      </c>
      <c r="K158" s="633">
        <f t="shared" si="14"/>
        <v>0</v>
      </c>
    </row>
    <row r="159" spans="1:11" s="627" customFormat="1" x14ac:dyDescent="0.25">
      <c r="A159" s="584"/>
      <c r="B159" s="586"/>
      <c r="C159" s="361" t="s">
        <v>2647</v>
      </c>
      <c r="D159" s="541" t="s">
        <v>597</v>
      </c>
      <c r="E159" s="612"/>
      <c r="F159" s="291">
        <v>29</v>
      </c>
      <c r="G159" s="229">
        <f t="shared" si="10"/>
        <v>0</v>
      </c>
      <c r="H159" s="632">
        <f t="shared" si="11"/>
        <v>0</v>
      </c>
      <c r="I159" s="632">
        <f t="shared" si="12"/>
        <v>0</v>
      </c>
      <c r="J159" s="633">
        <f t="shared" si="13"/>
        <v>29</v>
      </c>
      <c r="K159" s="633">
        <f t="shared" si="14"/>
        <v>0</v>
      </c>
    </row>
    <row r="160" spans="1:11" s="627" customFormat="1" x14ac:dyDescent="0.25">
      <c r="A160" s="584"/>
      <c r="B160" s="586" t="s">
        <v>2291</v>
      </c>
      <c r="C160" s="361" t="s">
        <v>2648</v>
      </c>
      <c r="D160" s="541" t="s">
        <v>597</v>
      </c>
      <c r="E160" s="612"/>
      <c r="F160" s="291">
        <v>10</v>
      </c>
      <c r="G160" s="229">
        <f t="shared" si="10"/>
        <v>0</v>
      </c>
      <c r="H160" s="632">
        <f t="shared" si="11"/>
        <v>0</v>
      </c>
      <c r="I160" s="632">
        <f t="shared" si="12"/>
        <v>0</v>
      </c>
      <c r="J160" s="633">
        <f t="shared" si="13"/>
        <v>10</v>
      </c>
      <c r="K160" s="633">
        <f t="shared" si="14"/>
        <v>0</v>
      </c>
    </row>
    <row r="161" spans="1:11" s="627" customFormat="1" x14ac:dyDescent="0.25">
      <c r="A161" s="584"/>
      <c r="B161" s="542"/>
      <c r="C161" s="361" t="s">
        <v>3506</v>
      </c>
      <c r="D161" s="541" t="s">
        <v>597</v>
      </c>
      <c r="E161" s="612"/>
      <c r="F161" s="291">
        <v>10</v>
      </c>
      <c r="G161" s="229">
        <f t="shared" ref="G161" si="15">+F161*E161</f>
        <v>0</v>
      </c>
      <c r="H161" s="632">
        <f t="shared" ref="H161" si="16">+F161*PK</f>
        <v>0</v>
      </c>
      <c r="I161" s="632">
        <f t="shared" ref="I161" si="17">+H161*E161</f>
        <v>0</v>
      </c>
      <c r="J161" s="633">
        <f t="shared" ref="J161" si="18">+F161-H161</f>
        <v>10</v>
      </c>
      <c r="K161" s="633">
        <f t="shared" ref="K161" si="19">+J161*E161</f>
        <v>0</v>
      </c>
    </row>
    <row r="162" spans="1:11" s="627" customFormat="1" ht="75" x14ac:dyDescent="0.25">
      <c r="A162" s="584">
        <v>32</v>
      </c>
      <c r="B162" s="586"/>
      <c r="C162" s="361" t="s">
        <v>2461</v>
      </c>
      <c r="D162" s="541" t="s">
        <v>597</v>
      </c>
      <c r="E162" s="612"/>
      <c r="F162" s="291">
        <v>40</v>
      </c>
      <c r="G162" s="229">
        <f>+F162*E162</f>
        <v>0</v>
      </c>
      <c r="H162" s="632">
        <f>+F162*PK</f>
        <v>0</v>
      </c>
      <c r="I162" s="632">
        <f>+H162*E162</f>
        <v>0</v>
      </c>
      <c r="J162" s="633">
        <f>+F162-H162</f>
        <v>40</v>
      </c>
      <c r="K162" s="633">
        <f>+J162*E162</f>
        <v>0</v>
      </c>
    </row>
    <row r="163" spans="1:11" s="627" customFormat="1" x14ac:dyDescent="0.25">
      <c r="A163" s="584"/>
      <c r="B163" s="586"/>
      <c r="C163" s="361"/>
      <c r="D163" s="541"/>
      <c r="E163" s="612"/>
      <c r="F163" s="557"/>
      <c r="G163" s="631"/>
      <c r="H163" s="631"/>
      <c r="I163" s="631"/>
      <c r="J163" s="631"/>
      <c r="K163" s="533"/>
    </row>
    <row r="164" spans="1:11" s="627" customFormat="1" ht="45" x14ac:dyDescent="0.25">
      <c r="A164" s="584">
        <v>33</v>
      </c>
      <c r="B164" s="586"/>
      <c r="C164" s="361" t="s">
        <v>2649</v>
      </c>
      <c r="D164" s="541" t="s">
        <v>2323</v>
      </c>
      <c r="E164" s="612"/>
      <c r="F164" s="291">
        <v>750</v>
      </c>
      <c r="G164" s="229">
        <f>+F164*E164</f>
        <v>0</v>
      </c>
      <c r="H164" s="632">
        <f>+F164*PK</f>
        <v>0</v>
      </c>
      <c r="I164" s="632">
        <f>+H164*E164</f>
        <v>0</v>
      </c>
      <c r="J164" s="633">
        <f>+F164-H164</f>
        <v>750</v>
      </c>
      <c r="K164" s="633">
        <f>+J164*E164</f>
        <v>0</v>
      </c>
    </row>
    <row r="165" spans="1:11" s="627" customFormat="1" x14ac:dyDescent="0.25">
      <c r="A165" s="584"/>
      <c r="B165" s="586"/>
      <c r="C165" s="94"/>
      <c r="D165" s="541"/>
      <c r="E165" s="612"/>
      <c r="F165" s="557"/>
      <c r="G165" s="631"/>
      <c r="H165" s="631"/>
      <c r="I165" s="631"/>
      <c r="J165" s="631"/>
      <c r="K165" s="533"/>
    </row>
    <row r="166" spans="1:11" s="627" customFormat="1" x14ac:dyDescent="0.25">
      <c r="A166" s="584">
        <v>34</v>
      </c>
      <c r="B166" s="595"/>
      <c r="C166" s="607" t="s">
        <v>2650</v>
      </c>
      <c r="D166" s="541" t="s">
        <v>597</v>
      </c>
      <c r="E166" s="612"/>
      <c r="F166" s="291">
        <v>30</v>
      </c>
      <c r="G166" s="229">
        <f>+F166*E166</f>
        <v>0</v>
      </c>
      <c r="H166" s="632">
        <f>+F166*PK</f>
        <v>0</v>
      </c>
      <c r="I166" s="632">
        <f>+H166*E166</f>
        <v>0</v>
      </c>
      <c r="J166" s="633">
        <f>+F166-H166</f>
        <v>30</v>
      </c>
      <c r="K166" s="633">
        <f>+J166*E166</f>
        <v>0</v>
      </c>
    </row>
    <row r="167" spans="1:11" s="627" customFormat="1" x14ac:dyDescent="0.25">
      <c r="A167" s="584"/>
      <c r="B167" s="542"/>
      <c r="C167" s="361"/>
      <c r="D167" s="541"/>
      <c r="E167" s="612"/>
      <c r="F167" s="557"/>
      <c r="G167" s="631"/>
      <c r="H167" s="631"/>
      <c r="I167" s="631"/>
      <c r="J167" s="631"/>
      <c r="K167" s="533"/>
    </row>
    <row r="168" spans="1:11" s="627" customFormat="1" ht="30" x14ac:dyDescent="0.25">
      <c r="A168" s="584">
        <v>35</v>
      </c>
      <c r="B168" s="586"/>
      <c r="C168" s="350" t="s">
        <v>2651</v>
      </c>
      <c r="D168" s="541" t="s">
        <v>597</v>
      </c>
      <c r="E168" s="612"/>
      <c r="F168" s="291">
        <v>9</v>
      </c>
      <c r="G168" s="229">
        <f>+F168*E168</f>
        <v>0</v>
      </c>
      <c r="H168" s="632">
        <f>+F168*PK</f>
        <v>0</v>
      </c>
      <c r="I168" s="632">
        <f>+H168*E168</f>
        <v>0</v>
      </c>
      <c r="J168" s="633">
        <f>+F168-H168</f>
        <v>9</v>
      </c>
      <c r="K168" s="633">
        <f>+J168*E168</f>
        <v>0</v>
      </c>
    </row>
    <row r="169" spans="1:11" s="627" customFormat="1" x14ac:dyDescent="0.25">
      <c r="A169" s="584"/>
      <c r="B169" s="586"/>
      <c r="C169" s="361"/>
      <c r="D169" s="541"/>
      <c r="E169" s="612"/>
      <c r="F169" s="557"/>
      <c r="G169" s="631"/>
      <c r="H169" s="631"/>
      <c r="I169" s="631"/>
      <c r="J169" s="631"/>
      <c r="K169" s="533"/>
    </row>
    <row r="170" spans="1:11" s="627" customFormat="1" ht="30" x14ac:dyDescent="0.25">
      <c r="A170" s="584">
        <v>36</v>
      </c>
      <c r="B170" s="586"/>
      <c r="C170" s="350" t="s">
        <v>2652</v>
      </c>
      <c r="D170" s="541" t="s">
        <v>597</v>
      </c>
      <c r="E170" s="612"/>
      <c r="F170" s="291">
        <v>10</v>
      </c>
      <c r="G170" s="229">
        <f>+F170*E170</f>
        <v>0</v>
      </c>
      <c r="H170" s="632">
        <f>+F170*PK</f>
        <v>0</v>
      </c>
      <c r="I170" s="632">
        <f>+H170*E170</f>
        <v>0</v>
      </c>
      <c r="J170" s="633">
        <f>+F170-H170</f>
        <v>10</v>
      </c>
      <c r="K170" s="633">
        <f>+J170*E170</f>
        <v>0</v>
      </c>
    </row>
    <row r="172" spans="1:11" s="181" customFormat="1" ht="20.100000000000001" customHeight="1" x14ac:dyDescent="0.2">
      <c r="A172" s="205" t="s">
        <v>596</v>
      </c>
      <c r="B172" s="335"/>
      <c r="C172" s="357" t="s">
        <v>896</v>
      </c>
      <c r="D172" s="176"/>
      <c r="E172" s="177"/>
      <c r="F172" s="178"/>
      <c r="G172" s="179">
        <f>SUM(G7:G171)</f>
        <v>0</v>
      </c>
      <c r="H172" s="180"/>
      <c r="I172" s="179">
        <f>SUM(I7:I171)</f>
        <v>0</v>
      </c>
      <c r="J172" s="180"/>
      <c r="K172" s="179">
        <f>SUM(K7:K171)</f>
        <v>0</v>
      </c>
    </row>
  </sheetData>
  <sheetProtection algorithmName="SHA-512" hashValue="NmG5MT3nZZRbTT87uWa1NzqLsH/gr1UhjLBc5uj4DyGcm7lSS6UHdPjFDBisV1sNFOT9+eY5MMkI27j9WZIo8w==" saltValue="gYjEkELywfRykh8U0zthNQ==" spinCount="100000" sheet="1" objects="1" scenarios="1"/>
  <autoFilter ref="A6:K172"/>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241"/>
  <sheetViews>
    <sheetView showZeros="0" topLeftCell="A219" zoomScaleNormal="100" zoomScaleSheetLayoutView="110" workbookViewId="0">
      <selection activeCell="F238" sqref="F7:F238"/>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645"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641"/>
      <c r="F1" s="194"/>
      <c r="G1" s="190"/>
      <c r="H1" s="190"/>
      <c r="I1" s="190"/>
      <c r="J1" s="190"/>
      <c r="K1" s="190"/>
    </row>
    <row r="3" spans="1:12" s="356" customFormat="1" ht="26.25" x14ac:dyDescent="0.4">
      <c r="A3" s="358" t="s">
        <v>599</v>
      </c>
      <c r="B3" s="352"/>
      <c r="C3" s="353" t="s">
        <v>910</v>
      </c>
      <c r="D3" s="366"/>
      <c r="E3" s="642"/>
      <c r="F3" s="354"/>
      <c r="G3" s="355"/>
      <c r="H3" s="355"/>
      <c r="I3" s="355"/>
      <c r="J3" s="355"/>
      <c r="K3" s="355"/>
    </row>
    <row r="4" spans="1:12" x14ac:dyDescent="0.25">
      <c r="A4" s="156"/>
      <c r="B4" s="156"/>
      <c r="C4" s="157"/>
      <c r="D4" s="158"/>
      <c r="E4" s="643"/>
      <c r="F4" s="191"/>
      <c r="G4" s="160"/>
    </row>
    <row r="5" spans="1:12" ht="45" x14ac:dyDescent="0.25">
      <c r="C5" s="361" t="s">
        <v>2658</v>
      </c>
      <c r="D5" s="162"/>
      <c r="E5" s="644"/>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x14ac:dyDescent="0.25">
      <c r="A8" s="228" t="s">
        <v>738</v>
      </c>
      <c r="B8" s="597"/>
      <c r="C8" s="598" t="s">
        <v>896</v>
      </c>
      <c r="D8" s="541"/>
      <c r="E8" s="646"/>
      <c r="F8" s="557"/>
    </row>
    <row r="9" spans="1:12" x14ac:dyDescent="0.25">
      <c r="A9" s="397"/>
      <c r="B9" s="582"/>
      <c r="C9" s="94"/>
      <c r="D9" s="541"/>
      <c r="E9" s="646"/>
      <c r="F9" s="557"/>
    </row>
    <row r="10" spans="1:12" ht="30" x14ac:dyDescent="0.25">
      <c r="A10" s="584">
        <v>1</v>
      </c>
      <c r="B10" s="586"/>
      <c r="C10" s="361" t="s">
        <v>2659</v>
      </c>
      <c r="D10" s="541"/>
      <c r="E10" s="646"/>
      <c r="F10" s="557"/>
    </row>
    <row r="11" spans="1:12" ht="45" x14ac:dyDescent="0.25">
      <c r="A11" s="584"/>
      <c r="B11" s="586"/>
      <c r="C11" s="361" t="s">
        <v>2550</v>
      </c>
      <c r="D11" s="541"/>
      <c r="E11" s="646"/>
      <c r="F11" s="557"/>
    </row>
    <row r="12" spans="1:12" ht="75" x14ac:dyDescent="0.25">
      <c r="A12" s="595"/>
      <c r="B12" s="586"/>
      <c r="C12" s="361" t="s">
        <v>2660</v>
      </c>
      <c r="D12" s="541"/>
      <c r="E12" s="646"/>
      <c r="F12" s="557"/>
    </row>
    <row r="13" spans="1:12" ht="30" x14ac:dyDescent="0.25">
      <c r="A13" s="595"/>
      <c r="B13" s="586"/>
      <c r="C13" s="361" t="s">
        <v>2661</v>
      </c>
      <c r="D13" s="541"/>
      <c r="E13" s="646"/>
      <c r="F13" s="557"/>
    </row>
    <row r="14" spans="1:12" x14ac:dyDescent="0.25">
      <c r="A14" s="595"/>
      <c r="B14" s="586"/>
      <c r="C14" s="599" t="s">
        <v>2662</v>
      </c>
      <c r="D14" s="541"/>
      <c r="E14" s="646"/>
      <c r="F14" s="557"/>
    </row>
    <row r="15" spans="1:12" x14ac:dyDescent="0.25">
      <c r="A15" s="397"/>
      <c r="B15" s="586" t="s">
        <v>2291</v>
      </c>
      <c r="C15" s="361" t="s">
        <v>2552</v>
      </c>
      <c r="D15" s="541" t="s">
        <v>2286</v>
      </c>
      <c r="E15" s="646">
        <v>940</v>
      </c>
      <c r="F15" s="291"/>
      <c r="G15" s="229">
        <f t="shared" ref="G15:G23" si="0">+F15*E15</f>
        <v>0</v>
      </c>
      <c r="H15" s="632">
        <f t="shared" ref="H15:H23" si="1">+F15*PK</f>
        <v>0</v>
      </c>
      <c r="I15" s="632">
        <f t="shared" ref="I15:I23" si="2">+H15*E15</f>
        <v>0</v>
      </c>
      <c r="J15" s="633">
        <f t="shared" ref="J15:J23" si="3">+F15-H15</f>
        <v>0</v>
      </c>
      <c r="K15" s="633">
        <f t="shared" ref="K15:K23" si="4">+J15*E15</f>
        <v>0</v>
      </c>
    </row>
    <row r="16" spans="1:12" x14ac:dyDescent="0.25">
      <c r="A16" s="584"/>
      <c r="B16" s="586" t="s">
        <v>2291</v>
      </c>
      <c r="C16" s="361" t="s">
        <v>2553</v>
      </c>
      <c r="D16" s="541" t="s">
        <v>2286</v>
      </c>
      <c r="E16" s="646">
        <v>60</v>
      </c>
      <c r="F16" s="291"/>
      <c r="G16" s="229">
        <f t="shared" si="0"/>
        <v>0</v>
      </c>
      <c r="H16" s="632">
        <f t="shared" si="1"/>
        <v>0</v>
      </c>
      <c r="I16" s="632">
        <f t="shared" si="2"/>
        <v>0</v>
      </c>
      <c r="J16" s="633">
        <f t="shared" si="3"/>
        <v>0</v>
      </c>
      <c r="K16" s="633">
        <f t="shared" si="4"/>
        <v>0</v>
      </c>
    </row>
    <row r="17" spans="1:11" x14ac:dyDescent="0.25">
      <c r="A17" s="397"/>
      <c r="B17" s="586" t="s">
        <v>2291</v>
      </c>
      <c r="C17" s="361" t="s">
        <v>2555</v>
      </c>
      <c r="D17" s="541" t="s">
        <v>2286</v>
      </c>
      <c r="E17" s="646">
        <v>160</v>
      </c>
      <c r="F17" s="291"/>
      <c r="G17" s="229">
        <f t="shared" si="0"/>
        <v>0</v>
      </c>
      <c r="H17" s="632">
        <f t="shared" si="1"/>
        <v>0</v>
      </c>
      <c r="I17" s="632">
        <f t="shared" si="2"/>
        <v>0</v>
      </c>
      <c r="J17" s="633">
        <f t="shared" si="3"/>
        <v>0</v>
      </c>
      <c r="K17" s="633">
        <f t="shared" si="4"/>
        <v>0</v>
      </c>
    </row>
    <row r="18" spans="1:11" x14ac:dyDescent="0.25">
      <c r="A18" s="397"/>
      <c r="B18" s="586" t="s">
        <v>2291</v>
      </c>
      <c r="C18" s="361" t="s">
        <v>2556</v>
      </c>
      <c r="D18" s="541" t="s">
        <v>2286</v>
      </c>
      <c r="E18" s="646">
        <v>160</v>
      </c>
      <c r="F18" s="291"/>
      <c r="G18" s="229">
        <f t="shared" si="0"/>
        <v>0</v>
      </c>
      <c r="H18" s="632">
        <f t="shared" si="1"/>
        <v>0</v>
      </c>
      <c r="I18" s="632">
        <f t="shared" si="2"/>
        <v>0</v>
      </c>
      <c r="J18" s="633">
        <f t="shared" si="3"/>
        <v>0</v>
      </c>
      <c r="K18" s="633">
        <f t="shared" si="4"/>
        <v>0</v>
      </c>
    </row>
    <row r="19" spans="1:11" x14ac:dyDescent="0.25">
      <c r="A19" s="397"/>
      <c r="B19" s="586" t="s">
        <v>2291</v>
      </c>
      <c r="C19" s="361" t="s">
        <v>2663</v>
      </c>
      <c r="D19" s="541" t="s">
        <v>2286</v>
      </c>
      <c r="E19" s="646">
        <v>10</v>
      </c>
      <c r="F19" s="291"/>
      <c r="G19" s="229">
        <f t="shared" si="0"/>
        <v>0</v>
      </c>
      <c r="H19" s="632">
        <f t="shared" si="1"/>
        <v>0</v>
      </c>
      <c r="I19" s="632">
        <f t="shared" si="2"/>
        <v>0</v>
      </c>
      <c r="J19" s="633">
        <f t="shared" si="3"/>
        <v>0</v>
      </c>
      <c r="K19" s="633">
        <f t="shared" si="4"/>
        <v>0</v>
      </c>
    </row>
    <row r="20" spans="1:11" x14ac:dyDescent="0.25">
      <c r="A20" s="397"/>
      <c r="B20" s="586" t="s">
        <v>2291</v>
      </c>
      <c r="C20" s="361" t="s">
        <v>2664</v>
      </c>
      <c r="D20" s="541" t="s">
        <v>2286</v>
      </c>
      <c r="E20" s="646">
        <v>1710</v>
      </c>
      <c r="F20" s="291"/>
      <c r="G20" s="229">
        <f t="shared" si="0"/>
        <v>0</v>
      </c>
      <c r="H20" s="632">
        <f t="shared" si="1"/>
        <v>0</v>
      </c>
      <c r="I20" s="632">
        <f t="shared" si="2"/>
        <v>0</v>
      </c>
      <c r="J20" s="633">
        <f t="shared" si="3"/>
        <v>0</v>
      </c>
      <c r="K20" s="633">
        <f t="shared" si="4"/>
        <v>0</v>
      </c>
    </row>
    <row r="21" spans="1:11" x14ac:dyDescent="0.25">
      <c r="A21" s="397"/>
      <c r="B21" s="586" t="s">
        <v>2291</v>
      </c>
      <c r="C21" s="361" t="s">
        <v>2665</v>
      </c>
      <c r="D21" s="541" t="s">
        <v>2286</v>
      </c>
      <c r="E21" s="646">
        <v>350</v>
      </c>
      <c r="F21" s="291"/>
      <c r="G21" s="229">
        <f t="shared" si="0"/>
        <v>0</v>
      </c>
      <c r="H21" s="632">
        <f t="shared" si="1"/>
        <v>0</v>
      </c>
      <c r="I21" s="632">
        <f t="shared" si="2"/>
        <v>0</v>
      </c>
      <c r="J21" s="633">
        <f t="shared" si="3"/>
        <v>0</v>
      </c>
      <c r="K21" s="633">
        <f t="shared" si="4"/>
        <v>0</v>
      </c>
    </row>
    <row r="22" spans="1:11" x14ac:dyDescent="0.25">
      <c r="A22" s="397"/>
      <c r="B22" s="586" t="s">
        <v>2291</v>
      </c>
      <c r="C22" s="361" t="s">
        <v>2666</v>
      </c>
      <c r="D22" s="541" t="s">
        <v>2286</v>
      </c>
      <c r="E22" s="646">
        <v>11640</v>
      </c>
      <c r="F22" s="291"/>
      <c r="G22" s="229">
        <f t="shared" si="0"/>
        <v>0</v>
      </c>
      <c r="H22" s="632">
        <f t="shared" si="1"/>
        <v>0</v>
      </c>
      <c r="I22" s="632">
        <f t="shared" si="2"/>
        <v>0</v>
      </c>
      <c r="J22" s="633">
        <f t="shared" si="3"/>
        <v>0</v>
      </c>
      <c r="K22" s="633">
        <f t="shared" si="4"/>
        <v>0</v>
      </c>
    </row>
    <row r="23" spans="1:11" x14ac:dyDescent="0.25">
      <c r="A23" s="591"/>
      <c r="B23" s="592" t="s">
        <v>2291</v>
      </c>
      <c r="C23" s="94" t="s">
        <v>2567</v>
      </c>
      <c r="D23" s="541" t="s">
        <v>2286</v>
      </c>
      <c r="E23" s="646">
        <v>60</v>
      </c>
      <c r="F23" s="291"/>
      <c r="G23" s="229">
        <f t="shared" si="0"/>
        <v>0</v>
      </c>
      <c r="H23" s="632">
        <f t="shared" si="1"/>
        <v>0</v>
      </c>
      <c r="I23" s="632">
        <f t="shared" si="2"/>
        <v>0</v>
      </c>
      <c r="J23" s="633">
        <f t="shared" si="3"/>
        <v>0</v>
      </c>
      <c r="K23" s="633">
        <f t="shared" si="4"/>
        <v>0</v>
      </c>
    </row>
    <row r="24" spans="1:11" x14ac:dyDescent="0.25">
      <c r="A24" s="397"/>
      <c r="B24" s="586"/>
      <c r="C24" s="361"/>
      <c r="D24" s="541"/>
      <c r="E24" s="646">
        <v>0</v>
      </c>
      <c r="F24" s="557"/>
    </row>
    <row r="25" spans="1:11" x14ac:dyDescent="0.25">
      <c r="A25" s="595"/>
      <c r="B25" s="586"/>
      <c r="C25" s="599" t="s">
        <v>2667</v>
      </c>
      <c r="D25" s="541"/>
      <c r="E25" s="646">
        <v>0</v>
      </c>
      <c r="F25" s="557"/>
    </row>
    <row r="26" spans="1:11" x14ac:dyDescent="0.25">
      <c r="A26" s="584"/>
      <c r="B26" s="586" t="s">
        <v>2291</v>
      </c>
      <c r="C26" s="361" t="s">
        <v>2668</v>
      </c>
      <c r="D26" s="541" t="s">
        <v>2286</v>
      </c>
      <c r="E26" s="646">
        <v>40</v>
      </c>
      <c r="F26" s="291"/>
      <c r="G26" s="229">
        <f t="shared" ref="G26:G32" si="5">+F26*E26</f>
        <v>0</v>
      </c>
      <c r="H26" s="632">
        <f t="shared" ref="H26:H32" si="6">+F26*PK</f>
        <v>0</v>
      </c>
      <c r="I26" s="632">
        <f t="shared" ref="I26:I32" si="7">+H26*E26</f>
        <v>0</v>
      </c>
      <c r="J26" s="633">
        <f t="shared" ref="J26:J32" si="8">+F26-H26</f>
        <v>0</v>
      </c>
      <c r="K26" s="633">
        <f t="shared" ref="K26:K32" si="9">+J26*E26</f>
        <v>0</v>
      </c>
    </row>
    <row r="27" spans="1:11" x14ac:dyDescent="0.25">
      <c r="A27" s="584"/>
      <c r="B27" s="586" t="s">
        <v>2291</v>
      </c>
      <c r="C27" s="361" t="s">
        <v>2556</v>
      </c>
      <c r="D27" s="541" t="s">
        <v>2286</v>
      </c>
      <c r="E27" s="646">
        <v>120</v>
      </c>
      <c r="F27" s="291"/>
      <c r="G27" s="229">
        <f t="shared" si="5"/>
        <v>0</v>
      </c>
      <c r="H27" s="632">
        <f t="shared" si="6"/>
        <v>0</v>
      </c>
      <c r="I27" s="632">
        <f t="shared" si="7"/>
        <v>0</v>
      </c>
      <c r="J27" s="633">
        <f t="shared" si="8"/>
        <v>0</v>
      </c>
      <c r="K27" s="633">
        <f t="shared" si="9"/>
        <v>0</v>
      </c>
    </row>
    <row r="28" spans="1:11" x14ac:dyDescent="0.25">
      <c r="A28" s="584"/>
      <c r="B28" s="586" t="s">
        <v>2291</v>
      </c>
      <c r="C28" s="361" t="s">
        <v>2669</v>
      </c>
      <c r="D28" s="541" t="s">
        <v>2286</v>
      </c>
      <c r="E28" s="646">
        <v>280</v>
      </c>
      <c r="F28" s="291"/>
      <c r="G28" s="229">
        <f t="shared" si="5"/>
        <v>0</v>
      </c>
      <c r="H28" s="632">
        <f t="shared" si="6"/>
        <v>0</v>
      </c>
      <c r="I28" s="632">
        <f t="shared" si="7"/>
        <v>0</v>
      </c>
      <c r="J28" s="633">
        <f t="shared" si="8"/>
        <v>0</v>
      </c>
      <c r="K28" s="633">
        <f t="shared" si="9"/>
        <v>0</v>
      </c>
    </row>
    <row r="29" spans="1:11" x14ac:dyDescent="0.25">
      <c r="A29" s="584"/>
      <c r="B29" s="586" t="s">
        <v>2291</v>
      </c>
      <c r="C29" s="361" t="s">
        <v>2670</v>
      </c>
      <c r="D29" s="541" t="s">
        <v>2286</v>
      </c>
      <c r="E29" s="646">
        <v>40</v>
      </c>
      <c r="F29" s="291"/>
      <c r="G29" s="229">
        <f t="shared" si="5"/>
        <v>0</v>
      </c>
      <c r="H29" s="632">
        <f t="shared" si="6"/>
        <v>0</v>
      </c>
      <c r="I29" s="632">
        <f t="shared" si="7"/>
        <v>0</v>
      </c>
      <c r="J29" s="633">
        <f t="shared" si="8"/>
        <v>0</v>
      </c>
      <c r="K29" s="633">
        <f t="shared" si="9"/>
        <v>0</v>
      </c>
    </row>
    <row r="30" spans="1:11" x14ac:dyDescent="0.25">
      <c r="A30" s="584"/>
      <c r="B30" s="586" t="s">
        <v>2291</v>
      </c>
      <c r="C30" s="361" t="s">
        <v>2671</v>
      </c>
      <c r="D30" s="541" t="s">
        <v>2286</v>
      </c>
      <c r="E30" s="646">
        <v>160</v>
      </c>
      <c r="F30" s="291"/>
      <c r="G30" s="229">
        <f t="shared" si="5"/>
        <v>0</v>
      </c>
      <c r="H30" s="632">
        <f t="shared" si="6"/>
        <v>0</v>
      </c>
      <c r="I30" s="632">
        <f t="shared" si="7"/>
        <v>0</v>
      </c>
      <c r="J30" s="633">
        <f t="shared" si="8"/>
        <v>0</v>
      </c>
      <c r="K30" s="633">
        <f t="shared" si="9"/>
        <v>0</v>
      </c>
    </row>
    <row r="31" spans="1:11" x14ac:dyDescent="0.25">
      <c r="A31" s="584"/>
      <c r="B31" s="586" t="s">
        <v>2291</v>
      </c>
      <c r="C31" s="361" t="s">
        <v>2672</v>
      </c>
      <c r="D31" s="541" t="s">
        <v>2286</v>
      </c>
      <c r="E31" s="646">
        <v>400</v>
      </c>
      <c r="F31" s="291"/>
      <c r="G31" s="229">
        <f t="shared" si="5"/>
        <v>0</v>
      </c>
      <c r="H31" s="632">
        <f t="shared" si="6"/>
        <v>0</v>
      </c>
      <c r="I31" s="632">
        <f t="shared" si="7"/>
        <v>0</v>
      </c>
      <c r="J31" s="633">
        <f t="shared" si="8"/>
        <v>0</v>
      </c>
      <c r="K31" s="633">
        <f t="shared" si="9"/>
        <v>0</v>
      </c>
    </row>
    <row r="32" spans="1:11" x14ac:dyDescent="0.25">
      <c r="A32" s="584"/>
      <c r="B32" s="586" t="s">
        <v>2291</v>
      </c>
      <c r="C32" s="94" t="s">
        <v>2567</v>
      </c>
      <c r="D32" s="541" t="s">
        <v>2286</v>
      </c>
      <c r="E32" s="646">
        <v>40</v>
      </c>
      <c r="F32" s="291"/>
      <c r="G32" s="229">
        <f t="shared" si="5"/>
        <v>0</v>
      </c>
      <c r="H32" s="632">
        <f t="shared" si="6"/>
        <v>0</v>
      </c>
      <c r="I32" s="632">
        <f t="shared" si="7"/>
        <v>0</v>
      </c>
      <c r="J32" s="633">
        <f t="shared" si="8"/>
        <v>0</v>
      </c>
      <c r="K32" s="633">
        <f t="shared" si="9"/>
        <v>0</v>
      </c>
    </row>
    <row r="33" spans="1:11" x14ac:dyDescent="0.25">
      <c r="A33" s="397"/>
      <c r="B33" s="586"/>
      <c r="C33" s="361"/>
      <c r="D33" s="541"/>
      <c r="E33" s="646"/>
      <c r="F33" s="557"/>
    </row>
    <row r="34" spans="1:11" x14ac:dyDescent="0.25">
      <c r="A34" s="595"/>
      <c r="B34" s="586"/>
      <c r="C34" s="599" t="s">
        <v>2673</v>
      </c>
      <c r="D34" s="541"/>
      <c r="E34" s="646"/>
      <c r="F34" s="557"/>
    </row>
    <row r="35" spans="1:11" ht="30" x14ac:dyDescent="0.25">
      <c r="A35" s="584">
        <v>2</v>
      </c>
      <c r="B35" s="586"/>
      <c r="C35" s="361" t="s">
        <v>2674</v>
      </c>
      <c r="D35" s="541"/>
      <c r="E35" s="646"/>
      <c r="F35" s="557"/>
    </row>
    <row r="36" spans="1:11" ht="45" x14ac:dyDescent="0.25">
      <c r="A36" s="584"/>
      <c r="B36" s="586"/>
      <c r="C36" s="361" t="s">
        <v>2550</v>
      </c>
      <c r="D36" s="541"/>
      <c r="E36" s="646"/>
      <c r="F36" s="557"/>
    </row>
    <row r="37" spans="1:11" ht="75" x14ac:dyDescent="0.25">
      <c r="A37" s="595"/>
      <c r="B37" s="586"/>
      <c r="C37" s="361" t="s">
        <v>2660</v>
      </c>
      <c r="D37" s="541"/>
      <c r="E37" s="646"/>
      <c r="F37" s="557"/>
    </row>
    <row r="38" spans="1:11" ht="30" x14ac:dyDescent="0.25">
      <c r="A38" s="595"/>
      <c r="B38" s="586"/>
      <c r="C38" s="361" t="s">
        <v>2661</v>
      </c>
      <c r="D38" s="541"/>
      <c r="E38" s="646"/>
      <c r="F38" s="557"/>
    </row>
    <row r="39" spans="1:11" ht="30" x14ac:dyDescent="0.25">
      <c r="A39" s="397"/>
      <c r="B39" s="586" t="s">
        <v>2291</v>
      </c>
      <c r="C39" s="361" t="s">
        <v>3523</v>
      </c>
      <c r="D39" s="541" t="s">
        <v>2286</v>
      </c>
      <c r="E39" s="646">
        <v>680</v>
      </c>
      <c r="F39" s="291"/>
      <c r="G39" s="229">
        <f t="shared" ref="G39:G48" si="10">+F39*E39</f>
        <v>0</v>
      </c>
      <c r="H39" s="632">
        <f t="shared" ref="H39:H48" si="11">+F39*PK</f>
        <v>0</v>
      </c>
      <c r="I39" s="632">
        <f t="shared" ref="I39:I48" si="12">+H39*E39</f>
        <v>0</v>
      </c>
      <c r="J39" s="633">
        <f t="shared" ref="J39:J48" si="13">+F39-H39</f>
        <v>0</v>
      </c>
      <c r="K39" s="633">
        <f t="shared" ref="K39:K48" si="14">+J39*E39</f>
        <v>0</v>
      </c>
    </row>
    <row r="40" spans="1:11" ht="30" x14ac:dyDescent="0.25">
      <c r="A40" s="397"/>
      <c r="B40" s="586" t="s">
        <v>2291</v>
      </c>
      <c r="C40" s="361" t="s">
        <v>3524</v>
      </c>
      <c r="D40" s="541" t="s">
        <v>2286</v>
      </c>
      <c r="E40" s="646">
        <v>80</v>
      </c>
      <c r="F40" s="291"/>
      <c r="G40" s="229">
        <f t="shared" si="10"/>
        <v>0</v>
      </c>
      <c r="H40" s="632">
        <f t="shared" si="11"/>
        <v>0</v>
      </c>
      <c r="I40" s="632">
        <f t="shared" si="12"/>
        <v>0</v>
      </c>
      <c r="J40" s="633">
        <f t="shared" si="13"/>
        <v>0</v>
      </c>
      <c r="K40" s="633">
        <f t="shared" si="14"/>
        <v>0</v>
      </c>
    </row>
    <row r="41" spans="1:11" x14ac:dyDescent="0.25">
      <c r="A41" s="397"/>
      <c r="B41" s="586" t="s">
        <v>2291</v>
      </c>
      <c r="C41" s="361" t="s">
        <v>3525</v>
      </c>
      <c r="D41" s="541" t="s">
        <v>2286</v>
      </c>
      <c r="E41" s="646">
        <v>40</v>
      </c>
      <c r="F41" s="291"/>
      <c r="G41" s="229">
        <f t="shared" si="10"/>
        <v>0</v>
      </c>
      <c r="H41" s="632">
        <f t="shared" si="11"/>
        <v>0</v>
      </c>
      <c r="I41" s="632">
        <f t="shared" si="12"/>
        <v>0</v>
      </c>
      <c r="J41" s="633">
        <f t="shared" si="13"/>
        <v>0</v>
      </c>
      <c r="K41" s="633">
        <f t="shared" si="14"/>
        <v>0</v>
      </c>
    </row>
    <row r="42" spans="1:11" ht="30" x14ac:dyDescent="0.25">
      <c r="A42" s="397"/>
      <c r="B42" s="586" t="s">
        <v>2291</v>
      </c>
      <c r="C42" s="361" t="s">
        <v>3526</v>
      </c>
      <c r="D42" s="541" t="s">
        <v>2286</v>
      </c>
      <c r="E42" s="646">
        <v>400</v>
      </c>
      <c r="F42" s="291"/>
      <c r="G42" s="229">
        <f t="shared" si="10"/>
        <v>0</v>
      </c>
      <c r="H42" s="632">
        <f t="shared" si="11"/>
        <v>0</v>
      </c>
      <c r="I42" s="632">
        <f t="shared" si="12"/>
        <v>0</v>
      </c>
      <c r="J42" s="633">
        <f t="shared" si="13"/>
        <v>0</v>
      </c>
      <c r="K42" s="633">
        <f t="shared" si="14"/>
        <v>0</v>
      </c>
    </row>
    <row r="43" spans="1:11" ht="30" x14ac:dyDescent="0.25">
      <c r="A43" s="397"/>
      <c r="B43" s="586" t="s">
        <v>2291</v>
      </c>
      <c r="C43" s="361" t="s">
        <v>3527</v>
      </c>
      <c r="D43" s="541" t="s">
        <v>2286</v>
      </c>
      <c r="E43" s="646">
        <v>1680</v>
      </c>
      <c r="F43" s="291"/>
      <c r="G43" s="229">
        <f t="shared" si="10"/>
        <v>0</v>
      </c>
      <c r="H43" s="632">
        <f t="shared" si="11"/>
        <v>0</v>
      </c>
      <c r="I43" s="632">
        <f t="shared" si="12"/>
        <v>0</v>
      </c>
      <c r="J43" s="633">
        <f t="shared" si="13"/>
        <v>0</v>
      </c>
      <c r="K43" s="633">
        <f t="shared" si="14"/>
        <v>0</v>
      </c>
    </row>
    <row r="44" spans="1:11" ht="30" x14ac:dyDescent="0.25">
      <c r="A44" s="397"/>
      <c r="B44" s="586" t="s">
        <v>2291</v>
      </c>
      <c r="C44" s="361" t="s">
        <v>3528</v>
      </c>
      <c r="D44" s="541" t="s">
        <v>2286</v>
      </c>
      <c r="E44" s="646">
        <v>360</v>
      </c>
      <c r="F44" s="291"/>
      <c r="G44" s="229">
        <f t="shared" si="10"/>
        <v>0</v>
      </c>
      <c r="H44" s="632">
        <f t="shared" si="11"/>
        <v>0</v>
      </c>
      <c r="I44" s="632">
        <f t="shared" si="12"/>
        <v>0</v>
      </c>
      <c r="J44" s="633">
        <f t="shared" si="13"/>
        <v>0</v>
      </c>
      <c r="K44" s="633">
        <f t="shared" si="14"/>
        <v>0</v>
      </c>
    </row>
    <row r="45" spans="1:11" ht="30" x14ac:dyDescent="0.25">
      <c r="A45" s="397"/>
      <c r="B45" s="586" t="s">
        <v>2291</v>
      </c>
      <c r="C45" s="361" t="s">
        <v>3529</v>
      </c>
      <c r="D45" s="541" t="s">
        <v>2286</v>
      </c>
      <c r="E45" s="646">
        <v>200</v>
      </c>
      <c r="F45" s="291"/>
      <c r="G45" s="229">
        <f t="shared" si="10"/>
        <v>0</v>
      </c>
      <c r="H45" s="632">
        <f t="shared" si="11"/>
        <v>0</v>
      </c>
      <c r="I45" s="632">
        <f t="shared" si="12"/>
        <v>0</v>
      </c>
      <c r="J45" s="633">
        <f t="shared" si="13"/>
        <v>0</v>
      </c>
      <c r="K45" s="633">
        <f t="shared" si="14"/>
        <v>0</v>
      </c>
    </row>
    <row r="46" spans="1:11" ht="30" x14ac:dyDescent="0.25">
      <c r="A46" s="397"/>
      <c r="B46" s="586" t="s">
        <v>2291</v>
      </c>
      <c r="C46" s="361" t="s">
        <v>3530</v>
      </c>
      <c r="D46" s="541" t="s">
        <v>2286</v>
      </c>
      <c r="E46" s="646">
        <v>80</v>
      </c>
      <c r="F46" s="291"/>
      <c r="G46" s="229">
        <f t="shared" si="10"/>
        <v>0</v>
      </c>
      <c r="H46" s="632">
        <f t="shared" si="11"/>
        <v>0</v>
      </c>
      <c r="I46" s="632">
        <f t="shared" si="12"/>
        <v>0</v>
      </c>
      <c r="J46" s="633">
        <f t="shared" si="13"/>
        <v>0</v>
      </c>
      <c r="K46" s="633">
        <f t="shared" si="14"/>
        <v>0</v>
      </c>
    </row>
    <row r="47" spans="1:11" x14ac:dyDescent="0.25">
      <c r="A47" s="397"/>
      <c r="B47" s="586" t="s">
        <v>2291</v>
      </c>
      <c r="C47" s="361" t="s">
        <v>3531</v>
      </c>
      <c r="D47" s="541" t="s">
        <v>2286</v>
      </c>
      <c r="E47" s="646">
        <v>480</v>
      </c>
      <c r="F47" s="291"/>
      <c r="G47" s="229">
        <f t="shared" si="10"/>
        <v>0</v>
      </c>
      <c r="H47" s="632">
        <f t="shared" si="11"/>
        <v>0</v>
      </c>
      <c r="I47" s="632">
        <f t="shared" si="12"/>
        <v>0</v>
      </c>
      <c r="J47" s="633">
        <f t="shared" si="13"/>
        <v>0</v>
      </c>
      <c r="K47" s="633">
        <f t="shared" si="14"/>
        <v>0</v>
      </c>
    </row>
    <row r="48" spans="1:11" x14ac:dyDescent="0.25">
      <c r="A48" s="397"/>
      <c r="B48" s="586" t="s">
        <v>2291</v>
      </c>
      <c r="C48" s="350" t="s">
        <v>2675</v>
      </c>
      <c r="D48" s="541" t="s">
        <v>2286</v>
      </c>
      <c r="E48" s="646">
        <v>440</v>
      </c>
      <c r="F48" s="291"/>
      <c r="G48" s="229">
        <f t="shared" si="10"/>
        <v>0</v>
      </c>
      <c r="H48" s="632">
        <f t="shared" si="11"/>
        <v>0</v>
      </c>
      <c r="I48" s="632">
        <f t="shared" si="12"/>
        <v>0</v>
      </c>
      <c r="J48" s="633">
        <f t="shared" si="13"/>
        <v>0</v>
      </c>
      <c r="K48" s="633">
        <f t="shared" si="14"/>
        <v>0</v>
      </c>
    </row>
    <row r="49" spans="1:11" x14ac:dyDescent="0.25">
      <c r="A49" s="595"/>
      <c r="B49" s="586"/>
      <c r="C49" s="361"/>
      <c r="D49" s="541"/>
      <c r="E49" s="646"/>
      <c r="F49" s="557"/>
    </row>
    <row r="50" spans="1:11" x14ac:dyDescent="0.25">
      <c r="A50" s="584">
        <v>3</v>
      </c>
      <c r="B50" s="586"/>
      <c r="C50" s="361" t="s">
        <v>2579</v>
      </c>
      <c r="D50" s="541"/>
      <c r="E50" s="646"/>
      <c r="F50" s="746"/>
    </row>
    <row r="51" spans="1:11" ht="30" x14ac:dyDescent="0.25">
      <c r="A51" s="584"/>
      <c r="B51" s="586"/>
      <c r="C51" s="361" t="s">
        <v>2580</v>
      </c>
      <c r="D51" s="541"/>
      <c r="E51" s="646"/>
      <c r="F51" s="746"/>
    </row>
    <row r="52" spans="1:11" x14ac:dyDescent="0.25">
      <c r="A52" s="397"/>
      <c r="B52" s="586" t="s">
        <v>2291</v>
      </c>
      <c r="C52" s="361" t="s">
        <v>2676</v>
      </c>
      <c r="D52" s="541" t="s">
        <v>2286</v>
      </c>
      <c r="E52" s="646">
        <v>3160</v>
      </c>
      <c r="F52" s="291"/>
      <c r="G52" s="229">
        <f>+F52*E52</f>
        <v>0</v>
      </c>
      <c r="H52" s="632">
        <f>+F52*PK</f>
        <v>0</v>
      </c>
      <c r="I52" s="632">
        <f>+H52*E52</f>
        <v>0</v>
      </c>
      <c r="J52" s="633">
        <f>+F52-H52</f>
        <v>0</v>
      </c>
      <c r="K52" s="633">
        <f>+J52*E52</f>
        <v>0</v>
      </c>
    </row>
    <row r="53" spans="1:11" x14ac:dyDescent="0.25">
      <c r="A53" s="397"/>
      <c r="B53" s="586" t="s">
        <v>2291</v>
      </c>
      <c r="C53" s="361" t="s">
        <v>2677</v>
      </c>
      <c r="D53" s="541" t="s">
        <v>2286</v>
      </c>
      <c r="E53" s="646">
        <v>600</v>
      </c>
      <c r="F53" s="291"/>
      <c r="G53" s="229">
        <f>+F53*E53</f>
        <v>0</v>
      </c>
      <c r="H53" s="632">
        <f>+F53*PK</f>
        <v>0</v>
      </c>
      <c r="I53" s="632">
        <f>+H53*E53</f>
        <v>0</v>
      </c>
      <c r="J53" s="633">
        <f>+F53-H53</f>
        <v>0</v>
      </c>
      <c r="K53" s="633">
        <f>+J53*E53</f>
        <v>0</v>
      </c>
    </row>
    <row r="54" spans="1:11" x14ac:dyDescent="0.25">
      <c r="A54" s="600"/>
      <c r="B54" s="601"/>
      <c r="C54" s="602"/>
      <c r="D54" s="585"/>
      <c r="E54" s="647">
        <v>0</v>
      </c>
      <c r="F54" s="547"/>
    </row>
    <row r="55" spans="1:11" ht="30" x14ac:dyDescent="0.25">
      <c r="A55" s="584">
        <v>4</v>
      </c>
      <c r="B55" s="586"/>
      <c r="C55" s="361" t="s">
        <v>2678</v>
      </c>
      <c r="D55" s="541" t="s">
        <v>597</v>
      </c>
      <c r="E55" s="646">
        <v>130</v>
      </c>
      <c r="F55" s="291"/>
      <c r="G55" s="229">
        <f>+F55*E55</f>
        <v>0</v>
      </c>
      <c r="H55" s="632">
        <f>+F55*PK</f>
        <v>0</v>
      </c>
      <c r="I55" s="632">
        <f>+H55*E55</f>
        <v>0</v>
      </c>
      <c r="J55" s="633">
        <f>+F55-H55</f>
        <v>0</v>
      </c>
      <c r="K55" s="633">
        <f>+J55*E55</f>
        <v>0</v>
      </c>
    </row>
    <row r="56" spans="1:11" x14ac:dyDescent="0.25">
      <c r="A56" s="603"/>
      <c r="B56" s="586"/>
      <c r="C56" s="361"/>
      <c r="D56" s="541"/>
      <c r="E56" s="646">
        <v>0</v>
      </c>
      <c r="F56" s="557"/>
    </row>
    <row r="57" spans="1:11" ht="30" x14ac:dyDescent="0.25">
      <c r="A57" s="584">
        <v>5</v>
      </c>
      <c r="B57" s="586"/>
      <c r="C57" s="596" t="s">
        <v>2634</v>
      </c>
      <c r="D57" s="541" t="s">
        <v>597</v>
      </c>
      <c r="E57" s="646">
        <v>60</v>
      </c>
      <c r="F57" s="291"/>
      <c r="G57" s="229">
        <f>+F57*E57</f>
        <v>0</v>
      </c>
      <c r="H57" s="632">
        <f>+F57*PK</f>
        <v>0</v>
      </c>
      <c r="I57" s="632">
        <f>+H57*E57</f>
        <v>0</v>
      </c>
      <c r="J57" s="633">
        <f>+F57-H57</f>
        <v>0</v>
      </c>
      <c r="K57" s="633">
        <f>+J57*E57</f>
        <v>0</v>
      </c>
    </row>
    <row r="58" spans="1:11" x14ac:dyDescent="0.25">
      <c r="A58" s="603"/>
      <c r="B58" s="586"/>
      <c r="C58" s="361"/>
      <c r="D58" s="541"/>
      <c r="E58" s="646">
        <v>0</v>
      </c>
      <c r="F58" s="557"/>
    </row>
    <row r="59" spans="1:11" ht="30" x14ac:dyDescent="0.25">
      <c r="A59" s="584">
        <v>6</v>
      </c>
      <c r="B59" s="586"/>
      <c r="C59" s="361" t="s">
        <v>2679</v>
      </c>
      <c r="D59" s="541"/>
      <c r="E59" s="646">
        <v>0</v>
      </c>
      <c r="F59" s="557"/>
    </row>
    <row r="60" spans="1:11" x14ac:dyDescent="0.25">
      <c r="A60" s="584"/>
      <c r="B60" s="586" t="s">
        <v>2291</v>
      </c>
      <c r="C60" s="361" t="s">
        <v>2680</v>
      </c>
      <c r="D60" s="541" t="s">
        <v>597</v>
      </c>
      <c r="E60" s="646">
        <v>8</v>
      </c>
      <c r="F60" s="291"/>
      <c r="G60" s="229">
        <f t="shared" ref="G60:G77" si="15">+F60*E60</f>
        <v>0</v>
      </c>
      <c r="H60" s="632">
        <f t="shared" ref="H60:H77" si="16">+F60*PK</f>
        <v>0</v>
      </c>
      <c r="I60" s="632">
        <f t="shared" ref="I60:I77" si="17">+H60*E60</f>
        <v>0</v>
      </c>
      <c r="J60" s="633">
        <f t="shared" ref="J60:J77" si="18">+F60-H60</f>
        <v>0</v>
      </c>
      <c r="K60" s="633">
        <f t="shared" ref="K60:K77" si="19">+J60*E60</f>
        <v>0</v>
      </c>
    </row>
    <row r="61" spans="1:11" x14ac:dyDescent="0.25">
      <c r="A61" s="584"/>
      <c r="B61" s="586" t="s">
        <v>2291</v>
      </c>
      <c r="C61" s="361" t="s">
        <v>2681</v>
      </c>
      <c r="D61" s="541" t="s">
        <v>597</v>
      </c>
      <c r="E61" s="646">
        <v>34</v>
      </c>
      <c r="F61" s="291"/>
      <c r="G61" s="229">
        <f t="shared" si="15"/>
        <v>0</v>
      </c>
      <c r="H61" s="632">
        <f t="shared" si="16"/>
        <v>0</v>
      </c>
      <c r="I61" s="632">
        <f t="shared" si="17"/>
        <v>0</v>
      </c>
      <c r="J61" s="633">
        <f t="shared" si="18"/>
        <v>0</v>
      </c>
      <c r="K61" s="633">
        <f t="shared" si="19"/>
        <v>0</v>
      </c>
    </row>
    <row r="62" spans="1:11" x14ac:dyDescent="0.25">
      <c r="A62" s="584"/>
      <c r="B62" s="586" t="s">
        <v>2291</v>
      </c>
      <c r="C62" s="361" t="s">
        <v>2682</v>
      </c>
      <c r="D62" s="541" t="s">
        <v>597</v>
      </c>
      <c r="E62" s="646">
        <v>20</v>
      </c>
      <c r="F62" s="291"/>
      <c r="G62" s="229">
        <f t="shared" si="15"/>
        <v>0</v>
      </c>
      <c r="H62" s="632">
        <f t="shared" si="16"/>
        <v>0</v>
      </c>
      <c r="I62" s="632">
        <f t="shared" si="17"/>
        <v>0</v>
      </c>
      <c r="J62" s="633">
        <f t="shared" si="18"/>
        <v>0</v>
      </c>
      <c r="K62" s="633">
        <f t="shared" si="19"/>
        <v>0</v>
      </c>
    </row>
    <row r="63" spans="1:11" x14ac:dyDescent="0.25">
      <c r="A63" s="584"/>
      <c r="B63" s="586" t="s">
        <v>2291</v>
      </c>
      <c r="C63" s="361" t="s">
        <v>2683</v>
      </c>
      <c r="D63" s="541" t="s">
        <v>597</v>
      </c>
      <c r="E63" s="646">
        <v>16</v>
      </c>
      <c r="F63" s="291"/>
      <c r="G63" s="229">
        <f t="shared" si="15"/>
        <v>0</v>
      </c>
      <c r="H63" s="632">
        <f t="shared" si="16"/>
        <v>0</v>
      </c>
      <c r="I63" s="632">
        <f t="shared" si="17"/>
        <v>0</v>
      </c>
      <c r="J63" s="633">
        <f t="shared" si="18"/>
        <v>0</v>
      </c>
      <c r="K63" s="633">
        <f t="shared" si="19"/>
        <v>0</v>
      </c>
    </row>
    <row r="64" spans="1:11" x14ac:dyDescent="0.25">
      <c r="A64" s="584"/>
      <c r="B64" s="586" t="s">
        <v>2291</v>
      </c>
      <c r="C64" s="361" t="s">
        <v>2684</v>
      </c>
      <c r="D64" s="541" t="s">
        <v>597</v>
      </c>
      <c r="E64" s="646">
        <v>18</v>
      </c>
      <c r="F64" s="291"/>
      <c r="G64" s="229">
        <f t="shared" si="15"/>
        <v>0</v>
      </c>
      <c r="H64" s="632">
        <f t="shared" si="16"/>
        <v>0</v>
      </c>
      <c r="I64" s="632">
        <f t="shared" si="17"/>
        <v>0</v>
      </c>
      <c r="J64" s="633">
        <f t="shared" si="18"/>
        <v>0</v>
      </c>
      <c r="K64" s="633">
        <f t="shared" si="19"/>
        <v>0</v>
      </c>
    </row>
    <row r="65" spans="1:11" x14ac:dyDescent="0.25">
      <c r="A65" s="584"/>
      <c r="B65" s="586" t="s">
        <v>2291</v>
      </c>
      <c r="C65" s="361" t="s">
        <v>2685</v>
      </c>
      <c r="D65" s="541" t="s">
        <v>597</v>
      </c>
      <c r="E65" s="646">
        <v>8</v>
      </c>
      <c r="F65" s="291"/>
      <c r="G65" s="229">
        <f t="shared" si="15"/>
        <v>0</v>
      </c>
      <c r="H65" s="632">
        <f t="shared" si="16"/>
        <v>0</v>
      </c>
      <c r="I65" s="632">
        <f t="shared" si="17"/>
        <v>0</v>
      </c>
      <c r="J65" s="633">
        <f t="shared" si="18"/>
        <v>0</v>
      </c>
      <c r="K65" s="633">
        <f t="shared" si="19"/>
        <v>0</v>
      </c>
    </row>
    <row r="66" spans="1:11" x14ac:dyDescent="0.25">
      <c r="A66" s="584"/>
      <c r="B66" s="586" t="s">
        <v>2291</v>
      </c>
      <c r="C66" s="361" t="s">
        <v>2686</v>
      </c>
      <c r="D66" s="541" t="s">
        <v>597</v>
      </c>
      <c r="E66" s="220" t="s">
        <v>3456</v>
      </c>
      <c r="F66" s="403"/>
      <c r="G66" s="404"/>
      <c r="H66" s="404"/>
      <c r="I66" s="404"/>
      <c r="J66" s="404"/>
      <c r="K66" s="404"/>
    </row>
    <row r="67" spans="1:11" x14ac:dyDescent="0.25">
      <c r="A67" s="584"/>
      <c r="B67" s="586" t="s">
        <v>2291</v>
      </c>
      <c r="C67" s="361" t="s">
        <v>2687</v>
      </c>
      <c r="D67" s="541" t="s">
        <v>597</v>
      </c>
      <c r="E67" s="646">
        <v>12</v>
      </c>
      <c r="F67" s="291"/>
      <c r="G67" s="229">
        <f t="shared" si="15"/>
        <v>0</v>
      </c>
      <c r="H67" s="632">
        <f t="shared" si="16"/>
        <v>0</v>
      </c>
      <c r="I67" s="632">
        <f t="shared" si="17"/>
        <v>0</v>
      </c>
      <c r="J67" s="633">
        <f t="shared" si="18"/>
        <v>0</v>
      </c>
      <c r="K67" s="633">
        <f t="shared" si="19"/>
        <v>0</v>
      </c>
    </row>
    <row r="68" spans="1:11" x14ac:dyDescent="0.25">
      <c r="A68" s="584"/>
      <c r="B68" s="586" t="s">
        <v>2291</v>
      </c>
      <c r="C68" s="361" t="s">
        <v>2688</v>
      </c>
      <c r="D68" s="541" t="s">
        <v>597</v>
      </c>
      <c r="E68" s="646">
        <v>2</v>
      </c>
      <c r="F68" s="291"/>
      <c r="G68" s="229">
        <f t="shared" si="15"/>
        <v>0</v>
      </c>
      <c r="H68" s="632">
        <f t="shared" si="16"/>
        <v>0</v>
      </c>
      <c r="I68" s="632">
        <f t="shared" si="17"/>
        <v>0</v>
      </c>
      <c r="J68" s="633">
        <f t="shared" si="18"/>
        <v>0</v>
      </c>
      <c r="K68" s="633">
        <f t="shared" si="19"/>
        <v>0</v>
      </c>
    </row>
    <row r="69" spans="1:11" x14ac:dyDescent="0.25">
      <c r="A69" s="584"/>
      <c r="B69" s="586" t="s">
        <v>2291</v>
      </c>
      <c r="C69" s="361" t="s">
        <v>2689</v>
      </c>
      <c r="D69" s="541" t="s">
        <v>597</v>
      </c>
      <c r="E69" s="646">
        <v>38</v>
      </c>
      <c r="F69" s="291"/>
      <c r="G69" s="229">
        <f t="shared" si="15"/>
        <v>0</v>
      </c>
      <c r="H69" s="632">
        <f t="shared" si="16"/>
        <v>0</v>
      </c>
      <c r="I69" s="632">
        <f t="shared" si="17"/>
        <v>0</v>
      </c>
      <c r="J69" s="633">
        <f t="shared" si="18"/>
        <v>0</v>
      </c>
      <c r="K69" s="633">
        <f t="shared" si="19"/>
        <v>0</v>
      </c>
    </row>
    <row r="70" spans="1:11" x14ac:dyDescent="0.25">
      <c r="A70" s="584"/>
      <c r="B70" s="586" t="s">
        <v>2291</v>
      </c>
      <c r="C70" s="361" t="s">
        <v>2690</v>
      </c>
      <c r="D70" s="541" t="s">
        <v>597</v>
      </c>
      <c r="E70" s="646">
        <v>16</v>
      </c>
      <c r="F70" s="291"/>
      <c r="G70" s="229">
        <f t="shared" si="15"/>
        <v>0</v>
      </c>
      <c r="H70" s="632">
        <f t="shared" si="16"/>
        <v>0</v>
      </c>
      <c r="I70" s="632">
        <f t="shared" si="17"/>
        <v>0</v>
      </c>
      <c r="J70" s="633">
        <f t="shared" si="18"/>
        <v>0</v>
      </c>
      <c r="K70" s="633">
        <f t="shared" si="19"/>
        <v>0</v>
      </c>
    </row>
    <row r="71" spans="1:11" ht="30" x14ac:dyDescent="0.25">
      <c r="A71" s="584"/>
      <c r="B71" s="586" t="s">
        <v>2291</v>
      </c>
      <c r="C71" s="361" t="s">
        <v>2691</v>
      </c>
      <c r="D71" s="541" t="s">
        <v>597</v>
      </c>
      <c r="E71" s="646">
        <v>72</v>
      </c>
      <c r="F71" s="291"/>
      <c r="G71" s="229">
        <f t="shared" si="15"/>
        <v>0</v>
      </c>
      <c r="H71" s="632">
        <f t="shared" si="16"/>
        <v>0</v>
      </c>
      <c r="I71" s="632">
        <f t="shared" si="17"/>
        <v>0</v>
      </c>
      <c r="J71" s="633">
        <f t="shared" si="18"/>
        <v>0</v>
      </c>
      <c r="K71" s="633">
        <f t="shared" si="19"/>
        <v>0</v>
      </c>
    </row>
    <row r="72" spans="1:11" x14ac:dyDescent="0.25">
      <c r="A72" s="584"/>
      <c r="B72" s="586" t="s">
        <v>2291</v>
      </c>
      <c r="C72" s="361" t="s">
        <v>2692</v>
      </c>
      <c r="D72" s="541" t="s">
        <v>597</v>
      </c>
      <c r="E72" s="220" t="s">
        <v>3456</v>
      </c>
      <c r="F72" s="403"/>
      <c r="G72" s="404"/>
      <c r="H72" s="404"/>
      <c r="I72" s="404"/>
      <c r="J72" s="404"/>
      <c r="K72" s="404"/>
    </row>
    <row r="73" spans="1:11" x14ac:dyDescent="0.25">
      <c r="A73" s="584"/>
      <c r="B73" s="586" t="s">
        <v>2291</v>
      </c>
      <c r="C73" s="361" t="s">
        <v>2693</v>
      </c>
      <c r="D73" s="541" t="s">
        <v>597</v>
      </c>
      <c r="E73" s="220" t="s">
        <v>3456</v>
      </c>
      <c r="F73" s="403"/>
      <c r="G73" s="404"/>
      <c r="H73" s="404"/>
      <c r="I73" s="404"/>
      <c r="J73" s="404"/>
      <c r="K73" s="404"/>
    </row>
    <row r="74" spans="1:11" x14ac:dyDescent="0.25">
      <c r="A74" s="584"/>
      <c r="B74" s="586" t="s">
        <v>2291</v>
      </c>
      <c r="C74" s="361" t="s">
        <v>2694</v>
      </c>
      <c r="D74" s="541" t="s">
        <v>597</v>
      </c>
      <c r="E74" s="220" t="s">
        <v>3456</v>
      </c>
      <c r="F74" s="403"/>
      <c r="G74" s="404"/>
      <c r="H74" s="404"/>
      <c r="I74" s="404"/>
      <c r="J74" s="404"/>
      <c r="K74" s="404"/>
    </row>
    <row r="75" spans="1:11" x14ac:dyDescent="0.25">
      <c r="A75" s="584"/>
      <c r="B75" s="586" t="s">
        <v>2291</v>
      </c>
      <c r="C75" s="361" t="s">
        <v>2695</v>
      </c>
      <c r="D75" s="541" t="s">
        <v>2323</v>
      </c>
      <c r="E75" s="646">
        <v>6</v>
      </c>
      <c r="F75" s="291"/>
      <c r="G75" s="229">
        <f t="shared" si="15"/>
        <v>0</v>
      </c>
      <c r="H75" s="632">
        <f t="shared" si="16"/>
        <v>0</v>
      </c>
      <c r="I75" s="632">
        <f t="shared" si="17"/>
        <v>0</v>
      </c>
      <c r="J75" s="633">
        <f t="shared" si="18"/>
        <v>0</v>
      </c>
      <c r="K75" s="633">
        <f t="shared" si="19"/>
        <v>0</v>
      </c>
    </row>
    <row r="76" spans="1:11" x14ac:dyDescent="0.25">
      <c r="A76" s="584"/>
      <c r="B76" s="586" t="s">
        <v>2291</v>
      </c>
      <c r="C76" s="361" t="s">
        <v>2696</v>
      </c>
      <c r="D76" s="541" t="s">
        <v>597</v>
      </c>
      <c r="E76" s="646">
        <v>114</v>
      </c>
      <c r="F76" s="291"/>
      <c r="G76" s="229">
        <f t="shared" si="15"/>
        <v>0</v>
      </c>
      <c r="H76" s="632">
        <f t="shared" si="16"/>
        <v>0</v>
      </c>
      <c r="I76" s="632">
        <f t="shared" si="17"/>
        <v>0</v>
      </c>
      <c r="J76" s="633">
        <f t="shared" si="18"/>
        <v>0</v>
      </c>
      <c r="K76" s="633">
        <f t="shared" si="19"/>
        <v>0</v>
      </c>
    </row>
    <row r="77" spans="1:11" x14ac:dyDescent="0.25">
      <c r="A77" s="584"/>
      <c r="B77" s="586" t="s">
        <v>2291</v>
      </c>
      <c r="C77" s="361" t="s">
        <v>2697</v>
      </c>
      <c r="D77" s="541" t="s">
        <v>597</v>
      </c>
      <c r="E77" s="646">
        <v>1</v>
      </c>
      <c r="F77" s="291"/>
      <c r="G77" s="229">
        <f t="shared" si="15"/>
        <v>0</v>
      </c>
      <c r="H77" s="632">
        <f t="shared" si="16"/>
        <v>0</v>
      </c>
      <c r="I77" s="632">
        <f t="shared" si="17"/>
        <v>0</v>
      </c>
      <c r="J77" s="633">
        <f t="shared" si="18"/>
        <v>0</v>
      </c>
      <c r="K77" s="633">
        <f t="shared" si="19"/>
        <v>0</v>
      </c>
    </row>
    <row r="78" spans="1:11" x14ac:dyDescent="0.25">
      <c r="A78" s="584"/>
      <c r="B78" s="586"/>
      <c r="C78" s="361"/>
      <c r="D78" s="541"/>
      <c r="E78" s="646"/>
      <c r="F78" s="557"/>
    </row>
    <row r="79" spans="1:11" ht="90" x14ac:dyDescent="0.25">
      <c r="A79" s="584">
        <v>7</v>
      </c>
      <c r="B79" s="592"/>
      <c r="C79" s="545" t="s">
        <v>3532</v>
      </c>
      <c r="D79" s="585"/>
      <c r="E79" s="647"/>
      <c r="F79" s="547"/>
    </row>
    <row r="80" spans="1:11" x14ac:dyDescent="0.25">
      <c r="A80" s="584"/>
      <c r="B80" s="586" t="s">
        <v>2291</v>
      </c>
      <c r="C80" s="361" t="s">
        <v>2698</v>
      </c>
      <c r="D80" s="541" t="s">
        <v>2323</v>
      </c>
      <c r="E80" s="646"/>
      <c r="F80" s="557"/>
    </row>
    <row r="81" spans="1:6" x14ac:dyDescent="0.25">
      <c r="A81" s="584"/>
      <c r="B81" s="586" t="s">
        <v>2291</v>
      </c>
      <c r="C81" s="361" t="s">
        <v>2699</v>
      </c>
      <c r="D81" s="541" t="s">
        <v>597</v>
      </c>
      <c r="E81" s="646"/>
      <c r="F81" s="557"/>
    </row>
    <row r="82" spans="1:6" x14ac:dyDescent="0.25">
      <c r="A82" s="584"/>
      <c r="B82" s="586"/>
      <c r="C82" s="361" t="s">
        <v>2700</v>
      </c>
      <c r="D82" s="541"/>
      <c r="E82" s="646"/>
      <c r="F82" s="557"/>
    </row>
    <row r="83" spans="1:6" ht="30" x14ac:dyDescent="0.25">
      <c r="A83" s="584"/>
      <c r="B83" s="586" t="s">
        <v>2291</v>
      </c>
      <c r="C83" s="350" t="s">
        <v>2701</v>
      </c>
      <c r="D83" s="541" t="s">
        <v>597</v>
      </c>
      <c r="E83" s="646"/>
      <c r="F83" s="557"/>
    </row>
    <row r="84" spans="1:6" ht="30" x14ac:dyDescent="0.25">
      <c r="A84" s="584"/>
      <c r="B84" s="586" t="s">
        <v>2291</v>
      </c>
      <c r="C84" s="361" t="s">
        <v>2702</v>
      </c>
      <c r="D84" s="541" t="s">
        <v>597</v>
      </c>
      <c r="E84" s="646"/>
      <c r="F84" s="557"/>
    </row>
    <row r="85" spans="1:6" ht="30" x14ac:dyDescent="0.25">
      <c r="A85" s="584"/>
      <c r="B85" s="586" t="s">
        <v>2291</v>
      </c>
      <c r="C85" s="361" t="s">
        <v>2703</v>
      </c>
      <c r="D85" s="541" t="s">
        <v>597</v>
      </c>
      <c r="E85" s="646"/>
      <c r="F85" s="557"/>
    </row>
    <row r="86" spans="1:6" ht="30" x14ac:dyDescent="0.25">
      <c r="A86" s="584"/>
      <c r="B86" s="586" t="s">
        <v>2291</v>
      </c>
      <c r="C86" s="361" t="s">
        <v>2704</v>
      </c>
      <c r="D86" s="541" t="s">
        <v>2323</v>
      </c>
      <c r="E86" s="646"/>
      <c r="F86" s="557"/>
    </row>
    <row r="87" spans="1:6" ht="30" x14ac:dyDescent="0.25">
      <c r="A87" s="584"/>
      <c r="B87" s="586" t="s">
        <v>2291</v>
      </c>
      <c r="C87" s="361" t="s">
        <v>2705</v>
      </c>
      <c r="D87" s="541" t="s">
        <v>2323</v>
      </c>
      <c r="E87" s="646"/>
      <c r="F87" s="557"/>
    </row>
    <row r="88" spans="1:6" ht="45" x14ac:dyDescent="0.25">
      <c r="A88" s="584"/>
      <c r="B88" s="586" t="s">
        <v>2291</v>
      </c>
      <c r="C88" s="361" t="s">
        <v>2706</v>
      </c>
      <c r="D88" s="541" t="s">
        <v>597</v>
      </c>
      <c r="E88" s="646"/>
      <c r="F88" s="557"/>
    </row>
    <row r="89" spans="1:6" ht="30" x14ac:dyDescent="0.25">
      <c r="A89" s="584"/>
      <c r="B89" s="586" t="s">
        <v>2291</v>
      </c>
      <c r="C89" s="361" t="s">
        <v>2707</v>
      </c>
      <c r="D89" s="541" t="s">
        <v>597</v>
      </c>
      <c r="E89" s="646"/>
      <c r="F89" s="557"/>
    </row>
    <row r="90" spans="1:6" ht="45" x14ac:dyDescent="0.25">
      <c r="A90" s="584"/>
      <c r="B90" s="586" t="s">
        <v>2291</v>
      </c>
      <c r="C90" s="361" t="s">
        <v>2708</v>
      </c>
      <c r="D90" s="541" t="s">
        <v>597</v>
      </c>
      <c r="E90" s="646"/>
      <c r="F90" s="557"/>
    </row>
    <row r="91" spans="1:6" ht="30" x14ac:dyDescent="0.25">
      <c r="A91" s="584"/>
      <c r="B91" s="586" t="s">
        <v>2291</v>
      </c>
      <c r="C91" s="361" t="s">
        <v>2709</v>
      </c>
      <c r="D91" s="541" t="s">
        <v>597</v>
      </c>
      <c r="E91" s="646"/>
      <c r="F91" s="557"/>
    </row>
    <row r="92" spans="1:6" ht="30" x14ac:dyDescent="0.25">
      <c r="A92" s="584"/>
      <c r="B92" s="586" t="s">
        <v>2291</v>
      </c>
      <c r="C92" s="361" t="s">
        <v>2710</v>
      </c>
      <c r="D92" s="541" t="s">
        <v>597</v>
      </c>
      <c r="E92" s="646"/>
      <c r="F92" s="557"/>
    </row>
    <row r="93" spans="1:6" ht="30" x14ac:dyDescent="0.25">
      <c r="A93" s="584"/>
      <c r="B93" s="586" t="s">
        <v>2291</v>
      </c>
      <c r="C93" s="361" t="s">
        <v>2711</v>
      </c>
      <c r="D93" s="541" t="s">
        <v>597</v>
      </c>
      <c r="E93" s="646"/>
      <c r="F93" s="557"/>
    </row>
    <row r="94" spans="1:6" ht="30" x14ac:dyDescent="0.25">
      <c r="A94" s="584"/>
      <c r="B94" s="586" t="s">
        <v>2291</v>
      </c>
      <c r="C94" s="361" t="s">
        <v>2712</v>
      </c>
      <c r="D94" s="541" t="s">
        <v>597</v>
      </c>
      <c r="E94" s="646"/>
      <c r="F94" s="557"/>
    </row>
    <row r="95" spans="1:6" x14ac:dyDescent="0.25">
      <c r="A95" s="584"/>
      <c r="B95" s="586"/>
      <c r="C95" s="361" t="s">
        <v>2713</v>
      </c>
      <c r="D95" s="541"/>
      <c r="E95" s="646"/>
      <c r="F95" s="557"/>
    </row>
    <row r="96" spans="1:6" ht="30" x14ac:dyDescent="0.25">
      <c r="A96" s="584"/>
      <c r="B96" s="586" t="s">
        <v>2291</v>
      </c>
      <c r="C96" s="361" t="s">
        <v>2714</v>
      </c>
      <c r="D96" s="541" t="s">
        <v>597</v>
      </c>
      <c r="E96" s="646"/>
      <c r="F96" s="557"/>
    </row>
    <row r="97" spans="1:6" x14ac:dyDescent="0.25">
      <c r="A97" s="584"/>
      <c r="B97" s="586" t="s">
        <v>2291</v>
      </c>
      <c r="C97" s="361" t="s">
        <v>2715</v>
      </c>
      <c r="D97" s="541" t="s">
        <v>597</v>
      </c>
      <c r="E97" s="646"/>
      <c r="F97" s="557"/>
    </row>
    <row r="98" spans="1:6" x14ac:dyDescent="0.25">
      <c r="A98" s="584"/>
      <c r="B98" s="586" t="s">
        <v>2291</v>
      </c>
      <c r="C98" s="361" t="s">
        <v>2716</v>
      </c>
      <c r="D98" s="541" t="s">
        <v>597</v>
      </c>
      <c r="E98" s="646"/>
      <c r="F98" s="557"/>
    </row>
    <row r="99" spans="1:6" ht="30" x14ac:dyDescent="0.25">
      <c r="A99" s="584"/>
      <c r="B99" s="586" t="s">
        <v>2291</v>
      </c>
      <c r="C99" s="361" t="s">
        <v>3533</v>
      </c>
      <c r="D99" s="541" t="s">
        <v>597</v>
      </c>
      <c r="E99" s="646"/>
      <c r="F99" s="557"/>
    </row>
    <row r="100" spans="1:6" ht="45" x14ac:dyDescent="0.25">
      <c r="A100" s="584"/>
      <c r="B100" s="586"/>
      <c r="C100" s="361" t="s">
        <v>2717</v>
      </c>
      <c r="D100" s="541"/>
      <c r="E100" s="646"/>
      <c r="F100" s="557"/>
    </row>
    <row r="101" spans="1:6" x14ac:dyDescent="0.25">
      <c r="A101" s="584"/>
      <c r="B101" s="586" t="s">
        <v>2291</v>
      </c>
      <c r="C101" s="361" t="s">
        <v>2718</v>
      </c>
      <c r="D101" s="541" t="s">
        <v>2323</v>
      </c>
      <c r="E101" s="646"/>
      <c r="F101" s="557"/>
    </row>
    <row r="102" spans="1:6" x14ac:dyDescent="0.25">
      <c r="A102" s="584"/>
      <c r="B102" s="586"/>
      <c r="C102" s="361" t="s">
        <v>2722</v>
      </c>
      <c r="D102" s="541" t="s">
        <v>597</v>
      </c>
      <c r="E102" s="646"/>
      <c r="F102" s="557"/>
    </row>
    <row r="103" spans="1:6" x14ac:dyDescent="0.25">
      <c r="A103" s="584"/>
      <c r="B103" s="586"/>
      <c r="C103" s="361" t="s">
        <v>2723</v>
      </c>
      <c r="D103" s="541" t="s">
        <v>597</v>
      </c>
      <c r="E103" s="646"/>
      <c r="F103" s="557"/>
    </row>
    <row r="104" spans="1:6" x14ac:dyDescent="0.25">
      <c r="A104" s="584"/>
      <c r="B104" s="586" t="s">
        <v>2291</v>
      </c>
      <c r="C104" s="361" t="s">
        <v>2724</v>
      </c>
      <c r="D104" s="541"/>
      <c r="E104" s="646"/>
      <c r="F104" s="557"/>
    </row>
    <row r="105" spans="1:6" ht="30" x14ac:dyDescent="0.25">
      <c r="A105" s="584"/>
      <c r="B105" s="586" t="s">
        <v>2291</v>
      </c>
      <c r="C105" s="361" t="s">
        <v>2725</v>
      </c>
      <c r="D105" s="541" t="s">
        <v>597</v>
      </c>
      <c r="E105" s="646"/>
      <c r="F105" s="557"/>
    </row>
    <row r="106" spans="1:6" x14ac:dyDescent="0.25">
      <c r="A106" s="584"/>
      <c r="B106" s="586"/>
      <c r="C106" s="361" t="s">
        <v>3534</v>
      </c>
      <c r="D106" s="541" t="s">
        <v>597</v>
      </c>
      <c r="E106" s="646"/>
      <c r="F106" s="557"/>
    </row>
    <row r="107" spans="1:6" x14ac:dyDescent="0.25">
      <c r="A107" s="584"/>
      <c r="B107" s="586" t="s">
        <v>2291</v>
      </c>
      <c r="C107" s="361" t="s">
        <v>2726</v>
      </c>
      <c r="D107" s="541" t="s">
        <v>597</v>
      </c>
      <c r="E107" s="646"/>
      <c r="F107" s="557"/>
    </row>
    <row r="108" spans="1:6" x14ac:dyDescent="0.25">
      <c r="A108" s="584"/>
      <c r="B108" s="586" t="s">
        <v>2291</v>
      </c>
      <c r="C108" s="361" t="s">
        <v>2727</v>
      </c>
      <c r="D108" s="541" t="s">
        <v>597</v>
      </c>
      <c r="E108" s="646"/>
      <c r="F108" s="557"/>
    </row>
    <row r="109" spans="1:6" ht="30" x14ac:dyDescent="0.25">
      <c r="A109" s="584"/>
      <c r="B109" s="586" t="s">
        <v>2291</v>
      </c>
      <c r="C109" s="361" t="s">
        <v>2728</v>
      </c>
      <c r="D109" s="541" t="s">
        <v>597</v>
      </c>
      <c r="E109" s="646"/>
      <c r="F109" s="557"/>
    </row>
    <row r="110" spans="1:6" ht="30" x14ac:dyDescent="0.25">
      <c r="A110" s="584"/>
      <c r="B110" s="586" t="s">
        <v>2291</v>
      </c>
      <c r="C110" s="361" t="s">
        <v>2729</v>
      </c>
      <c r="D110" s="541" t="s">
        <v>597</v>
      </c>
      <c r="E110" s="646"/>
      <c r="F110" s="557"/>
    </row>
    <row r="111" spans="1:6" ht="30" x14ac:dyDescent="0.25">
      <c r="A111" s="584"/>
      <c r="B111" s="586" t="s">
        <v>2291</v>
      </c>
      <c r="C111" s="361" t="s">
        <v>2730</v>
      </c>
      <c r="D111" s="541" t="s">
        <v>597</v>
      </c>
      <c r="E111" s="646"/>
      <c r="F111" s="557"/>
    </row>
    <row r="112" spans="1:6" x14ac:dyDescent="0.25">
      <c r="A112" s="584"/>
      <c r="B112" s="586" t="s">
        <v>2291</v>
      </c>
      <c r="C112" s="361" t="s">
        <v>2731</v>
      </c>
      <c r="D112" s="541" t="s">
        <v>597</v>
      </c>
      <c r="E112" s="646"/>
      <c r="F112" s="557"/>
    </row>
    <row r="113" spans="1:6" x14ac:dyDescent="0.25">
      <c r="A113" s="584"/>
      <c r="B113" s="586" t="s">
        <v>2291</v>
      </c>
      <c r="C113" s="361" t="s">
        <v>2732</v>
      </c>
      <c r="D113" s="541" t="s">
        <v>597</v>
      </c>
      <c r="E113" s="646"/>
      <c r="F113" s="557"/>
    </row>
    <row r="114" spans="1:6" x14ac:dyDescent="0.25">
      <c r="A114" s="584"/>
      <c r="B114" s="586" t="s">
        <v>2291</v>
      </c>
      <c r="C114" s="361" t="s">
        <v>2733</v>
      </c>
      <c r="D114" s="541" t="s">
        <v>597</v>
      </c>
      <c r="E114" s="646"/>
      <c r="F114" s="557"/>
    </row>
    <row r="115" spans="1:6" ht="30" x14ac:dyDescent="0.25">
      <c r="A115" s="584"/>
      <c r="B115" s="586" t="s">
        <v>2291</v>
      </c>
      <c r="C115" s="361" t="s">
        <v>2734</v>
      </c>
      <c r="D115" s="541" t="s">
        <v>597</v>
      </c>
      <c r="E115" s="646"/>
      <c r="F115" s="557"/>
    </row>
    <row r="116" spans="1:6" x14ac:dyDescent="0.25">
      <c r="A116" s="584"/>
      <c r="B116" s="586" t="s">
        <v>2291</v>
      </c>
      <c r="C116" s="361" t="s">
        <v>3535</v>
      </c>
      <c r="D116" s="541" t="s">
        <v>597</v>
      </c>
      <c r="E116" s="646"/>
      <c r="F116" s="557"/>
    </row>
    <row r="117" spans="1:6" x14ac:dyDescent="0.25">
      <c r="A117" s="595"/>
      <c r="B117" s="586" t="s">
        <v>2291</v>
      </c>
      <c r="C117" s="361" t="s">
        <v>3536</v>
      </c>
      <c r="D117" s="541" t="s">
        <v>597</v>
      </c>
      <c r="E117" s="646"/>
      <c r="F117" s="550"/>
    </row>
    <row r="118" spans="1:6" x14ac:dyDescent="0.25">
      <c r="A118" s="604"/>
      <c r="B118" s="592" t="s">
        <v>2291</v>
      </c>
      <c r="C118" s="361" t="s">
        <v>3537</v>
      </c>
      <c r="D118" s="541" t="s">
        <v>597</v>
      </c>
      <c r="E118" s="646"/>
      <c r="F118" s="547"/>
    </row>
    <row r="119" spans="1:6" x14ac:dyDescent="0.25">
      <c r="A119" s="604"/>
      <c r="B119" s="592" t="s">
        <v>2291</v>
      </c>
      <c r="C119" s="545" t="s">
        <v>2735</v>
      </c>
      <c r="D119" s="585" t="s">
        <v>597</v>
      </c>
      <c r="E119" s="646"/>
      <c r="F119" s="547"/>
    </row>
    <row r="120" spans="1:6" x14ac:dyDescent="0.25">
      <c r="A120" s="604"/>
      <c r="B120" s="592" t="s">
        <v>2291</v>
      </c>
      <c r="C120" s="545" t="s">
        <v>3538</v>
      </c>
      <c r="D120" s="585" t="s">
        <v>597</v>
      </c>
      <c r="E120" s="646"/>
      <c r="F120" s="547"/>
    </row>
    <row r="121" spans="1:6" x14ac:dyDescent="0.25">
      <c r="A121" s="604"/>
      <c r="B121" s="592" t="s">
        <v>2291</v>
      </c>
      <c r="C121" s="545" t="s">
        <v>2736</v>
      </c>
      <c r="D121" s="585" t="s">
        <v>597</v>
      </c>
      <c r="E121" s="646"/>
      <c r="F121" s="547"/>
    </row>
    <row r="122" spans="1:6" x14ac:dyDescent="0.25">
      <c r="A122" s="604"/>
      <c r="B122" s="592" t="s">
        <v>2291</v>
      </c>
      <c r="C122" s="545" t="s">
        <v>2737</v>
      </c>
      <c r="D122" s="585" t="s">
        <v>597</v>
      </c>
      <c r="E122" s="647"/>
      <c r="F122" s="547"/>
    </row>
    <row r="123" spans="1:6" x14ac:dyDescent="0.25">
      <c r="A123" s="604"/>
      <c r="B123" s="592" t="s">
        <v>2291</v>
      </c>
      <c r="C123" s="545" t="s">
        <v>2738</v>
      </c>
      <c r="D123" s="585" t="s">
        <v>597</v>
      </c>
      <c r="E123" s="647"/>
      <c r="F123" s="547"/>
    </row>
    <row r="124" spans="1:6" ht="30" x14ac:dyDescent="0.25">
      <c r="A124" s="604"/>
      <c r="B124" s="592" t="s">
        <v>2291</v>
      </c>
      <c r="C124" s="545" t="s">
        <v>2739</v>
      </c>
      <c r="D124" s="585" t="s">
        <v>597</v>
      </c>
      <c r="E124" s="647"/>
      <c r="F124" s="547"/>
    </row>
    <row r="125" spans="1:6" ht="30" x14ac:dyDescent="0.25">
      <c r="A125" s="604"/>
      <c r="B125" s="592" t="s">
        <v>2291</v>
      </c>
      <c r="C125" s="545" t="s">
        <v>2740</v>
      </c>
      <c r="D125" s="585" t="s">
        <v>597</v>
      </c>
      <c r="E125" s="647"/>
      <c r="F125" s="547"/>
    </row>
    <row r="126" spans="1:6" ht="30" x14ac:dyDescent="0.25">
      <c r="A126" s="604"/>
      <c r="B126" s="592" t="s">
        <v>2291</v>
      </c>
      <c r="C126" s="545" t="s">
        <v>2741</v>
      </c>
      <c r="D126" s="585" t="s">
        <v>597</v>
      </c>
      <c r="E126" s="647"/>
      <c r="F126" s="547"/>
    </row>
    <row r="127" spans="1:6" ht="30" x14ac:dyDescent="0.25">
      <c r="A127" s="604"/>
      <c r="B127" s="592" t="s">
        <v>2291</v>
      </c>
      <c r="C127" s="545" t="s">
        <v>2742</v>
      </c>
      <c r="D127" s="585" t="s">
        <v>597</v>
      </c>
      <c r="E127" s="647"/>
      <c r="F127" s="547"/>
    </row>
    <row r="128" spans="1:6" ht="30" x14ac:dyDescent="0.25">
      <c r="A128" s="604"/>
      <c r="B128" s="592" t="s">
        <v>2291</v>
      </c>
      <c r="C128" s="545" t="s">
        <v>2743</v>
      </c>
      <c r="D128" s="585" t="s">
        <v>597</v>
      </c>
      <c r="E128" s="647"/>
      <c r="F128" s="547"/>
    </row>
    <row r="129" spans="1:11" ht="30" x14ac:dyDescent="0.25">
      <c r="A129" s="604"/>
      <c r="B129" s="592" t="s">
        <v>2291</v>
      </c>
      <c r="C129" s="545" t="s">
        <v>2744</v>
      </c>
      <c r="D129" s="585" t="s">
        <v>597</v>
      </c>
      <c r="E129" s="647"/>
      <c r="F129" s="547"/>
    </row>
    <row r="130" spans="1:11" ht="30" x14ac:dyDescent="0.25">
      <c r="A130" s="604"/>
      <c r="B130" s="592" t="s">
        <v>2291</v>
      </c>
      <c r="C130" s="545" t="s">
        <v>2745</v>
      </c>
      <c r="D130" s="585" t="s">
        <v>597</v>
      </c>
      <c r="E130" s="647"/>
      <c r="F130" s="547"/>
    </row>
    <row r="131" spans="1:11" x14ac:dyDescent="0.25">
      <c r="A131" s="604"/>
      <c r="B131" s="592" t="s">
        <v>2291</v>
      </c>
      <c r="C131" s="545" t="s">
        <v>2746</v>
      </c>
      <c r="D131" s="585" t="s">
        <v>2323</v>
      </c>
      <c r="E131" s="647"/>
      <c r="F131" s="547"/>
    </row>
    <row r="132" spans="1:11" x14ac:dyDescent="0.25">
      <c r="A132" s="604"/>
      <c r="B132" s="592" t="s">
        <v>2291</v>
      </c>
      <c r="C132" s="545" t="s">
        <v>2747</v>
      </c>
      <c r="D132" s="585" t="s">
        <v>2323</v>
      </c>
      <c r="E132" s="647"/>
      <c r="F132" s="547"/>
    </row>
    <row r="133" spans="1:11" x14ac:dyDescent="0.25">
      <c r="A133" s="604"/>
      <c r="B133" s="592"/>
      <c r="C133" s="545" t="s">
        <v>2748</v>
      </c>
      <c r="D133" s="585" t="s">
        <v>2323</v>
      </c>
      <c r="E133" s="647"/>
      <c r="F133" s="547"/>
    </row>
    <row r="134" spans="1:11" x14ac:dyDescent="0.25">
      <c r="A134" s="604"/>
      <c r="B134" s="592"/>
      <c r="C134" s="559" t="s">
        <v>2749</v>
      </c>
      <c r="D134" s="608" t="s">
        <v>2323</v>
      </c>
      <c r="E134" s="648"/>
      <c r="F134" s="747"/>
      <c r="G134" s="579"/>
      <c r="H134" s="579"/>
      <c r="I134" s="579"/>
      <c r="J134" s="579"/>
      <c r="K134" s="580"/>
    </row>
    <row r="135" spans="1:11" x14ac:dyDescent="0.25">
      <c r="A135" s="604"/>
      <c r="B135" s="592"/>
      <c r="C135" s="545" t="s">
        <v>2334</v>
      </c>
      <c r="D135" s="585" t="s">
        <v>594</v>
      </c>
      <c r="E135" s="647">
        <v>0</v>
      </c>
      <c r="F135" s="291"/>
      <c r="G135" s="229">
        <f>+F135*E135</f>
        <v>0</v>
      </c>
      <c r="H135" s="632">
        <f>+F135*PK</f>
        <v>0</v>
      </c>
      <c r="I135" s="632">
        <f>+H135*E135</f>
        <v>0</v>
      </c>
      <c r="J135" s="633">
        <f>+F135-H135</f>
        <v>0</v>
      </c>
      <c r="K135" s="633">
        <f>+J135*E135</f>
        <v>0</v>
      </c>
    </row>
    <row r="136" spans="1:11" x14ac:dyDescent="0.25">
      <c r="A136" s="604"/>
      <c r="B136" s="592"/>
      <c r="C136" s="545"/>
      <c r="D136" s="585"/>
      <c r="E136" s="647"/>
      <c r="F136" s="547"/>
    </row>
    <row r="137" spans="1:11" ht="30" x14ac:dyDescent="0.25">
      <c r="A137" s="584">
        <v>8</v>
      </c>
      <c r="B137" s="586"/>
      <c r="C137" s="361" t="s">
        <v>2750</v>
      </c>
      <c r="D137" s="541" t="s">
        <v>1140</v>
      </c>
      <c r="E137" s="646">
        <v>22</v>
      </c>
      <c r="F137" s="291"/>
      <c r="G137" s="229">
        <f>+F137*E137</f>
        <v>0</v>
      </c>
      <c r="H137" s="632">
        <f>+F137*PK</f>
        <v>0</v>
      </c>
      <c r="I137" s="632">
        <f>+H137*E137</f>
        <v>0</v>
      </c>
      <c r="J137" s="633">
        <f>+F137-H137</f>
        <v>0</v>
      </c>
      <c r="K137" s="633">
        <f>+J137*E137</f>
        <v>0</v>
      </c>
    </row>
    <row r="138" spans="1:11" x14ac:dyDescent="0.25">
      <c r="A138" s="595"/>
      <c r="B138" s="586"/>
      <c r="C138" s="361"/>
      <c r="D138" s="541"/>
      <c r="E138" s="646"/>
      <c r="F138" s="557"/>
    </row>
    <row r="139" spans="1:11" ht="30" x14ac:dyDescent="0.25">
      <c r="A139" s="584">
        <v>9</v>
      </c>
      <c r="B139" s="586"/>
      <c r="C139" s="361" t="s">
        <v>2751</v>
      </c>
      <c r="D139" s="541" t="s">
        <v>2323</v>
      </c>
      <c r="E139" s="646">
        <v>0.55000000000000004</v>
      </c>
      <c r="F139" s="291"/>
      <c r="G139" s="229">
        <f>+F139*E139</f>
        <v>0</v>
      </c>
      <c r="H139" s="632">
        <f>+F139*PK</f>
        <v>0</v>
      </c>
      <c r="I139" s="632">
        <f>+H139*E139</f>
        <v>0</v>
      </c>
      <c r="J139" s="633">
        <f>+F139-H139</f>
        <v>0</v>
      </c>
      <c r="K139" s="633">
        <f>+J139*E139</f>
        <v>0</v>
      </c>
    </row>
    <row r="140" spans="1:11" x14ac:dyDescent="0.25">
      <c r="A140" s="595"/>
      <c r="B140" s="586"/>
      <c r="C140" s="361"/>
      <c r="D140" s="541"/>
      <c r="E140" s="646"/>
      <c r="F140" s="557"/>
    </row>
    <row r="141" spans="1:11" ht="30" x14ac:dyDescent="0.25">
      <c r="A141" s="584">
        <v>10</v>
      </c>
      <c r="B141" s="586"/>
      <c r="C141" s="361" t="s">
        <v>2752</v>
      </c>
      <c r="D141" s="541" t="s">
        <v>2323</v>
      </c>
      <c r="E141" s="646">
        <v>0.55000000000000004</v>
      </c>
      <c r="F141" s="291"/>
      <c r="G141" s="229">
        <f>+F141*E141</f>
        <v>0</v>
      </c>
      <c r="H141" s="632">
        <f>+F141*PK</f>
        <v>0</v>
      </c>
      <c r="I141" s="632">
        <f>+H141*E141</f>
        <v>0</v>
      </c>
      <c r="J141" s="633">
        <f>+F141-H141</f>
        <v>0</v>
      </c>
      <c r="K141" s="633">
        <f>+J141*E141</f>
        <v>0</v>
      </c>
    </row>
    <row r="142" spans="1:11" x14ac:dyDescent="0.25">
      <c r="A142" s="584"/>
      <c r="B142" s="586"/>
      <c r="C142" s="361"/>
      <c r="D142" s="541"/>
      <c r="E142" s="646"/>
      <c r="F142" s="557"/>
    </row>
    <row r="143" spans="1:11" x14ac:dyDescent="0.25">
      <c r="A143" s="635"/>
      <c r="B143" s="636"/>
      <c r="C143" s="637" t="s">
        <v>2753</v>
      </c>
      <c r="D143" s="638"/>
      <c r="E143" s="649"/>
      <c r="F143" s="757"/>
      <c r="G143" s="639">
        <f>SUM(G7:G142)</f>
        <v>0</v>
      </c>
      <c r="H143" s="639"/>
      <c r="I143" s="639">
        <f>SUM(I7:I142)</f>
        <v>0</v>
      </c>
      <c r="J143" s="639"/>
      <c r="K143" s="639">
        <f>SUM(K7:K142)</f>
        <v>0</v>
      </c>
    </row>
    <row r="144" spans="1:11" x14ac:dyDescent="0.25">
      <c r="A144" s="595"/>
      <c r="B144" s="586"/>
      <c r="C144" s="606"/>
      <c r="D144" s="541"/>
      <c r="E144" s="646"/>
      <c r="F144" s="557"/>
    </row>
    <row r="145" spans="1:11" x14ac:dyDescent="0.25">
      <c r="A145" s="228" t="s">
        <v>932</v>
      </c>
      <c r="B145" s="597"/>
      <c r="C145" s="598" t="s">
        <v>2754</v>
      </c>
      <c r="D145" s="541"/>
      <c r="E145" s="646"/>
      <c r="F145" s="557"/>
    </row>
    <row r="146" spans="1:11" x14ac:dyDescent="0.25">
      <c r="A146" s="397"/>
      <c r="B146" s="582"/>
      <c r="C146" s="361"/>
      <c r="D146" s="541"/>
      <c r="E146" s="646"/>
      <c r="F146" s="557"/>
    </row>
    <row r="147" spans="1:11" x14ac:dyDescent="0.25">
      <c r="A147" s="584">
        <v>1</v>
      </c>
      <c r="B147" s="586"/>
      <c r="C147" s="361" t="s">
        <v>2755</v>
      </c>
      <c r="D147" s="541"/>
      <c r="E147" s="646"/>
      <c r="F147" s="557"/>
    </row>
    <row r="148" spans="1:11" x14ac:dyDescent="0.25">
      <c r="A148" s="584"/>
      <c r="B148" s="586" t="s">
        <v>2291</v>
      </c>
      <c r="C148" s="361" t="s">
        <v>2756</v>
      </c>
      <c r="D148" s="541" t="s">
        <v>597</v>
      </c>
      <c r="E148" s="612">
        <v>2</v>
      </c>
      <c r="F148" s="291"/>
      <c r="G148" s="229">
        <f t="shared" ref="G148:G154" si="20">+F148*E148</f>
        <v>0</v>
      </c>
      <c r="H148" s="632">
        <f t="shared" ref="H148:H154" si="21">+F148*PK</f>
        <v>0</v>
      </c>
      <c r="I148" s="632">
        <f t="shared" ref="I148:I154" si="22">+H148*E148</f>
        <v>0</v>
      </c>
      <c r="J148" s="633">
        <f t="shared" ref="J148:J154" si="23">+F148-H148</f>
        <v>0</v>
      </c>
      <c r="K148" s="633">
        <f t="shared" ref="K148:K154" si="24">+J148*E148</f>
        <v>0</v>
      </c>
    </row>
    <row r="149" spans="1:11" x14ac:dyDescent="0.25">
      <c r="A149" s="584"/>
      <c r="B149" s="586" t="s">
        <v>2291</v>
      </c>
      <c r="C149" s="361" t="s">
        <v>2757</v>
      </c>
      <c r="D149" s="541" t="s">
        <v>597</v>
      </c>
      <c r="E149" s="612">
        <v>6</v>
      </c>
      <c r="F149" s="291"/>
      <c r="G149" s="229">
        <f t="shared" si="20"/>
        <v>0</v>
      </c>
      <c r="H149" s="632">
        <f t="shared" si="21"/>
        <v>0</v>
      </c>
      <c r="I149" s="632">
        <f t="shared" si="22"/>
        <v>0</v>
      </c>
      <c r="J149" s="633">
        <f t="shared" si="23"/>
        <v>0</v>
      </c>
      <c r="K149" s="633">
        <f t="shared" si="24"/>
        <v>0</v>
      </c>
    </row>
    <row r="150" spans="1:11" x14ac:dyDescent="0.25">
      <c r="A150" s="584"/>
      <c r="B150" s="586" t="s">
        <v>2291</v>
      </c>
      <c r="C150" s="361" t="s">
        <v>2758</v>
      </c>
      <c r="D150" s="541" t="s">
        <v>597</v>
      </c>
      <c r="E150" s="612">
        <v>2</v>
      </c>
      <c r="F150" s="291"/>
      <c r="G150" s="229">
        <f t="shared" si="20"/>
        <v>0</v>
      </c>
      <c r="H150" s="632">
        <f t="shared" si="21"/>
        <v>0</v>
      </c>
      <c r="I150" s="632">
        <f t="shared" si="22"/>
        <v>0</v>
      </c>
      <c r="J150" s="633">
        <f t="shared" si="23"/>
        <v>0</v>
      </c>
      <c r="K150" s="633">
        <f t="shared" si="24"/>
        <v>0</v>
      </c>
    </row>
    <row r="151" spans="1:11" x14ac:dyDescent="0.25">
      <c r="A151" s="584"/>
      <c r="B151" s="586" t="s">
        <v>2291</v>
      </c>
      <c r="C151" s="361" t="s">
        <v>2759</v>
      </c>
      <c r="D151" s="541" t="s">
        <v>2323</v>
      </c>
      <c r="E151" s="612">
        <v>2</v>
      </c>
      <c r="F151" s="291"/>
      <c r="G151" s="229">
        <f t="shared" si="20"/>
        <v>0</v>
      </c>
      <c r="H151" s="632">
        <f t="shared" si="21"/>
        <v>0</v>
      </c>
      <c r="I151" s="632">
        <f t="shared" si="22"/>
        <v>0</v>
      </c>
      <c r="J151" s="633">
        <f t="shared" si="23"/>
        <v>0</v>
      </c>
      <c r="K151" s="633">
        <f t="shared" si="24"/>
        <v>0</v>
      </c>
    </row>
    <row r="152" spans="1:11" x14ac:dyDescent="0.25">
      <c r="A152" s="584"/>
      <c r="B152" s="586" t="s">
        <v>2291</v>
      </c>
      <c r="C152" s="361" t="s">
        <v>2760</v>
      </c>
      <c r="D152" s="541" t="s">
        <v>2323</v>
      </c>
      <c r="E152" s="612">
        <v>6</v>
      </c>
      <c r="F152" s="291"/>
      <c r="G152" s="229">
        <f t="shared" si="20"/>
        <v>0</v>
      </c>
      <c r="H152" s="632">
        <f t="shared" si="21"/>
        <v>0</v>
      </c>
      <c r="I152" s="632">
        <f t="shared" si="22"/>
        <v>0</v>
      </c>
      <c r="J152" s="633">
        <f t="shared" si="23"/>
        <v>0</v>
      </c>
      <c r="K152" s="633">
        <f t="shared" si="24"/>
        <v>0</v>
      </c>
    </row>
    <row r="153" spans="1:11" x14ac:dyDescent="0.25">
      <c r="A153" s="584"/>
      <c r="B153" s="586" t="s">
        <v>2291</v>
      </c>
      <c r="C153" s="361" t="s">
        <v>2761</v>
      </c>
      <c r="D153" s="541" t="s">
        <v>597</v>
      </c>
      <c r="E153" s="612">
        <v>2</v>
      </c>
      <c r="F153" s="291"/>
      <c r="G153" s="229">
        <f t="shared" si="20"/>
        <v>0</v>
      </c>
      <c r="H153" s="632">
        <f t="shared" si="21"/>
        <v>0</v>
      </c>
      <c r="I153" s="632">
        <f t="shared" si="22"/>
        <v>0</v>
      </c>
      <c r="J153" s="633">
        <f t="shared" si="23"/>
        <v>0</v>
      </c>
      <c r="K153" s="633">
        <f t="shared" si="24"/>
        <v>0</v>
      </c>
    </row>
    <row r="154" spans="1:11" ht="30" x14ac:dyDescent="0.25">
      <c r="A154" s="584"/>
      <c r="B154" s="586" t="s">
        <v>2291</v>
      </c>
      <c r="C154" s="361" t="s">
        <v>2762</v>
      </c>
      <c r="D154" s="541" t="s">
        <v>597</v>
      </c>
      <c r="E154" s="612">
        <v>2</v>
      </c>
      <c r="F154" s="291"/>
      <c r="G154" s="229">
        <f t="shared" si="20"/>
        <v>0</v>
      </c>
      <c r="H154" s="632">
        <f t="shared" si="21"/>
        <v>0</v>
      </c>
      <c r="I154" s="632">
        <f t="shared" si="22"/>
        <v>0</v>
      </c>
      <c r="J154" s="633">
        <f t="shared" si="23"/>
        <v>0</v>
      </c>
      <c r="K154" s="633">
        <f t="shared" si="24"/>
        <v>0</v>
      </c>
    </row>
    <row r="155" spans="1:11" x14ac:dyDescent="0.25">
      <c r="A155" s="584"/>
      <c r="B155" s="586"/>
      <c r="C155" s="361"/>
      <c r="D155" s="541"/>
      <c r="E155" s="612"/>
      <c r="F155" s="557"/>
    </row>
    <row r="156" spans="1:11" ht="30" x14ac:dyDescent="0.25">
      <c r="A156" s="584">
        <v>2</v>
      </c>
      <c r="B156" s="586"/>
      <c r="C156" s="361" t="s">
        <v>2763</v>
      </c>
      <c r="D156" s="541"/>
      <c r="E156" s="612"/>
      <c r="F156" s="557"/>
    </row>
    <row r="157" spans="1:11" ht="30" x14ac:dyDescent="0.25">
      <c r="A157" s="584"/>
      <c r="B157" s="586" t="s">
        <v>2291</v>
      </c>
      <c r="C157" s="361" t="s">
        <v>2764</v>
      </c>
      <c r="D157" s="541" t="s">
        <v>597</v>
      </c>
      <c r="E157" s="612">
        <v>1</v>
      </c>
      <c r="F157" s="291"/>
      <c r="G157" s="229">
        <f t="shared" ref="G157:G162" si="25">+F157*E157</f>
        <v>0</v>
      </c>
      <c r="H157" s="632">
        <f t="shared" ref="H157:H162" si="26">+F157*PK</f>
        <v>0</v>
      </c>
      <c r="I157" s="632">
        <f t="shared" ref="I157:I162" si="27">+H157*E157</f>
        <v>0</v>
      </c>
      <c r="J157" s="633">
        <f t="shared" ref="J157:J162" si="28">+F157-H157</f>
        <v>0</v>
      </c>
      <c r="K157" s="633">
        <f t="shared" ref="K157:K162" si="29">+J157*E157</f>
        <v>0</v>
      </c>
    </row>
    <row r="158" spans="1:11" ht="30" x14ac:dyDescent="0.25">
      <c r="A158" s="584"/>
      <c r="B158" s="586" t="s">
        <v>2291</v>
      </c>
      <c r="C158" s="361" t="s">
        <v>2765</v>
      </c>
      <c r="D158" s="541" t="s">
        <v>597</v>
      </c>
      <c r="E158" s="612">
        <v>1</v>
      </c>
      <c r="F158" s="291"/>
      <c r="G158" s="229">
        <f t="shared" si="25"/>
        <v>0</v>
      </c>
      <c r="H158" s="632">
        <f t="shared" si="26"/>
        <v>0</v>
      </c>
      <c r="I158" s="632">
        <f t="shared" si="27"/>
        <v>0</v>
      </c>
      <c r="J158" s="633">
        <f t="shared" si="28"/>
        <v>0</v>
      </c>
      <c r="K158" s="633">
        <f t="shared" si="29"/>
        <v>0</v>
      </c>
    </row>
    <row r="159" spans="1:11" x14ac:dyDescent="0.25">
      <c r="A159" s="584"/>
      <c r="B159" s="586" t="s">
        <v>2291</v>
      </c>
      <c r="C159" s="361" t="s">
        <v>2766</v>
      </c>
      <c r="D159" s="541" t="s">
        <v>597</v>
      </c>
      <c r="E159" s="612">
        <v>1</v>
      </c>
      <c r="F159" s="291"/>
      <c r="G159" s="229">
        <f t="shared" si="25"/>
        <v>0</v>
      </c>
      <c r="H159" s="632">
        <f t="shared" si="26"/>
        <v>0</v>
      </c>
      <c r="I159" s="632">
        <f t="shared" si="27"/>
        <v>0</v>
      </c>
      <c r="J159" s="633">
        <f t="shared" si="28"/>
        <v>0</v>
      </c>
      <c r="K159" s="633">
        <f t="shared" si="29"/>
        <v>0</v>
      </c>
    </row>
    <row r="160" spans="1:11" ht="30" x14ac:dyDescent="0.25">
      <c r="A160" s="584"/>
      <c r="B160" s="586" t="s">
        <v>2291</v>
      </c>
      <c r="C160" s="361" t="s">
        <v>2767</v>
      </c>
      <c r="D160" s="541" t="s">
        <v>597</v>
      </c>
      <c r="E160" s="612">
        <v>2</v>
      </c>
      <c r="F160" s="291"/>
      <c r="G160" s="229">
        <f t="shared" si="25"/>
        <v>0</v>
      </c>
      <c r="H160" s="632">
        <f t="shared" si="26"/>
        <v>0</v>
      </c>
      <c r="I160" s="632">
        <f t="shared" si="27"/>
        <v>0</v>
      </c>
      <c r="J160" s="633">
        <f t="shared" si="28"/>
        <v>0</v>
      </c>
      <c r="K160" s="633">
        <f t="shared" si="29"/>
        <v>0</v>
      </c>
    </row>
    <row r="161" spans="1:11" ht="30" x14ac:dyDescent="0.25">
      <c r="A161" s="584"/>
      <c r="B161" s="586" t="s">
        <v>2291</v>
      </c>
      <c r="C161" s="361" t="s">
        <v>2711</v>
      </c>
      <c r="D161" s="541" t="s">
        <v>597</v>
      </c>
      <c r="E161" s="612">
        <v>1</v>
      </c>
      <c r="F161" s="291"/>
      <c r="G161" s="229">
        <f t="shared" si="25"/>
        <v>0</v>
      </c>
      <c r="H161" s="632">
        <f t="shared" si="26"/>
        <v>0</v>
      </c>
      <c r="I161" s="632">
        <f t="shared" si="27"/>
        <v>0</v>
      </c>
      <c r="J161" s="633">
        <f t="shared" si="28"/>
        <v>0</v>
      </c>
      <c r="K161" s="633">
        <f t="shared" si="29"/>
        <v>0</v>
      </c>
    </row>
    <row r="162" spans="1:11" x14ac:dyDescent="0.25">
      <c r="A162" s="584"/>
      <c r="B162" s="586" t="s">
        <v>2291</v>
      </c>
      <c r="C162" s="361" t="s">
        <v>2768</v>
      </c>
      <c r="D162" s="541" t="s">
        <v>597</v>
      </c>
      <c r="E162" s="612">
        <v>1</v>
      </c>
      <c r="F162" s="291"/>
      <c r="G162" s="229">
        <f t="shared" si="25"/>
        <v>0</v>
      </c>
      <c r="H162" s="632">
        <f t="shared" si="26"/>
        <v>0</v>
      </c>
      <c r="I162" s="632">
        <f t="shared" si="27"/>
        <v>0</v>
      </c>
      <c r="J162" s="633">
        <f t="shared" si="28"/>
        <v>0</v>
      </c>
      <c r="K162" s="633">
        <f t="shared" si="29"/>
        <v>0</v>
      </c>
    </row>
    <row r="163" spans="1:11" x14ac:dyDescent="0.25">
      <c r="A163" s="584"/>
      <c r="B163" s="586"/>
      <c r="C163" s="361"/>
      <c r="D163" s="541"/>
      <c r="E163" s="612"/>
      <c r="F163" s="557"/>
    </row>
    <row r="164" spans="1:11" ht="30" x14ac:dyDescent="0.25">
      <c r="A164" s="584">
        <v>3</v>
      </c>
      <c r="B164" s="586"/>
      <c r="C164" s="361" t="s">
        <v>2769</v>
      </c>
      <c r="D164" s="541"/>
      <c r="E164" s="612"/>
      <c r="F164" s="557"/>
    </row>
    <row r="165" spans="1:11" x14ac:dyDescent="0.25">
      <c r="A165" s="584"/>
      <c r="B165" s="586" t="s">
        <v>2291</v>
      </c>
      <c r="C165" s="361" t="s">
        <v>2770</v>
      </c>
      <c r="D165" s="541" t="s">
        <v>597</v>
      </c>
      <c r="E165" s="612">
        <v>1</v>
      </c>
      <c r="F165" s="291"/>
      <c r="G165" s="229">
        <f>+F165*E165</f>
        <v>0</v>
      </c>
      <c r="H165" s="632">
        <f>+F165*PK</f>
        <v>0</v>
      </c>
      <c r="I165" s="632">
        <f>+H165*E165</f>
        <v>0</v>
      </c>
      <c r="J165" s="633">
        <f>+F165-H165</f>
        <v>0</v>
      </c>
      <c r="K165" s="633">
        <f>+J165*E165</f>
        <v>0</v>
      </c>
    </row>
    <row r="166" spans="1:11" x14ac:dyDescent="0.25">
      <c r="A166" s="584"/>
      <c r="B166" s="586" t="s">
        <v>2291</v>
      </c>
      <c r="C166" s="361" t="s">
        <v>2771</v>
      </c>
      <c r="D166" s="541" t="s">
        <v>597</v>
      </c>
      <c r="E166" s="612">
        <v>1</v>
      </c>
      <c r="F166" s="291"/>
      <c r="G166" s="229">
        <f>+F166*E166</f>
        <v>0</v>
      </c>
      <c r="H166" s="632">
        <f>+F166*PK</f>
        <v>0</v>
      </c>
      <c r="I166" s="632">
        <f>+H166*E166</f>
        <v>0</v>
      </c>
      <c r="J166" s="633">
        <f>+F166-H166</f>
        <v>0</v>
      </c>
      <c r="K166" s="633">
        <f>+J166*E166</f>
        <v>0</v>
      </c>
    </row>
    <row r="167" spans="1:11" x14ac:dyDescent="0.25">
      <c r="A167" s="584"/>
      <c r="B167" s="586" t="s">
        <v>2291</v>
      </c>
      <c r="C167" s="361" t="s">
        <v>2772</v>
      </c>
      <c r="D167" s="541" t="s">
        <v>597</v>
      </c>
      <c r="E167" s="612">
        <v>1</v>
      </c>
      <c r="F167" s="291"/>
      <c r="G167" s="229">
        <f>+F167*E167</f>
        <v>0</v>
      </c>
      <c r="H167" s="632">
        <f>+F167*PK</f>
        <v>0</v>
      </c>
      <c r="I167" s="632">
        <f>+H167*E167</f>
        <v>0</v>
      </c>
      <c r="J167" s="633">
        <f>+F167-H167</f>
        <v>0</v>
      </c>
      <c r="K167" s="633">
        <f>+J167*E167</f>
        <v>0</v>
      </c>
    </row>
    <row r="168" spans="1:11" ht="30" x14ac:dyDescent="0.25">
      <c r="A168" s="584"/>
      <c r="B168" s="586"/>
      <c r="C168" s="593" t="s">
        <v>2773</v>
      </c>
      <c r="D168" s="541"/>
      <c r="E168" s="612"/>
      <c r="F168" s="557"/>
    </row>
    <row r="169" spans="1:11" x14ac:dyDescent="0.25">
      <c r="A169" s="584"/>
      <c r="B169" s="586"/>
      <c r="C169" s="593" t="s">
        <v>2774</v>
      </c>
      <c r="D169" s="541"/>
      <c r="E169" s="612"/>
      <c r="F169" s="557"/>
    </row>
    <row r="170" spans="1:11" x14ac:dyDescent="0.25">
      <c r="A170" s="584"/>
      <c r="B170" s="586"/>
      <c r="C170" s="593" t="s">
        <v>2775</v>
      </c>
      <c r="D170" s="541"/>
      <c r="E170" s="612"/>
      <c r="F170" s="557"/>
    </row>
    <row r="171" spans="1:11" x14ac:dyDescent="0.25">
      <c r="A171" s="584"/>
      <c r="B171" s="586"/>
      <c r="C171" s="593" t="s">
        <v>2776</v>
      </c>
      <c r="D171" s="541"/>
      <c r="E171" s="612"/>
      <c r="F171" s="557"/>
    </row>
    <row r="172" spans="1:11" x14ac:dyDescent="0.25">
      <c r="A172" s="584"/>
      <c r="B172" s="586" t="s">
        <v>2291</v>
      </c>
      <c r="C172" s="350" t="s">
        <v>2777</v>
      </c>
      <c r="D172" s="541" t="s">
        <v>597</v>
      </c>
      <c r="E172" s="612">
        <v>1</v>
      </c>
      <c r="F172" s="291"/>
      <c r="G172" s="229">
        <f>+F172*E172</f>
        <v>0</v>
      </c>
      <c r="H172" s="632">
        <f>+F172*PK</f>
        <v>0</v>
      </c>
      <c r="I172" s="632">
        <f>+H172*E172</f>
        <v>0</v>
      </c>
      <c r="J172" s="633">
        <f>+F172-H172</f>
        <v>0</v>
      </c>
      <c r="K172" s="633">
        <f>+J172*E172</f>
        <v>0</v>
      </c>
    </row>
    <row r="173" spans="1:11" x14ac:dyDescent="0.25">
      <c r="A173" s="584"/>
      <c r="B173" s="586" t="s">
        <v>2291</v>
      </c>
      <c r="C173" s="361" t="s">
        <v>2778</v>
      </c>
      <c r="D173" s="541" t="s">
        <v>2323</v>
      </c>
      <c r="E173" s="612">
        <v>1</v>
      </c>
      <c r="F173" s="291"/>
      <c r="G173" s="229">
        <f>+F173*E173</f>
        <v>0</v>
      </c>
      <c r="H173" s="632">
        <f>+F173*PK</f>
        <v>0</v>
      </c>
      <c r="I173" s="632">
        <f>+H173*E173</f>
        <v>0</v>
      </c>
      <c r="J173" s="633">
        <f>+F173-H173</f>
        <v>0</v>
      </c>
      <c r="K173" s="633">
        <f>+J173*E173</f>
        <v>0</v>
      </c>
    </row>
    <row r="174" spans="1:11" ht="75" x14ac:dyDescent="0.25">
      <c r="A174" s="584"/>
      <c r="B174" s="586"/>
      <c r="C174" s="594" t="s">
        <v>2779</v>
      </c>
      <c r="D174" s="541"/>
      <c r="E174" s="612"/>
      <c r="F174" s="557"/>
    </row>
    <row r="175" spans="1:11" ht="30" x14ac:dyDescent="0.25">
      <c r="A175" s="584"/>
      <c r="B175" s="586"/>
      <c r="C175" s="361" t="s">
        <v>2780</v>
      </c>
      <c r="D175" s="541"/>
      <c r="E175" s="612"/>
      <c r="F175" s="557"/>
    </row>
    <row r="176" spans="1:11" ht="60" x14ac:dyDescent="0.25">
      <c r="A176" s="584"/>
      <c r="B176" s="586"/>
      <c r="C176" s="361" t="s">
        <v>2781</v>
      </c>
      <c r="D176" s="541"/>
      <c r="E176" s="612"/>
      <c r="F176" s="557"/>
    </row>
    <row r="177" spans="1:11" ht="30" x14ac:dyDescent="0.25">
      <c r="A177" s="584"/>
      <c r="B177" s="586"/>
      <c r="C177" s="361" t="s">
        <v>2782</v>
      </c>
      <c r="D177" s="541"/>
      <c r="E177" s="612"/>
      <c r="F177" s="557"/>
    </row>
    <row r="178" spans="1:11" x14ac:dyDescent="0.25">
      <c r="A178" s="584"/>
      <c r="B178" s="586"/>
      <c r="C178" s="361" t="s">
        <v>2783</v>
      </c>
      <c r="D178" s="541"/>
      <c r="E178" s="612"/>
      <c r="F178" s="557"/>
    </row>
    <row r="179" spans="1:11" x14ac:dyDescent="0.25">
      <c r="A179" s="584"/>
      <c r="B179" s="586"/>
      <c r="C179" s="361" t="s">
        <v>2784</v>
      </c>
      <c r="D179" s="541"/>
      <c r="E179" s="612"/>
      <c r="F179" s="557"/>
    </row>
    <row r="180" spans="1:11" x14ac:dyDescent="0.25">
      <c r="A180" s="584"/>
      <c r="B180" s="586"/>
      <c r="C180" s="361" t="s">
        <v>2785</v>
      </c>
      <c r="D180" s="541"/>
      <c r="E180" s="612"/>
      <c r="F180" s="557"/>
    </row>
    <row r="181" spans="1:11" x14ac:dyDescent="0.25">
      <c r="A181" s="584"/>
      <c r="B181" s="586"/>
      <c r="C181" s="361"/>
      <c r="D181" s="541"/>
      <c r="E181" s="612"/>
      <c r="F181" s="557"/>
    </row>
    <row r="182" spans="1:11" x14ac:dyDescent="0.25">
      <c r="A182" s="584"/>
      <c r="B182" s="586" t="s">
        <v>2291</v>
      </c>
      <c r="C182" s="361" t="s">
        <v>2786</v>
      </c>
      <c r="D182" s="541" t="s">
        <v>2323</v>
      </c>
      <c r="E182" s="612">
        <v>1</v>
      </c>
      <c r="F182" s="291"/>
      <c r="G182" s="229">
        <f>+F182*E182</f>
        <v>0</v>
      </c>
      <c r="H182" s="632">
        <f>+F182*PK</f>
        <v>0</v>
      </c>
      <c r="I182" s="632">
        <f>+H182*E182</f>
        <v>0</v>
      </c>
      <c r="J182" s="633">
        <f>+F182-H182</f>
        <v>0</v>
      </c>
      <c r="K182" s="633">
        <f>+J182*E182</f>
        <v>0</v>
      </c>
    </row>
    <row r="183" spans="1:11" ht="75" x14ac:dyDescent="0.25">
      <c r="A183" s="584"/>
      <c r="B183" s="586"/>
      <c r="C183" s="361" t="s">
        <v>2787</v>
      </c>
      <c r="D183" s="541"/>
      <c r="E183" s="612"/>
      <c r="F183" s="557"/>
    </row>
    <row r="184" spans="1:11" ht="30" x14ac:dyDescent="0.25">
      <c r="A184" s="584"/>
      <c r="B184" s="586"/>
      <c r="C184" s="350" t="s">
        <v>2788</v>
      </c>
      <c r="D184" s="541"/>
      <c r="E184" s="612"/>
      <c r="F184" s="557"/>
    </row>
    <row r="185" spans="1:11" ht="30" x14ac:dyDescent="0.25">
      <c r="A185" s="584"/>
      <c r="B185" s="586"/>
      <c r="C185" s="361" t="s">
        <v>2782</v>
      </c>
      <c r="D185" s="541"/>
      <c r="E185" s="612"/>
      <c r="F185" s="557"/>
    </row>
    <row r="186" spans="1:11" x14ac:dyDescent="0.25">
      <c r="A186" s="584"/>
      <c r="B186" s="586"/>
      <c r="C186" s="361" t="s">
        <v>2783</v>
      </c>
      <c r="D186" s="541"/>
      <c r="E186" s="612"/>
      <c r="F186" s="557"/>
    </row>
    <row r="187" spans="1:11" x14ac:dyDescent="0.25">
      <c r="A187" s="584"/>
      <c r="B187" s="586"/>
      <c r="C187" s="361" t="s">
        <v>2784</v>
      </c>
      <c r="D187" s="541"/>
      <c r="E187" s="612"/>
      <c r="F187" s="557"/>
    </row>
    <row r="188" spans="1:11" x14ac:dyDescent="0.25">
      <c r="A188" s="584"/>
      <c r="B188" s="586"/>
      <c r="C188" s="361" t="s">
        <v>2785</v>
      </c>
      <c r="D188" s="541"/>
      <c r="E188" s="612"/>
      <c r="F188" s="557"/>
    </row>
    <row r="189" spans="1:11" x14ac:dyDescent="0.25">
      <c r="A189" s="584"/>
      <c r="B189" s="586"/>
      <c r="C189" s="361"/>
      <c r="D189" s="541"/>
      <c r="E189" s="612"/>
      <c r="F189" s="557"/>
    </row>
    <row r="190" spans="1:11" ht="30" x14ac:dyDescent="0.25">
      <c r="A190" s="584"/>
      <c r="B190" s="586" t="s">
        <v>2291</v>
      </c>
      <c r="C190" s="361" t="s">
        <v>2789</v>
      </c>
      <c r="D190" s="541" t="s">
        <v>2323</v>
      </c>
      <c r="E190" s="612">
        <v>1</v>
      </c>
      <c r="F190" s="291"/>
      <c r="G190" s="229">
        <f>+F190*E190</f>
        <v>0</v>
      </c>
      <c r="H190" s="632">
        <f>+F190*PK</f>
        <v>0</v>
      </c>
      <c r="I190" s="632">
        <f>+H190*E190</f>
        <v>0</v>
      </c>
      <c r="J190" s="633">
        <f>+F190-H190</f>
        <v>0</v>
      </c>
      <c r="K190" s="633">
        <f>+J190*E190</f>
        <v>0</v>
      </c>
    </row>
    <row r="191" spans="1:11" ht="75" x14ac:dyDescent="0.25">
      <c r="A191" s="584"/>
      <c r="B191" s="586"/>
      <c r="C191" s="361" t="s">
        <v>2787</v>
      </c>
      <c r="D191" s="541"/>
      <c r="E191" s="612"/>
      <c r="F191" s="557"/>
    </row>
    <row r="192" spans="1:11" ht="30" x14ac:dyDescent="0.25">
      <c r="A192" s="584"/>
      <c r="B192" s="586"/>
      <c r="C192" s="361" t="s">
        <v>2788</v>
      </c>
      <c r="D192" s="541"/>
      <c r="E192" s="612"/>
      <c r="F192" s="557"/>
    </row>
    <row r="193" spans="1:11" ht="30" x14ac:dyDescent="0.25">
      <c r="A193" s="584"/>
      <c r="B193" s="586"/>
      <c r="C193" s="361" t="s">
        <v>2782</v>
      </c>
      <c r="D193" s="541"/>
      <c r="E193" s="612"/>
      <c r="F193" s="557"/>
    </row>
    <row r="194" spans="1:11" x14ac:dyDescent="0.25">
      <c r="A194" s="584"/>
      <c r="B194" s="586"/>
      <c r="C194" s="361" t="s">
        <v>2783</v>
      </c>
      <c r="D194" s="541"/>
      <c r="E194" s="612"/>
      <c r="F194" s="557"/>
    </row>
    <row r="195" spans="1:11" x14ac:dyDescent="0.25">
      <c r="A195" s="584"/>
      <c r="B195" s="586"/>
      <c r="C195" s="361" t="s">
        <v>2784</v>
      </c>
      <c r="D195" s="541"/>
      <c r="E195" s="612"/>
      <c r="F195" s="557"/>
    </row>
    <row r="196" spans="1:11" x14ac:dyDescent="0.25">
      <c r="A196" s="584"/>
      <c r="B196" s="586"/>
      <c r="C196" s="361" t="s">
        <v>2785</v>
      </c>
      <c r="D196" s="541"/>
      <c r="E196" s="612"/>
      <c r="F196" s="557"/>
    </row>
    <row r="197" spans="1:11" x14ac:dyDescent="0.25">
      <c r="A197" s="584"/>
      <c r="B197" s="586"/>
      <c r="C197" s="361"/>
      <c r="D197" s="541"/>
      <c r="E197" s="612"/>
      <c r="F197" s="557"/>
    </row>
    <row r="198" spans="1:11" ht="30" x14ac:dyDescent="0.25">
      <c r="A198" s="584"/>
      <c r="B198" s="586" t="s">
        <v>2291</v>
      </c>
      <c r="C198" s="361" t="s">
        <v>2790</v>
      </c>
      <c r="D198" s="541" t="s">
        <v>2323</v>
      </c>
      <c r="E198" s="612">
        <v>1</v>
      </c>
      <c r="F198" s="291"/>
      <c r="G198" s="229">
        <f>+F198*E198</f>
        <v>0</v>
      </c>
      <c r="H198" s="632">
        <f>+F198*PK</f>
        <v>0</v>
      </c>
      <c r="I198" s="632">
        <f>+H198*E198</f>
        <v>0</v>
      </c>
      <c r="J198" s="633">
        <f>+F198-H198</f>
        <v>0</v>
      </c>
      <c r="K198" s="633">
        <f>+J198*E198</f>
        <v>0</v>
      </c>
    </row>
    <row r="199" spans="1:11" ht="75" x14ac:dyDescent="0.25">
      <c r="A199" s="584"/>
      <c r="B199" s="586"/>
      <c r="C199" s="350" t="s">
        <v>2791</v>
      </c>
      <c r="D199" s="541"/>
      <c r="E199" s="612"/>
      <c r="F199" s="557"/>
    </row>
    <row r="200" spans="1:11" ht="30" x14ac:dyDescent="0.25">
      <c r="A200" s="584"/>
      <c r="B200" s="586"/>
      <c r="C200" s="350" t="s">
        <v>2788</v>
      </c>
      <c r="D200" s="541"/>
      <c r="E200" s="612"/>
      <c r="F200" s="557"/>
    </row>
    <row r="201" spans="1:11" ht="30" x14ac:dyDescent="0.25">
      <c r="A201" s="584"/>
      <c r="B201" s="586"/>
      <c r="C201" s="361" t="s">
        <v>2782</v>
      </c>
      <c r="D201" s="541"/>
      <c r="E201" s="612"/>
      <c r="F201" s="557"/>
    </row>
    <row r="202" spans="1:11" x14ac:dyDescent="0.25">
      <c r="A202" s="584"/>
      <c r="B202" s="586"/>
      <c r="C202" s="361" t="s">
        <v>2783</v>
      </c>
      <c r="D202" s="541"/>
      <c r="E202" s="612"/>
      <c r="F202" s="557"/>
    </row>
    <row r="203" spans="1:11" x14ac:dyDescent="0.25">
      <c r="A203" s="584"/>
      <c r="B203" s="586"/>
      <c r="C203" s="361" t="s">
        <v>2784</v>
      </c>
      <c r="D203" s="541"/>
      <c r="E203" s="612"/>
      <c r="F203" s="557"/>
    </row>
    <row r="204" spans="1:11" x14ac:dyDescent="0.25">
      <c r="A204" s="584"/>
      <c r="B204" s="586"/>
      <c r="C204" s="361" t="s">
        <v>2785</v>
      </c>
      <c r="D204" s="541"/>
      <c r="E204" s="612"/>
      <c r="F204" s="557"/>
    </row>
    <row r="205" spans="1:11" x14ac:dyDescent="0.25">
      <c r="A205" s="584"/>
      <c r="B205" s="586"/>
      <c r="C205" s="361"/>
      <c r="D205" s="541"/>
      <c r="E205" s="612"/>
      <c r="F205" s="557"/>
    </row>
    <row r="206" spans="1:11" ht="30" x14ac:dyDescent="0.25">
      <c r="A206" s="584">
        <v>4</v>
      </c>
      <c r="B206" s="586"/>
      <c r="C206" s="350" t="s">
        <v>2792</v>
      </c>
      <c r="D206" s="541"/>
      <c r="E206" s="612"/>
      <c r="F206" s="557"/>
    </row>
    <row r="207" spans="1:11" x14ac:dyDescent="0.25">
      <c r="A207" s="584"/>
      <c r="B207" s="586" t="s">
        <v>2291</v>
      </c>
      <c r="C207" s="361" t="s">
        <v>2793</v>
      </c>
      <c r="D207" s="541" t="s">
        <v>597</v>
      </c>
      <c r="E207" s="612">
        <v>1</v>
      </c>
      <c r="F207" s="291"/>
      <c r="G207" s="229">
        <f>+F207*E207</f>
        <v>0</v>
      </c>
      <c r="H207" s="632">
        <f>+F207*PK</f>
        <v>0</v>
      </c>
      <c r="I207" s="632">
        <f>+H207*E207</f>
        <v>0</v>
      </c>
      <c r="J207" s="633">
        <f>+F207-H207</f>
        <v>0</v>
      </c>
      <c r="K207" s="633">
        <f>+J207*E207</f>
        <v>0</v>
      </c>
    </row>
    <row r="208" spans="1:11" x14ac:dyDescent="0.25">
      <c r="A208" s="584"/>
      <c r="B208" s="586" t="s">
        <v>2291</v>
      </c>
      <c r="C208" s="361" t="s">
        <v>2794</v>
      </c>
      <c r="D208" s="541" t="s">
        <v>597</v>
      </c>
      <c r="E208" s="612">
        <v>1</v>
      </c>
      <c r="F208" s="291"/>
      <c r="G208" s="229">
        <f>+F208*E208</f>
        <v>0</v>
      </c>
      <c r="H208" s="632">
        <f>+F208*PK</f>
        <v>0</v>
      </c>
      <c r="I208" s="632">
        <f>+H208*E208</f>
        <v>0</v>
      </c>
      <c r="J208" s="633">
        <f>+F208-H208</f>
        <v>0</v>
      </c>
      <c r="K208" s="633">
        <f>+J208*E208</f>
        <v>0</v>
      </c>
    </row>
    <row r="209" spans="1:11" ht="60" x14ac:dyDescent="0.25">
      <c r="A209" s="584"/>
      <c r="B209" s="586" t="s">
        <v>2291</v>
      </c>
      <c r="C209" s="361" t="s">
        <v>2795</v>
      </c>
      <c r="D209" s="541" t="s">
        <v>2323</v>
      </c>
      <c r="E209" s="612">
        <v>1</v>
      </c>
      <c r="F209" s="291"/>
      <c r="G209" s="229">
        <f>+F209*E209</f>
        <v>0</v>
      </c>
      <c r="H209" s="632">
        <f>+F209*PK</f>
        <v>0</v>
      </c>
      <c r="I209" s="632">
        <f>+H209*E209</f>
        <v>0</v>
      </c>
      <c r="J209" s="633">
        <f>+F209-H209</f>
        <v>0</v>
      </c>
      <c r="K209" s="633">
        <f>+J209*E209</f>
        <v>0</v>
      </c>
    </row>
    <row r="210" spans="1:11" x14ac:dyDescent="0.25">
      <c r="A210" s="584"/>
      <c r="B210" s="586"/>
      <c r="C210" s="361" t="s">
        <v>2796</v>
      </c>
      <c r="D210" s="541"/>
      <c r="E210" s="612"/>
      <c r="F210" s="557"/>
    </row>
    <row r="211" spans="1:11" x14ac:dyDescent="0.25">
      <c r="A211" s="584"/>
      <c r="B211" s="586"/>
      <c r="C211" s="361" t="s">
        <v>2797</v>
      </c>
      <c r="D211" s="541"/>
      <c r="E211" s="612"/>
      <c r="F211" s="557"/>
    </row>
    <row r="212" spans="1:11" x14ac:dyDescent="0.25">
      <c r="A212" s="584"/>
      <c r="B212" s="586"/>
      <c r="C212" s="361" t="s">
        <v>2798</v>
      </c>
      <c r="D212" s="541"/>
      <c r="E212" s="612"/>
      <c r="F212" s="557"/>
    </row>
    <row r="213" spans="1:11" ht="30" x14ac:dyDescent="0.25">
      <c r="A213" s="584"/>
      <c r="B213" s="586"/>
      <c r="C213" s="361" t="s">
        <v>2799</v>
      </c>
      <c r="D213" s="541"/>
      <c r="E213" s="612"/>
      <c r="F213" s="557"/>
    </row>
    <row r="214" spans="1:11" ht="45" x14ac:dyDescent="0.25">
      <c r="A214" s="584"/>
      <c r="B214" s="586"/>
      <c r="C214" s="361" t="s">
        <v>2800</v>
      </c>
      <c r="D214" s="541"/>
      <c r="E214" s="612"/>
      <c r="F214" s="557"/>
    </row>
    <row r="215" spans="1:11" ht="30" x14ac:dyDescent="0.25">
      <c r="A215" s="584"/>
      <c r="B215" s="586"/>
      <c r="C215" s="361" t="s">
        <v>2801</v>
      </c>
      <c r="D215" s="541"/>
      <c r="E215" s="612"/>
      <c r="F215" s="557"/>
    </row>
    <row r="216" spans="1:11" x14ac:dyDescent="0.25">
      <c r="A216" s="584"/>
      <c r="B216" s="586"/>
      <c r="C216" s="361"/>
      <c r="D216" s="541"/>
      <c r="E216" s="612"/>
      <c r="F216" s="557"/>
    </row>
    <row r="217" spans="1:11" x14ac:dyDescent="0.25">
      <c r="A217" s="584">
        <v>5</v>
      </c>
      <c r="B217" s="586"/>
      <c r="C217" s="361" t="s">
        <v>2802</v>
      </c>
      <c r="D217" s="541"/>
      <c r="E217" s="612"/>
      <c r="F217" s="557"/>
    </row>
    <row r="218" spans="1:11" ht="30" x14ac:dyDescent="0.25">
      <c r="A218" s="584"/>
      <c r="B218" s="586" t="s">
        <v>2291</v>
      </c>
      <c r="C218" s="361" t="s">
        <v>2803</v>
      </c>
      <c r="D218" s="541" t="s">
        <v>2323</v>
      </c>
      <c r="E218" s="612">
        <v>1</v>
      </c>
      <c r="F218" s="291"/>
      <c r="G218" s="229">
        <f>+F218*E218</f>
        <v>0</v>
      </c>
      <c r="H218" s="632">
        <f>+F218*PK</f>
        <v>0</v>
      </c>
      <c r="I218" s="632">
        <f>+H218*E218</f>
        <v>0</v>
      </c>
      <c r="J218" s="633">
        <f>+F218-H218</f>
        <v>0</v>
      </c>
      <c r="K218" s="633">
        <f>+J218*E218</f>
        <v>0</v>
      </c>
    </row>
    <row r="219" spans="1:11" x14ac:dyDescent="0.25">
      <c r="A219" s="584"/>
      <c r="B219" s="586"/>
      <c r="C219" s="361" t="s">
        <v>2804</v>
      </c>
      <c r="D219" s="541"/>
      <c r="E219" s="612"/>
      <c r="F219" s="557"/>
    </row>
    <row r="220" spans="1:11" ht="30" x14ac:dyDescent="0.25">
      <c r="A220" s="584"/>
      <c r="B220" s="586"/>
      <c r="C220" s="361" t="s">
        <v>2805</v>
      </c>
      <c r="D220" s="541"/>
      <c r="E220" s="612"/>
      <c r="F220" s="557"/>
    </row>
    <row r="221" spans="1:11" x14ac:dyDescent="0.25">
      <c r="A221" s="584"/>
      <c r="B221" s="586"/>
      <c r="C221" s="361" t="s">
        <v>2806</v>
      </c>
      <c r="D221" s="541"/>
      <c r="E221" s="612"/>
      <c r="F221" s="557"/>
    </row>
    <row r="222" spans="1:11" ht="45" x14ac:dyDescent="0.25">
      <c r="A222" s="584"/>
      <c r="B222" s="586"/>
      <c r="C222" s="361" t="s">
        <v>2807</v>
      </c>
      <c r="D222" s="541"/>
      <c r="E222" s="612"/>
      <c r="F222" s="557"/>
    </row>
    <row r="223" spans="1:11" x14ac:dyDescent="0.25">
      <c r="A223" s="584"/>
      <c r="B223" s="586"/>
      <c r="C223" s="361" t="s">
        <v>2808</v>
      </c>
      <c r="D223" s="541"/>
      <c r="E223" s="612"/>
      <c r="F223" s="557"/>
    </row>
    <row r="224" spans="1:11" ht="60" x14ac:dyDescent="0.25">
      <c r="A224" s="584"/>
      <c r="B224" s="586"/>
      <c r="C224" s="361" t="s">
        <v>2809</v>
      </c>
      <c r="D224" s="541"/>
      <c r="E224" s="612"/>
      <c r="F224" s="557"/>
    </row>
    <row r="225" spans="1:11" x14ac:dyDescent="0.25">
      <c r="A225" s="584"/>
      <c r="B225" s="586"/>
      <c r="C225" s="361"/>
      <c r="D225" s="541"/>
      <c r="E225" s="612"/>
      <c r="F225" s="557"/>
    </row>
    <row r="226" spans="1:11" x14ac:dyDescent="0.25">
      <c r="A226" s="584">
        <v>6</v>
      </c>
      <c r="B226" s="586"/>
      <c r="C226" s="361" t="s">
        <v>2810</v>
      </c>
      <c r="D226" s="541"/>
      <c r="E226" s="612"/>
      <c r="F226" s="557"/>
    </row>
    <row r="227" spans="1:11" x14ac:dyDescent="0.25">
      <c r="A227" s="584"/>
      <c r="B227" s="586"/>
      <c r="C227" s="361" t="s">
        <v>2811</v>
      </c>
      <c r="D227" s="541"/>
      <c r="E227" s="612"/>
      <c r="F227" s="557"/>
    </row>
    <row r="228" spans="1:11" x14ac:dyDescent="0.25">
      <c r="A228" s="584"/>
      <c r="B228" s="586" t="s">
        <v>2291</v>
      </c>
      <c r="C228" s="361" t="s">
        <v>2812</v>
      </c>
      <c r="D228" s="541" t="s">
        <v>597</v>
      </c>
      <c r="E228" s="612">
        <v>1</v>
      </c>
      <c r="F228" s="291"/>
      <c r="G228" s="229">
        <f t="shared" ref="G228:G237" si="30">+F228*E228</f>
        <v>0</v>
      </c>
      <c r="H228" s="632">
        <f t="shared" ref="H228:H237" si="31">+F228*PK</f>
        <v>0</v>
      </c>
      <c r="I228" s="632">
        <f t="shared" ref="I228:I237" si="32">+H228*E228</f>
        <v>0</v>
      </c>
      <c r="J228" s="633">
        <f t="shared" ref="J228:J237" si="33">+F228-H228</f>
        <v>0</v>
      </c>
      <c r="K228" s="633">
        <f t="shared" ref="K228:K237" si="34">+J228*E228</f>
        <v>0</v>
      </c>
    </row>
    <row r="229" spans="1:11" ht="30" x14ac:dyDescent="0.25">
      <c r="A229" s="584"/>
      <c r="B229" s="586" t="s">
        <v>2291</v>
      </c>
      <c r="C229" s="361" t="s">
        <v>2813</v>
      </c>
      <c r="D229" s="541" t="s">
        <v>597</v>
      </c>
      <c r="E229" s="612">
        <v>1</v>
      </c>
      <c r="F229" s="291"/>
      <c r="G229" s="229">
        <f t="shared" si="30"/>
        <v>0</v>
      </c>
      <c r="H229" s="632">
        <f t="shared" si="31"/>
        <v>0</v>
      </c>
      <c r="I229" s="632">
        <f t="shared" si="32"/>
        <v>0</v>
      </c>
      <c r="J229" s="633">
        <f t="shared" si="33"/>
        <v>0</v>
      </c>
      <c r="K229" s="633">
        <f t="shared" si="34"/>
        <v>0</v>
      </c>
    </row>
    <row r="230" spans="1:11" x14ac:dyDescent="0.25">
      <c r="A230" s="584"/>
      <c r="B230" s="586" t="s">
        <v>2291</v>
      </c>
      <c r="C230" s="361" t="s">
        <v>2814</v>
      </c>
      <c r="D230" s="541" t="s">
        <v>597</v>
      </c>
      <c r="E230" s="612">
        <v>1</v>
      </c>
      <c r="F230" s="291"/>
      <c r="G230" s="229">
        <f t="shared" si="30"/>
        <v>0</v>
      </c>
      <c r="H230" s="632">
        <f t="shared" si="31"/>
        <v>0</v>
      </c>
      <c r="I230" s="632">
        <f t="shared" si="32"/>
        <v>0</v>
      </c>
      <c r="J230" s="633">
        <f t="shared" si="33"/>
        <v>0</v>
      </c>
      <c r="K230" s="633">
        <f t="shared" si="34"/>
        <v>0</v>
      </c>
    </row>
    <row r="231" spans="1:11" x14ac:dyDescent="0.25">
      <c r="A231" s="584"/>
      <c r="B231" s="586" t="s">
        <v>2291</v>
      </c>
      <c r="C231" s="361" t="s">
        <v>2815</v>
      </c>
      <c r="D231" s="541" t="s">
        <v>597</v>
      </c>
      <c r="E231" s="612">
        <v>1</v>
      </c>
      <c r="F231" s="291"/>
      <c r="G231" s="229">
        <f t="shared" si="30"/>
        <v>0</v>
      </c>
      <c r="H231" s="632">
        <f t="shared" si="31"/>
        <v>0</v>
      </c>
      <c r="I231" s="632">
        <f t="shared" si="32"/>
        <v>0</v>
      </c>
      <c r="J231" s="633">
        <f t="shared" si="33"/>
        <v>0</v>
      </c>
      <c r="K231" s="633">
        <f t="shared" si="34"/>
        <v>0</v>
      </c>
    </row>
    <row r="232" spans="1:11" x14ac:dyDescent="0.25">
      <c r="A232" s="584"/>
      <c r="B232" s="586" t="s">
        <v>2291</v>
      </c>
      <c r="C232" s="361" t="s">
        <v>2816</v>
      </c>
      <c r="D232" s="541" t="s">
        <v>597</v>
      </c>
      <c r="E232" s="612">
        <v>4</v>
      </c>
      <c r="F232" s="291"/>
      <c r="G232" s="229">
        <f t="shared" si="30"/>
        <v>0</v>
      </c>
      <c r="H232" s="632">
        <f t="shared" si="31"/>
        <v>0</v>
      </c>
      <c r="I232" s="632">
        <f t="shared" si="32"/>
        <v>0</v>
      </c>
      <c r="J232" s="633">
        <f t="shared" si="33"/>
        <v>0</v>
      </c>
      <c r="K232" s="633">
        <f t="shared" si="34"/>
        <v>0</v>
      </c>
    </row>
    <row r="233" spans="1:11" ht="30" x14ac:dyDescent="0.25">
      <c r="A233" s="584"/>
      <c r="B233" s="586" t="s">
        <v>2291</v>
      </c>
      <c r="C233" s="361" t="s">
        <v>2817</v>
      </c>
      <c r="D233" s="541" t="s">
        <v>597</v>
      </c>
      <c r="E233" s="612">
        <v>1</v>
      </c>
      <c r="F233" s="291"/>
      <c r="G233" s="229">
        <f t="shared" si="30"/>
        <v>0</v>
      </c>
      <c r="H233" s="632">
        <f t="shared" si="31"/>
        <v>0</v>
      </c>
      <c r="I233" s="632">
        <f t="shared" si="32"/>
        <v>0</v>
      </c>
      <c r="J233" s="633">
        <f t="shared" si="33"/>
        <v>0</v>
      </c>
      <c r="K233" s="633">
        <f t="shared" si="34"/>
        <v>0</v>
      </c>
    </row>
    <row r="234" spans="1:11" ht="30" x14ac:dyDescent="0.25">
      <c r="A234" s="584"/>
      <c r="B234" s="586" t="s">
        <v>2291</v>
      </c>
      <c r="C234" s="361" t="s">
        <v>2818</v>
      </c>
      <c r="D234" s="541" t="s">
        <v>597</v>
      </c>
      <c r="E234" s="612">
        <v>3</v>
      </c>
      <c r="F234" s="291"/>
      <c r="G234" s="229">
        <f t="shared" si="30"/>
        <v>0</v>
      </c>
      <c r="H234" s="632">
        <f t="shared" si="31"/>
        <v>0</v>
      </c>
      <c r="I234" s="632">
        <f t="shared" si="32"/>
        <v>0</v>
      </c>
      <c r="J234" s="633">
        <f t="shared" si="33"/>
        <v>0</v>
      </c>
      <c r="K234" s="633">
        <f t="shared" si="34"/>
        <v>0</v>
      </c>
    </row>
    <row r="235" spans="1:11" ht="60" x14ac:dyDescent="0.25">
      <c r="A235" s="584"/>
      <c r="B235" s="586" t="s">
        <v>2291</v>
      </c>
      <c r="C235" s="361" t="s">
        <v>2819</v>
      </c>
      <c r="D235" s="541" t="s">
        <v>597</v>
      </c>
      <c r="E235" s="612">
        <v>3</v>
      </c>
      <c r="F235" s="291"/>
      <c r="G235" s="229">
        <f t="shared" si="30"/>
        <v>0</v>
      </c>
      <c r="H235" s="632">
        <f t="shared" si="31"/>
        <v>0</v>
      </c>
      <c r="I235" s="632">
        <f t="shared" si="32"/>
        <v>0</v>
      </c>
      <c r="J235" s="633">
        <f t="shared" si="33"/>
        <v>0</v>
      </c>
      <c r="K235" s="633">
        <f t="shared" si="34"/>
        <v>0</v>
      </c>
    </row>
    <row r="236" spans="1:11" x14ac:dyDescent="0.25">
      <c r="A236" s="584"/>
      <c r="B236" s="586" t="s">
        <v>2291</v>
      </c>
      <c r="C236" s="361" t="s">
        <v>2820</v>
      </c>
      <c r="D236" s="541" t="s">
        <v>1140</v>
      </c>
      <c r="E236" s="612">
        <v>10</v>
      </c>
      <c r="F236" s="291"/>
      <c r="G236" s="229">
        <f t="shared" si="30"/>
        <v>0</v>
      </c>
      <c r="H236" s="632">
        <f t="shared" si="31"/>
        <v>0</v>
      </c>
      <c r="I236" s="632">
        <f t="shared" si="32"/>
        <v>0</v>
      </c>
      <c r="J236" s="633">
        <f t="shared" si="33"/>
        <v>0</v>
      </c>
      <c r="K236" s="633">
        <f t="shared" si="34"/>
        <v>0</v>
      </c>
    </row>
    <row r="237" spans="1:11" x14ac:dyDescent="0.25">
      <c r="A237" s="584"/>
      <c r="B237" s="586" t="s">
        <v>2291</v>
      </c>
      <c r="C237" s="361" t="s">
        <v>2821</v>
      </c>
      <c r="D237" s="541" t="s">
        <v>597</v>
      </c>
      <c r="E237" s="612">
        <v>5</v>
      </c>
      <c r="F237" s="291"/>
      <c r="G237" s="229">
        <f t="shared" si="30"/>
        <v>0</v>
      </c>
      <c r="H237" s="632">
        <f t="shared" si="31"/>
        <v>0</v>
      </c>
      <c r="I237" s="632">
        <f t="shared" si="32"/>
        <v>0</v>
      </c>
      <c r="J237" s="633">
        <f t="shared" si="33"/>
        <v>0</v>
      </c>
      <c r="K237" s="633">
        <f t="shared" si="34"/>
        <v>0</v>
      </c>
    </row>
    <row r="238" spans="1:11" x14ac:dyDescent="0.25">
      <c r="A238" s="397"/>
      <c r="B238" s="582"/>
      <c r="C238" s="361"/>
      <c r="D238" s="541"/>
      <c r="E238" s="646"/>
      <c r="F238" s="557"/>
    </row>
    <row r="239" spans="1:11" x14ac:dyDescent="0.25">
      <c r="A239" s="635"/>
      <c r="B239" s="636"/>
      <c r="C239" s="637" t="str">
        <f>C145 &amp;" - SKUPAJ:"</f>
        <v>CNS OPREMA - SKUPAJ:</v>
      </c>
      <c r="D239" s="638"/>
      <c r="E239" s="649"/>
      <c r="F239" s="757"/>
      <c r="G239" s="639">
        <f>SUM(G148:G238)</f>
        <v>0</v>
      </c>
      <c r="H239" s="639"/>
      <c r="I239" s="639">
        <f>SUM(I148:I238)</f>
        <v>0</v>
      </c>
      <c r="J239" s="639"/>
      <c r="K239" s="639">
        <f>SUM(K148:K238)</f>
        <v>0</v>
      </c>
    </row>
    <row r="241" spans="1:11" s="181" customFormat="1" ht="31.5" x14ac:dyDescent="0.2">
      <c r="A241" s="205" t="s">
        <v>599</v>
      </c>
      <c r="B241" s="335"/>
      <c r="C241" s="357" t="s">
        <v>910</v>
      </c>
      <c r="D241" s="176"/>
      <c r="E241" s="177"/>
      <c r="F241" s="178"/>
      <c r="G241" s="179">
        <f>+G239+G143</f>
        <v>0</v>
      </c>
      <c r="H241" s="180"/>
      <c r="I241" s="179">
        <f>+I239+I143</f>
        <v>0</v>
      </c>
      <c r="J241" s="180"/>
      <c r="K241" s="179">
        <f>+K239+K143</f>
        <v>0</v>
      </c>
    </row>
  </sheetData>
  <sheetProtection algorithmName="SHA-512" hashValue="1khpKBUQDznl4kL6nM6+GnoAOzJ9uAiLAdO3DHMpEMdmCyDTc6IJ3fW4fnxDADu/TYfds77blPrhrSrh7P90Pw==" saltValue="bjNy6XQmOVvXbB9gSAr6mQ==" spinCount="100000" sheet="1" objects="1" scenarios="1"/>
  <autoFilter ref="A6:K24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177"/>
  <sheetViews>
    <sheetView showZeros="0" topLeftCell="A18" zoomScaleNormal="100" zoomScaleSheetLayoutView="110" workbookViewId="0">
      <selection activeCell="F38" sqref="F38:F175"/>
    </sheetView>
  </sheetViews>
  <sheetFormatPr defaultColWidth="9.140625" defaultRowHeight="15" x14ac:dyDescent="0.25"/>
  <cols>
    <col min="1" max="1" width="8.85546875" style="34" customWidth="1"/>
    <col min="2" max="2" width="6.140625" style="34" customWidth="1"/>
    <col min="3" max="3" width="47.5703125" style="182" customWidth="1"/>
    <col min="4" max="4" width="7" style="34" bestFit="1"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600</v>
      </c>
      <c r="B3" s="352"/>
      <c r="C3" s="353" t="s">
        <v>897</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s="627" customFormat="1" x14ac:dyDescent="0.25">
      <c r="A8" s="584"/>
      <c r="B8" s="586"/>
      <c r="C8" s="361" t="s">
        <v>2822</v>
      </c>
      <c r="D8" s="541"/>
      <c r="E8" s="541"/>
      <c r="F8" s="557"/>
      <c r="G8" s="631"/>
      <c r="H8" s="631"/>
      <c r="I8" s="631"/>
      <c r="J8" s="631"/>
      <c r="K8" s="533"/>
    </row>
    <row r="9" spans="1:12" s="627" customFormat="1" x14ac:dyDescent="0.25">
      <c r="A9" s="584"/>
      <c r="B9" s="586" t="s">
        <v>2291</v>
      </c>
      <c r="C9" s="361" t="s">
        <v>2823</v>
      </c>
      <c r="D9" s="541"/>
      <c r="E9" s="541"/>
      <c r="F9" s="557"/>
      <c r="G9" s="631"/>
      <c r="H9" s="631"/>
      <c r="I9" s="631"/>
      <c r="J9" s="631"/>
      <c r="K9" s="533"/>
    </row>
    <row r="10" spans="1:12" s="627" customFormat="1" x14ac:dyDescent="0.25">
      <c r="A10" s="584"/>
      <c r="B10" s="586" t="s">
        <v>2291</v>
      </c>
      <c r="C10" s="361" t="s">
        <v>2824</v>
      </c>
      <c r="D10" s="541"/>
      <c r="E10" s="541"/>
      <c r="F10" s="557"/>
      <c r="G10" s="631"/>
      <c r="H10" s="631"/>
      <c r="I10" s="631"/>
      <c r="J10" s="631"/>
      <c r="K10" s="533"/>
    </row>
    <row r="11" spans="1:12" s="627" customFormat="1" x14ac:dyDescent="0.25">
      <c r="A11" s="584"/>
      <c r="B11" s="586" t="s">
        <v>2291</v>
      </c>
      <c r="C11" s="361" t="s">
        <v>2825</v>
      </c>
      <c r="D11" s="541"/>
      <c r="E11" s="541"/>
      <c r="F11" s="557"/>
      <c r="G11" s="631"/>
      <c r="H11" s="631"/>
      <c r="I11" s="631"/>
      <c r="J11" s="631"/>
      <c r="K11" s="533"/>
    </row>
    <row r="12" spans="1:12" s="627" customFormat="1" x14ac:dyDescent="0.25">
      <c r="A12" s="584"/>
      <c r="B12" s="586" t="s">
        <v>2291</v>
      </c>
      <c r="C12" s="361" t="s">
        <v>2826</v>
      </c>
      <c r="D12" s="541"/>
      <c r="E12" s="541"/>
      <c r="F12" s="557"/>
      <c r="G12" s="631"/>
      <c r="H12" s="631"/>
      <c r="I12" s="631"/>
      <c r="J12" s="631"/>
      <c r="K12" s="533"/>
    </row>
    <row r="13" spans="1:12" s="627" customFormat="1" x14ac:dyDescent="0.25">
      <c r="A13" s="584"/>
      <c r="B13" s="586" t="s">
        <v>2291</v>
      </c>
      <c r="C13" s="361" t="s">
        <v>2827</v>
      </c>
      <c r="D13" s="541"/>
      <c r="E13" s="541"/>
      <c r="F13" s="557"/>
      <c r="G13" s="631"/>
      <c r="H13" s="631"/>
      <c r="I13" s="631"/>
      <c r="J13" s="631"/>
      <c r="K13" s="533"/>
    </row>
    <row r="14" spans="1:12" s="627" customFormat="1" x14ac:dyDescent="0.25">
      <c r="A14" s="584"/>
      <c r="B14" s="586" t="s">
        <v>2291</v>
      </c>
      <c r="C14" s="361" t="s">
        <v>2828</v>
      </c>
      <c r="D14" s="541"/>
      <c r="E14" s="541"/>
      <c r="F14" s="557"/>
      <c r="G14" s="631"/>
      <c r="H14" s="631"/>
      <c r="I14" s="631"/>
      <c r="J14" s="631"/>
      <c r="K14" s="533"/>
    </row>
    <row r="15" spans="1:12" s="627" customFormat="1" ht="30" x14ac:dyDescent="0.25">
      <c r="A15" s="584"/>
      <c r="B15" s="586" t="s">
        <v>2291</v>
      </c>
      <c r="C15" s="361" t="s">
        <v>2829</v>
      </c>
      <c r="D15" s="541"/>
      <c r="E15" s="541"/>
      <c r="F15" s="557"/>
      <c r="G15" s="631"/>
      <c r="H15" s="631"/>
      <c r="I15" s="631"/>
      <c r="J15" s="631"/>
      <c r="K15" s="533"/>
    </row>
    <row r="16" spans="1:12" s="627" customFormat="1" ht="30" x14ac:dyDescent="0.25">
      <c r="A16" s="584"/>
      <c r="B16" s="586" t="s">
        <v>2291</v>
      </c>
      <c r="C16" s="361" t="s">
        <v>2830</v>
      </c>
      <c r="D16" s="541"/>
      <c r="E16" s="541"/>
      <c r="F16" s="557"/>
      <c r="G16" s="631"/>
      <c r="H16" s="631"/>
      <c r="I16" s="631"/>
      <c r="J16" s="631"/>
      <c r="K16" s="533"/>
    </row>
    <row r="17" spans="1:11" s="627" customFormat="1" x14ac:dyDescent="0.25">
      <c r="A17" s="584"/>
      <c r="B17" s="586" t="s">
        <v>2291</v>
      </c>
      <c r="C17" s="361" t="s">
        <v>2831</v>
      </c>
      <c r="D17" s="541"/>
      <c r="E17" s="541"/>
      <c r="F17" s="557"/>
      <c r="G17" s="631"/>
      <c r="H17" s="631"/>
      <c r="I17" s="631"/>
      <c r="J17" s="631"/>
      <c r="K17" s="533"/>
    </row>
    <row r="18" spans="1:11" s="627" customFormat="1" x14ac:dyDescent="0.25">
      <c r="A18" s="584"/>
      <c r="B18" s="586"/>
      <c r="C18" s="361"/>
      <c r="D18" s="541"/>
      <c r="E18" s="541"/>
      <c r="F18" s="557"/>
      <c r="G18" s="631"/>
      <c r="H18" s="631"/>
      <c r="I18" s="631"/>
      <c r="J18" s="631"/>
      <c r="K18" s="533"/>
    </row>
    <row r="19" spans="1:11" s="627" customFormat="1" x14ac:dyDescent="0.25">
      <c r="A19" s="584"/>
      <c r="B19" s="397"/>
      <c r="C19" s="361" t="s">
        <v>2832</v>
      </c>
      <c r="D19" s="541"/>
      <c r="E19" s="541"/>
      <c r="F19" s="557"/>
      <c r="G19" s="631"/>
      <c r="H19" s="631"/>
      <c r="I19" s="631"/>
      <c r="J19" s="631"/>
      <c r="K19" s="533"/>
    </row>
    <row r="20" spans="1:11" s="627" customFormat="1" x14ac:dyDescent="0.25">
      <c r="A20" s="584"/>
      <c r="B20" s="397"/>
      <c r="C20" s="361"/>
      <c r="D20" s="541"/>
      <c r="E20" s="541"/>
      <c r="F20" s="557"/>
      <c r="G20" s="631"/>
      <c r="H20" s="631"/>
      <c r="I20" s="631"/>
      <c r="J20" s="631"/>
      <c r="K20" s="533"/>
    </row>
    <row r="21" spans="1:11" s="627" customFormat="1" ht="90" x14ac:dyDescent="0.25">
      <c r="A21" s="584">
        <v>1</v>
      </c>
      <c r="B21" s="586"/>
      <c r="C21" s="361" t="s">
        <v>2890</v>
      </c>
      <c r="D21" s="541"/>
      <c r="E21" s="541"/>
      <c r="F21" s="557"/>
      <c r="G21" s="631"/>
      <c r="H21" s="631"/>
      <c r="I21" s="631"/>
      <c r="J21" s="631"/>
      <c r="K21" s="533"/>
    </row>
    <row r="22" spans="1:11" s="627" customFormat="1" ht="30" x14ac:dyDescent="0.25">
      <c r="A22" s="595"/>
      <c r="B22" s="586" t="s">
        <v>2291</v>
      </c>
      <c r="C22" s="361" t="s">
        <v>2833</v>
      </c>
      <c r="D22" s="541" t="s">
        <v>2323</v>
      </c>
      <c r="E22" s="541">
        <v>1</v>
      </c>
      <c r="F22" s="557"/>
      <c r="G22" s="631"/>
      <c r="H22" s="631"/>
      <c r="I22" s="631"/>
      <c r="J22" s="631"/>
      <c r="K22" s="533"/>
    </row>
    <row r="23" spans="1:11" s="627" customFormat="1" ht="30" x14ac:dyDescent="0.25">
      <c r="A23" s="595"/>
      <c r="B23" s="586" t="s">
        <v>2291</v>
      </c>
      <c r="C23" s="361" t="s">
        <v>2834</v>
      </c>
      <c r="D23" s="541" t="s">
        <v>597</v>
      </c>
      <c r="E23" s="541">
        <v>1</v>
      </c>
      <c r="F23" s="557"/>
      <c r="G23" s="631"/>
      <c r="H23" s="631"/>
      <c r="I23" s="631"/>
      <c r="J23" s="631"/>
      <c r="K23" s="533"/>
    </row>
    <row r="24" spans="1:11" s="627" customFormat="1" ht="45" x14ac:dyDescent="0.25">
      <c r="A24" s="595"/>
      <c r="B24" s="586" t="s">
        <v>2291</v>
      </c>
      <c r="C24" s="361" t="s">
        <v>2835</v>
      </c>
      <c r="D24" s="541"/>
      <c r="E24" s="541"/>
      <c r="F24" s="746"/>
      <c r="G24" s="631"/>
      <c r="H24" s="631"/>
      <c r="I24" s="631"/>
      <c r="J24" s="631"/>
      <c r="K24" s="533"/>
    </row>
    <row r="25" spans="1:11" s="627" customFormat="1" x14ac:dyDescent="0.25">
      <c r="A25" s="595"/>
      <c r="B25" s="586"/>
      <c r="C25" s="361" t="s">
        <v>2718</v>
      </c>
      <c r="D25" s="541" t="s">
        <v>2323</v>
      </c>
      <c r="E25" s="541">
        <v>1</v>
      </c>
      <c r="F25" s="550"/>
      <c r="G25" s="631"/>
      <c r="H25" s="631"/>
      <c r="I25" s="631"/>
      <c r="J25" s="631"/>
      <c r="K25" s="533"/>
    </row>
    <row r="26" spans="1:11" s="627" customFormat="1" x14ac:dyDescent="0.25">
      <c r="A26" s="595"/>
      <c r="B26" s="586"/>
      <c r="C26" s="361" t="s">
        <v>2836</v>
      </c>
      <c r="D26" s="541" t="s">
        <v>2323</v>
      </c>
      <c r="E26" s="541">
        <v>4</v>
      </c>
      <c r="F26" s="550"/>
      <c r="G26" s="631"/>
      <c r="H26" s="631"/>
      <c r="I26" s="631"/>
      <c r="J26" s="631"/>
      <c r="K26" s="533"/>
    </row>
    <row r="27" spans="1:11" s="627" customFormat="1" x14ac:dyDescent="0.25">
      <c r="A27" s="595"/>
      <c r="B27" s="586" t="s">
        <v>2291</v>
      </c>
      <c r="C27" s="361" t="s">
        <v>2837</v>
      </c>
      <c r="D27" s="541"/>
      <c r="E27" s="541"/>
      <c r="F27" s="550"/>
      <c r="G27" s="631"/>
      <c r="H27" s="631"/>
      <c r="I27" s="631"/>
      <c r="J27" s="631"/>
      <c r="K27" s="533"/>
    </row>
    <row r="28" spans="1:11" s="627" customFormat="1" x14ac:dyDescent="0.25">
      <c r="A28" s="595"/>
      <c r="B28" s="586"/>
      <c r="C28" s="361" t="s">
        <v>2838</v>
      </c>
      <c r="D28" s="541" t="s">
        <v>597</v>
      </c>
      <c r="E28" s="541">
        <v>2</v>
      </c>
      <c r="F28" s="550"/>
      <c r="G28" s="631"/>
      <c r="H28" s="631"/>
      <c r="I28" s="631"/>
      <c r="J28" s="631"/>
      <c r="K28" s="533"/>
    </row>
    <row r="29" spans="1:11" s="627" customFormat="1" x14ac:dyDescent="0.25">
      <c r="A29" s="595"/>
      <c r="B29" s="586"/>
      <c r="C29" s="361" t="s">
        <v>2839</v>
      </c>
      <c r="D29" s="541" t="s">
        <v>597</v>
      </c>
      <c r="E29" s="541">
        <v>4</v>
      </c>
      <c r="F29" s="550"/>
      <c r="G29" s="631"/>
      <c r="H29" s="631"/>
      <c r="I29" s="631"/>
      <c r="J29" s="631"/>
      <c r="K29" s="533"/>
    </row>
    <row r="30" spans="1:11" s="627" customFormat="1" x14ac:dyDescent="0.25">
      <c r="A30" s="595"/>
      <c r="B30" s="586"/>
      <c r="C30" s="361" t="s">
        <v>2840</v>
      </c>
      <c r="D30" s="541" t="s">
        <v>597</v>
      </c>
      <c r="E30" s="541">
        <v>1</v>
      </c>
      <c r="F30" s="550"/>
      <c r="G30" s="631"/>
      <c r="H30" s="631"/>
      <c r="I30" s="631"/>
      <c r="J30" s="631"/>
      <c r="K30" s="533"/>
    </row>
    <row r="31" spans="1:11" s="627" customFormat="1" ht="30" x14ac:dyDescent="0.25">
      <c r="A31" s="595"/>
      <c r="B31" s="586" t="s">
        <v>2291</v>
      </c>
      <c r="C31" s="361" t="s">
        <v>2841</v>
      </c>
      <c r="D31" s="541" t="s">
        <v>597</v>
      </c>
      <c r="E31" s="541">
        <v>13</v>
      </c>
      <c r="F31" s="550"/>
      <c r="G31" s="631"/>
      <c r="H31" s="631"/>
      <c r="I31" s="631"/>
      <c r="J31" s="631"/>
      <c r="K31" s="533"/>
    </row>
    <row r="32" spans="1:11" s="627" customFormat="1" x14ac:dyDescent="0.25">
      <c r="A32" s="595"/>
      <c r="B32" s="586" t="s">
        <v>2291</v>
      </c>
      <c r="C32" s="361" t="s">
        <v>2716</v>
      </c>
      <c r="D32" s="541" t="s">
        <v>597</v>
      </c>
      <c r="E32" s="541">
        <v>1</v>
      </c>
      <c r="F32" s="557"/>
      <c r="G32" s="631"/>
      <c r="H32" s="631"/>
      <c r="I32" s="631"/>
      <c r="J32" s="631"/>
      <c r="K32" s="533"/>
    </row>
    <row r="33" spans="1:11" s="627" customFormat="1" x14ac:dyDescent="0.25">
      <c r="A33" s="595"/>
      <c r="B33" s="586" t="s">
        <v>2291</v>
      </c>
      <c r="C33" s="361" t="s">
        <v>2842</v>
      </c>
      <c r="D33" s="541" t="s">
        <v>597</v>
      </c>
      <c r="E33" s="541">
        <v>1</v>
      </c>
      <c r="F33" s="557"/>
      <c r="G33" s="631"/>
      <c r="H33" s="631"/>
      <c r="I33" s="631"/>
      <c r="J33" s="631"/>
      <c r="K33" s="533"/>
    </row>
    <row r="34" spans="1:11" s="627" customFormat="1" x14ac:dyDescent="0.25">
      <c r="A34" s="595"/>
      <c r="B34" s="586" t="s">
        <v>2291</v>
      </c>
      <c r="C34" s="361" t="s">
        <v>2843</v>
      </c>
      <c r="D34" s="541" t="s">
        <v>597</v>
      </c>
      <c r="E34" s="541">
        <v>4</v>
      </c>
      <c r="F34" s="550"/>
      <c r="G34" s="631"/>
      <c r="H34" s="631"/>
      <c r="I34" s="631"/>
      <c r="J34" s="631"/>
      <c r="K34" s="533"/>
    </row>
    <row r="35" spans="1:11" s="627" customFormat="1" x14ac:dyDescent="0.25">
      <c r="A35" s="595"/>
      <c r="B35" s="586" t="s">
        <v>2291</v>
      </c>
      <c r="C35" s="361" t="s">
        <v>2748</v>
      </c>
      <c r="D35" s="541" t="s">
        <v>2323</v>
      </c>
      <c r="E35" s="541">
        <v>1</v>
      </c>
      <c r="F35" s="550"/>
      <c r="G35" s="631"/>
      <c r="H35" s="631"/>
      <c r="I35" s="631"/>
      <c r="J35" s="631"/>
      <c r="K35" s="533"/>
    </row>
    <row r="36" spans="1:11" s="627" customFormat="1" x14ac:dyDescent="0.25">
      <c r="A36" s="595"/>
      <c r="B36" s="586" t="s">
        <v>2291</v>
      </c>
      <c r="C36" s="361" t="s">
        <v>2844</v>
      </c>
      <c r="D36" s="541" t="s">
        <v>2323</v>
      </c>
      <c r="E36" s="541">
        <v>1</v>
      </c>
      <c r="F36" s="557"/>
      <c r="G36" s="631"/>
      <c r="H36" s="631"/>
      <c r="I36" s="631"/>
      <c r="J36" s="631"/>
      <c r="K36" s="533"/>
    </row>
    <row r="37" spans="1:11" s="627" customFormat="1" x14ac:dyDescent="0.25">
      <c r="A37" s="603"/>
      <c r="B37" s="586" t="s">
        <v>2291</v>
      </c>
      <c r="C37" s="552" t="s">
        <v>2749</v>
      </c>
      <c r="D37" s="605" t="s">
        <v>2323</v>
      </c>
      <c r="E37" s="605">
        <v>1</v>
      </c>
      <c r="F37" s="748"/>
      <c r="G37" s="650"/>
      <c r="H37" s="650"/>
      <c r="I37" s="650"/>
      <c r="J37" s="650"/>
      <c r="K37" s="651"/>
    </row>
    <row r="38" spans="1:11" s="627" customFormat="1" x14ac:dyDescent="0.25">
      <c r="A38" s="595"/>
      <c r="B38" s="586"/>
      <c r="C38" s="361" t="s">
        <v>2334</v>
      </c>
      <c r="D38" s="337" t="s">
        <v>613</v>
      </c>
      <c r="E38" s="541">
        <v>1</v>
      </c>
      <c r="F38" s="291"/>
      <c r="G38" s="229">
        <f>+F38*E38</f>
        <v>0</v>
      </c>
      <c r="H38" s="632">
        <f>+F38*PK</f>
        <v>0</v>
      </c>
      <c r="I38" s="632">
        <f>+H38*E38</f>
        <v>0</v>
      </c>
      <c r="J38" s="633">
        <f>+F38-H38</f>
        <v>0</v>
      </c>
      <c r="K38" s="633">
        <f>+J38*E38</f>
        <v>0</v>
      </c>
    </row>
    <row r="39" spans="1:11" s="627" customFormat="1" x14ac:dyDescent="0.25">
      <c r="A39" s="584"/>
      <c r="B39" s="586"/>
      <c r="C39" s="556"/>
      <c r="D39" s="541"/>
      <c r="E39" s="541"/>
      <c r="F39" s="557"/>
      <c r="G39" s="631"/>
      <c r="H39" s="631"/>
      <c r="I39" s="631"/>
      <c r="J39" s="631"/>
      <c r="K39" s="533"/>
    </row>
    <row r="40" spans="1:11" s="627" customFormat="1" ht="60" x14ac:dyDescent="0.25">
      <c r="A40" s="584">
        <v>2</v>
      </c>
      <c r="B40" s="586"/>
      <c r="C40" s="361" t="s">
        <v>2891</v>
      </c>
      <c r="D40" s="541"/>
      <c r="E40" s="541"/>
      <c r="F40" s="557"/>
      <c r="G40" s="631"/>
      <c r="H40" s="631"/>
      <c r="I40" s="631"/>
      <c r="J40" s="631"/>
      <c r="K40" s="533"/>
    </row>
    <row r="41" spans="1:11" s="627" customFormat="1" x14ac:dyDescent="0.25">
      <c r="A41" s="584"/>
      <c r="B41" s="586"/>
      <c r="C41" s="361" t="s">
        <v>2845</v>
      </c>
      <c r="D41" s="541"/>
      <c r="E41" s="94"/>
      <c r="F41" s="746"/>
      <c r="G41" s="631"/>
      <c r="H41" s="631"/>
      <c r="I41" s="631"/>
      <c r="J41" s="631"/>
      <c r="K41" s="533"/>
    </row>
    <row r="42" spans="1:11" s="627" customFormat="1" x14ac:dyDescent="0.25">
      <c r="A42" s="603"/>
      <c r="B42" s="586" t="s">
        <v>2291</v>
      </c>
      <c r="C42" s="361" t="s">
        <v>2846</v>
      </c>
      <c r="D42" s="541" t="s">
        <v>597</v>
      </c>
      <c r="E42" s="541">
        <v>1</v>
      </c>
      <c r="F42" s="550"/>
      <c r="G42" s="631"/>
      <c r="H42" s="631"/>
      <c r="I42" s="631"/>
      <c r="J42" s="631"/>
      <c r="K42" s="533"/>
    </row>
    <row r="43" spans="1:11" s="627" customFormat="1" x14ac:dyDescent="0.25">
      <c r="A43" s="584"/>
      <c r="B43" s="586" t="s">
        <v>2291</v>
      </c>
      <c r="C43" s="246" t="s">
        <v>2847</v>
      </c>
      <c r="D43" s="541" t="s">
        <v>597</v>
      </c>
      <c r="E43" s="541">
        <v>1</v>
      </c>
      <c r="F43" s="550"/>
      <c r="G43" s="631"/>
      <c r="H43" s="631"/>
      <c r="I43" s="631"/>
      <c r="J43" s="631"/>
      <c r="K43" s="533"/>
    </row>
    <row r="44" spans="1:11" s="627" customFormat="1" x14ac:dyDescent="0.25">
      <c r="A44" s="603"/>
      <c r="B44" s="586" t="s">
        <v>2291</v>
      </c>
      <c r="C44" s="361" t="s">
        <v>2719</v>
      </c>
      <c r="D44" s="541"/>
      <c r="E44" s="541"/>
      <c r="F44" s="557"/>
      <c r="G44" s="631"/>
      <c r="H44" s="631"/>
      <c r="I44" s="631"/>
      <c r="J44" s="631"/>
      <c r="K44" s="533"/>
    </row>
    <row r="45" spans="1:11" s="627" customFormat="1" x14ac:dyDescent="0.25">
      <c r="A45" s="603"/>
      <c r="B45" s="586"/>
      <c r="C45" s="361" t="s">
        <v>2848</v>
      </c>
      <c r="D45" s="541" t="s">
        <v>597</v>
      </c>
      <c r="E45" s="541">
        <v>4</v>
      </c>
      <c r="F45" s="557"/>
      <c r="G45" s="631"/>
      <c r="H45" s="631"/>
      <c r="I45" s="631"/>
      <c r="J45" s="631"/>
      <c r="K45" s="533"/>
    </row>
    <row r="46" spans="1:11" s="627" customFormat="1" x14ac:dyDescent="0.25">
      <c r="A46" s="603"/>
      <c r="B46" s="586"/>
      <c r="C46" s="361" t="s">
        <v>2720</v>
      </c>
      <c r="D46" s="541" t="s">
        <v>597</v>
      </c>
      <c r="E46" s="541">
        <v>3</v>
      </c>
      <c r="F46" s="557"/>
      <c r="G46" s="631"/>
      <c r="H46" s="631"/>
      <c r="I46" s="631"/>
      <c r="J46" s="631"/>
      <c r="K46" s="533"/>
    </row>
    <row r="47" spans="1:11" s="627" customFormat="1" x14ac:dyDescent="0.25">
      <c r="A47" s="603"/>
      <c r="B47" s="586"/>
      <c r="C47" s="361" t="s">
        <v>2721</v>
      </c>
      <c r="D47" s="541" t="s">
        <v>597</v>
      </c>
      <c r="E47" s="541">
        <v>4</v>
      </c>
      <c r="F47" s="557"/>
      <c r="G47" s="631"/>
      <c r="H47" s="631"/>
      <c r="I47" s="631"/>
      <c r="J47" s="631"/>
      <c r="K47" s="533"/>
    </row>
    <row r="48" spans="1:11" s="627" customFormat="1" x14ac:dyDescent="0.25">
      <c r="A48" s="584"/>
      <c r="B48" s="586" t="s">
        <v>2291</v>
      </c>
      <c r="C48" s="361" t="s">
        <v>2849</v>
      </c>
      <c r="D48" s="541"/>
      <c r="E48" s="541"/>
      <c r="F48" s="749"/>
      <c r="G48" s="631"/>
      <c r="H48" s="631"/>
      <c r="I48" s="631"/>
      <c r="J48" s="631"/>
      <c r="K48" s="533"/>
    </row>
    <row r="49" spans="1:11" s="627" customFormat="1" x14ac:dyDescent="0.25">
      <c r="A49" s="584"/>
      <c r="B49" s="586"/>
      <c r="C49" s="361" t="s">
        <v>2850</v>
      </c>
      <c r="D49" s="541" t="s">
        <v>597</v>
      </c>
      <c r="E49" s="541">
        <v>3</v>
      </c>
      <c r="F49" s="749"/>
      <c r="G49" s="631"/>
      <c r="H49" s="631"/>
      <c r="I49" s="631"/>
      <c r="J49" s="631"/>
      <c r="K49" s="533"/>
    </row>
    <row r="50" spans="1:11" s="627" customFormat="1" x14ac:dyDescent="0.25">
      <c r="A50" s="595"/>
      <c r="B50" s="586" t="s">
        <v>2291</v>
      </c>
      <c r="C50" s="361" t="s">
        <v>2843</v>
      </c>
      <c r="D50" s="541" t="s">
        <v>597</v>
      </c>
      <c r="E50" s="541">
        <v>4</v>
      </c>
      <c r="F50" s="550"/>
      <c r="G50" s="631"/>
      <c r="H50" s="631"/>
      <c r="I50" s="631"/>
      <c r="J50" s="631"/>
      <c r="K50" s="533"/>
    </row>
    <row r="51" spans="1:11" s="627" customFormat="1" x14ac:dyDescent="0.25">
      <c r="A51" s="595"/>
      <c r="B51" s="586" t="s">
        <v>2291</v>
      </c>
      <c r="C51" s="361" t="s">
        <v>2748</v>
      </c>
      <c r="D51" s="541" t="s">
        <v>2323</v>
      </c>
      <c r="E51" s="541">
        <v>1</v>
      </c>
      <c r="F51" s="550"/>
      <c r="G51" s="631"/>
      <c r="H51" s="631"/>
      <c r="I51" s="631"/>
      <c r="J51" s="631"/>
      <c r="K51" s="533"/>
    </row>
    <row r="52" spans="1:11" s="627" customFormat="1" x14ac:dyDescent="0.25">
      <c r="A52" s="595"/>
      <c r="B52" s="586" t="s">
        <v>2291</v>
      </c>
      <c r="C52" s="361" t="s">
        <v>2844</v>
      </c>
      <c r="D52" s="541" t="s">
        <v>2323</v>
      </c>
      <c r="E52" s="541">
        <v>1</v>
      </c>
      <c r="F52" s="557"/>
      <c r="G52" s="631"/>
      <c r="H52" s="631"/>
      <c r="I52" s="631"/>
      <c r="J52" s="631"/>
      <c r="K52" s="533"/>
    </row>
    <row r="53" spans="1:11" s="627" customFormat="1" x14ac:dyDescent="0.25">
      <c r="A53" s="603"/>
      <c r="B53" s="586" t="s">
        <v>2291</v>
      </c>
      <c r="C53" s="552" t="s">
        <v>2749</v>
      </c>
      <c r="D53" s="605" t="s">
        <v>2323</v>
      </c>
      <c r="E53" s="605">
        <v>1</v>
      </c>
      <c r="F53" s="748"/>
      <c r="G53" s="650"/>
      <c r="H53" s="650"/>
      <c r="I53" s="650"/>
      <c r="J53" s="650"/>
      <c r="K53" s="651"/>
    </row>
    <row r="54" spans="1:11" s="627" customFormat="1" x14ac:dyDescent="0.25">
      <c r="A54" s="595"/>
      <c r="B54" s="586"/>
      <c r="C54" s="361" t="s">
        <v>2334</v>
      </c>
      <c r="D54" s="337" t="s">
        <v>613</v>
      </c>
      <c r="E54" s="541">
        <v>1</v>
      </c>
      <c r="F54" s="291"/>
      <c r="G54" s="229">
        <f>+F54*E54</f>
        <v>0</v>
      </c>
      <c r="H54" s="632">
        <f>+F54*PK</f>
        <v>0</v>
      </c>
      <c r="I54" s="632">
        <f>+H54*E54</f>
        <v>0</v>
      </c>
      <c r="J54" s="633">
        <f>+F54-H54</f>
        <v>0</v>
      </c>
      <c r="K54" s="633">
        <f>+J54*E54</f>
        <v>0</v>
      </c>
    </row>
    <row r="55" spans="1:11" s="627" customFormat="1" x14ac:dyDescent="0.25">
      <c r="A55" s="584"/>
      <c r="B55" s="586"/>
      <c r="C55" s="361"/>
      <c r="D55" s="541"/>
      <c r="E55" s="541"/>
      <c r="F55" s="557"/>
      <c r="G55" s="631"/>
      <c r="H55" s="631"/>
      <c r="I55" s="631"/>
      <c r="J55" s="631"/>
      <c r="K55" s="533"/>
    </row>
    <row r="56" spans="1:11" s="627" customFormat="1" ht="90" x14ac:dyDescent="0.25">
      <c r="A56" s="584">
        <v>3</v>
      </c>
      <c r="B56" s="586"/>
      <c r="C56" s="361" t="s">
        <v>2892</v>
      </c>
      <c r="D56" s="541"/>
      <c r="E56" s="541"/>
      <c r="F56" s="557"/>
      <c r="G56" s="631"/>
      <c r="H56" s="631"/>
      <c r="I56" s="631"/>
      <c r="J56" s="631"/>
      <c r="K56" s="533"/>
    </row>
    <row r="57" spans="1:11" s="627" customFormat="1" ht="30" x14ac:dyDescent="0.25">
      <c r="A57" s="584"/>
      <c r="B57" s="586" t="s">
        <v>2851</v>
      </c>
      <c r="C57" s="361" t="s">
        <v>2852</v>
      </c>
      <c r="D57" s="541" t="s">
        <v>597</v>
      </c>
      <c r="E57" s="541">
        <v>1</v>
      </c>
      <c r="F57" s="557"/>
      <c r="G57" s="631"/>
      <c r="H57" s="631"/>
      <c r="I57" s="631"/>
      <c r="J57" s="631"/>
      <c r="K57" s="533"/>
    </row>
    <row r="58" spans="1:11" s="627" customFormat="1" ht="30" x14ac:dyDescent="0.25">
      <c r="A58" s="595"/>
      <c r="B58" s="586" t="s">
        <v>2291</v>
      </c>
      <c r="C58" s="361" t="s">
        <v>2833</v>
      </c>
      <c r="D58" s="541" t="s">
        <v>2323</v>
      </c>
      <c r="E58" s="541">
        <v>1</v>
      </c>
      <c r="F58" s="557"/>
      <c r="G58" s="631"/>
      <c r="H58" s="631"/>
      <c r="I58" s="631"/>
      <c r="J58" s="631"/>
      <c r="K58" s="533"/>
    </row>
    <row r="59" spans="1:11" s="627" customFormat="1" x14ac:dyDescent="0.25">
      <c r="A59" s="595"/>
      <c r="B59" s="586" t="s">
        <v>2291</v>
      </c>
      <c r="C59" s="361" t="s">
        <v>2716</v>
      </c>
      <c r="D59" s="541" t="s">
        <v>597</v>
      </c>
      <c r="E59" s="541">
        <v>8</v>
      </c>
      <c r="F59" s="550"/>
      <c r="G59" s="631"/>
      <c r="H59" s="631"/>
      <c r="I59" s="631"/>
      <c r="J59" s="631"/>
      <c r="K59" s="533"/>
    </row>
    <row r="60" spans="1:11" s="627" customFormat="1" x14ac:dyDescent="0.25">
      <c r="A60" s="603"/>
      <c r="B60" s="586" t="s">
        <v>2291</v>
      </c>
      <c r="C60" s="361" t="s">
        <v>2853</v>
      </c>
      <c r="D60" s="541"/>
      <c r="E60" s="541"/>
      <c r="F60" s="550"/>
      <c r="G60" s="631"/>
      <c r="H60" s="631"/>
      <c r="I60" s="631"/>
      <c r="J60" s="631"/>
      <c r="K60" s="533"/>
    </row>
    <row r="61" spans="1:11" s="627" customFormat="1" x14ac:dyDescent="0.25">
      <c r="A61" s="603"/>
      <c r="B61" s="586"/>
      <c r="C61" s="361" t="s">
        <v>2854</v>
      </c>
      <c r="D61" s="541" t="s">
        <v>597</v>
      </c>
      <c r="E61" s="541">
        <v>1</v>
      </c>
      <c r="F61" s="550"/>
      <c r="G61" s="631"/>
      <c r="H61" s="631"/>
      <c r="I61" s="631"/>
      <c r="J61" s="631"/>
      <c r="K61" s="533"/>
    </row>
    <row r="62" spans="1:11" s="627" customFormat="1" x14ac:dyDescent="0.25">
      <c r="A62" s="584"/>
      <c r="B62" s="586" t="s">
        <v>2291</v>
      </c>
      <c r="C62" s="246" t="s">
        <v>2855</v>
      </c>
      <c r="D62" s="541"/>
      <c r="E62" s="541"/>
      <c r="F62" s="550"/>
      <c r="G62" s="631"/>
      <c r="H62" s="631"/>
      <c r="I62" s="631"/>
      <c r="J62" s="631"/>
      <c r="K62" s="533"/>
    </row>
    <row r="63" spans="1:11" s="627" customFormat="1" x14ac:dyDescent="0.25">
      <c r="A63" s="584"/>
      <c r="B63" s="586"/>
      <c r="C63" s="246" t="s">
        <v>2856</v>
      </c>
      <c r="D63" s="541" t="s">
        <v>597</v>
      </c>
      <c r="E63" s="541">
        <v>1</v>
      </c>
      <c r="F63" s="550"/>
      <c r="G63" s="631"/>
      <c r="H63" s="631"/>
      <c r="I63" s="631"/>
      <c r="J63" s="631"/>
      <c r="K63" s="533"/>
    </row>
    <row r="64" spans="1:11" s="627" customFormat="1" x14ac:dyDescent="0.25">
      <c r="A64" s="584"/>
      <c r="B64" s="586"/>
      <c r="C64" s="246" t="s">
        <v>2857</v>
      </c>
      <c r="D64" s="541" t="s">
        <v>597</v>
      </c>
      <c r="E64" s="541">
        <v>1</v>
      </c>
      <c r="F64" s="550"/>
      <c r="G64" s="631"/>
      <c r="H64" s="631"/>
      <c r="I64" s="631"/>
      <c r="J64" s="631"/>
      <c r="K64" s="533"/>
    </row>
    <row r="65" spans="1:11" s="627" customFormat="1" x14ac:dyDescent="0.25">
      <c r="A65" s="603"/>
      <c r="B65" s="586" t="s">
        <v>2291</v>
      </c>
      <c r="C65" s="361" t="s">
        <v>2719</v>
      </c>
      <c r="D65" s="541"/>
      <c r="E65" s="541"/>
      <c r="F65" s="557"/>
      <c r="G65" s="631"/>
      <c r="H65" s="631"/>
      <c r="I65" s="631"/>
      <c r="J65" s="631"/>
      <c r="K65" s="533"/>
    </row>
    <row r="66" spans="1:11" s="627" customFormat="1" x14ac:dyDescent="0.25">
      <c r="A66" s="603"/>
      <c r="B66" s="586"/>
      <c r="C66" s="361" t="s">
        <v>2858</v>
      </c>
      <c r="D66" s="541" t="s">
        <v>597</v>
      </c>
      <c r="E66" s="541">
        <v>14</v>
      </c>
      <c r="F66" s="557"/>
      <c r="G66" s="631"/>
      <c r="H66" s="631"/>
      <c r="I66" s="631"/>
      <c r="J66" s="631"/>
      <c r="K66" s="533"/>
    </row>
    <row r="67" spans="1:11" s="627" customFormat="1" x14ac:dyDescent="0.25">
      <c r="A67" s="603"/>
      <c r="B67" s="586"/>
      <c r="C67" s="361" t="s">
        <v>2859</v>
      </c>
      <c r="D67" s="541" t="s">
        <v>597</v>
      </c>
      <c r="E67" s="541">
        <v>24</v>
      </c>
      <c r="F67" s="557"/>
      <c r="G67" s="631"/>
      <c r="H67" s="631"/>
      <c r="I67" s="631"/>
      <c r="J67" s="631"/>
      <c r="K67" s="533"/>
    </row>
    <row r="68" spans="1:11" s="627" customFormat="1" x14ac:dyDescent="0.25">
      <c r="A68" s="603"/>
      <c r="B68" s="586"/>
      <c r="C68" s="361" t="s">
        <v>2860</v>
      </c>
      <c r="D68" s="541" t="s">
        <v>597</v>
      </c>
      <c r="E68" s="541">
        <v>12</v>
      </c>
      <c r="F68" s="557"/>
      <c r="G68" s="631"/>
      <c r="H68" s="631"/>
      <c r="I68" s="631"/>
      <c r="J68" s="631"/>
      <c r="K68" s="533"/>
    </row>
    <row r="69" spans="1:11" s="627" customFormat="1" x14ac:dyDescent="0.25">
      <c r="A69" s="584"/>
      <c r="B69" s="586" t="s">
        <v>2291</v>
      </c>
      <c r="C69" s="361" t="s">
        <v>2849</v>
      </c>
      <c r="D69" s="541"/>
      <c r="E69" s="541"/>
      <c r="F69" s="749"/>
      <c r="G69" s="631"/>
      <c r="H69" s="631"/>
      <c r="I69" s="631"/>
      <c r="J69" s="631"/>
      <c r="K69" s="533"/>
    </row>
    <row r="70" spans="1:11" s="627" customFormat="1" x14ac:dyDescent="0.25">
      <c r="A70" s="584"/>
      <c r="B70" s="586"/>
      <c r="C70" s="361" t="s">
        <v>2850</v>
      </c>
      <c r="D70" s="541" t="s">
        <v>597</v>
      </c>
      <c r="E70" s="541">
        <v>1</v>
      </c>
      <c r="F70" s="749"/>
      <c r="G70" s="631"/>
      <c r="H70" s="631"/>
      <c r="I70" s="631"/>
      <c r="J70" s="631"/>
      <c r="K70" s="533"/>
    </row>
    <row r="71" spans="1:11" s="627" customFormat="1" x14ac:dyDescent="0.25">
      <c r="A71" s="603"/>
      <c r="B71" s="586" t="s">
        <v>2291</v>
      </c>
      <c r="C71" s="361" t="s">
        <v>2861</v>
      </c>
      <c r="D71" s="541" t="s">
        <v>597</v>
      </c>
      <c r="E71" s="541">
        <v>1</v>
      </c>
      <c r="F71" s="557"/>
      <c r="G71" s="631"/>
      <c r="H71" s="631"/>
      <c r="I71" s="631"/>
      <c r="J71" s="631"/>
      <c r="K71" s="533"/>
    </row>
    <row r="72" spans="1:11" s="627" customFormat="1" x14ac:dyDescent="0.25">
      <c r="A72" s="584"/>
      <c r="B72" s="586" t="s">
        <v>2291</v>
      </c>
      <c r="C72" s="607" t="s">
        <v>2862</v>
      </c>
      <c r="D72" s="541" t="s">
        <v>597</v>
      </c>
      <c r="E72" s="541">
        <v>1</v>
      </c>
      <c r="F72" s="550"/>
      <c r="G72" s="631"/>
      <c r="H72" s="631"/>
      <c r="I72" s="631"/>
      <c r="J72" s="631"/>
      <c r="K72" s="533"/>
    </row>
    <row r="73" spans="1:11" s="627" customFormat="1" x14ac:dyDescent="0.25">
      <c r="A73" s="595"/>
      <c r="B73" s="586" t="s">
        <v>2291</v>
      </c>
      <c r="C73" s="361" t="s">
        <v>2843</v>
      </c>
      <c r="D73" s="541" t="s">
        <v>597</v>
      </c>
      <c r="E73" s="541">
        <v>4</v>
      </c>
      <c r="F73" s="550"/>
      <c r="G73" s="631"/>
      <c r="H73" s="631"/>
      <c r="I73" s="631"/>
      <c r="J73" s="631"/>
      <c r="K73" s="533"/>
    </row>
    <row r="74" spans="1:11" s="627" customFormat="1" x14ac:dyDescent="0.25">
      <c r="A74" s="595"/>
      <c r="B74" s="586" t="s">
        <v>2291</v>
      </c>
      <c r="C74" s="361" t="s">
        <v>2748</v>
      </c>
      <c r="D74" s="541" t="s">
        <v>2323</v>
      </c>
      <c r="E74" s="541">
        <v>1</v>
      </c>
      <c r="F74" s="550"/>
      <c r="G74" s="631"/>
      <c r="H74" s="631"/>
      <c r="I74" s="631"/>
      <c r="J74" s="631"/>
      <c r="K74" s="533"/>
    </row>
    <row r="75" spans="1:11" s="627" customFormat="1" x14ac:dyDescent="0.25">
      <c r="A75" s="595"/>
      <c r="B75" s="586" t="s">
        <v>2291</v>
      </c>
      <c r="C75" s="361" t="s">
        <v>2844</v>
      </c>
      <c r="D75" s="541" t="s">
        <v>2323</v>
      </c>
      <c r="E75" s="541">
        <v>1</v>
      </c>
      <c r="F75" s="557"/>
      <c r="G75" s="631"/>
      <c r="H75" s="631"/>
      <c r="I75" s="631"/>
      <c r="J75" s="631"/>
      <c r="K75" s="533"/>
    </row>
    <row r="76" spans="1:11" s="627" customFormat="1" x14ac:dyDescent="0.25">
      <c r="A76" s="603"/>
      <c r="B76" s="586" t="s">
        <v>2291</v>
      </c>
      <c r="C76" s="552" t="s">
        <v>2749</v>
      </c>
      <c r="D76" s="605" t="s">
        <v>2323</v>
      </c>
      <c r="E76" s="605">
        <v>1</v>
      </c>
      <c r="F76" s="748"/>
      <c r="G76" s="650"/>
      <c r="H76" s="650"/>
      <c r="I76" s="650"/>
      <c r="J76" s="650"/>
      <c r="K76" s="651"/>
    </row>
    <row r="77" spans="1:11" s="627" customFormat="1" x14ac:dyDescent="0.25">
      <c r="A77" s="595"/>
      <c r="B77" s="586"/>
      <c r="C77" s="361" t="s">
        <v>2334</v>
      </c>
      <c r="D77" s="337" t="s">
        <v>613</v>
      </c>
      <c r="E77" s="541">
        <v>1</v>
      </c>
      <c r="F77" s="291"/>
      <c r="G77" s="229">
        <f>+F77*E77</f>
        <v>0</v>
      </c>
      <c r="H77" s="632">
        <f>+F77*PK</f>
        <v>0</v>
      </c>
      <c r="I77" s="632">
        <f>+H77*E77</f>
        <v>0</v>
      </c>
      <c r="J77" s="633">
        <f>+F77-H77</f>
        <v>0</v>
      </c>
      <c r="K77" s="633">
        <f>+J77*E77</f>
        <v>0</v>
      </c>
    </row>
    <row r="78" spans="1:11" s="627" customFormat="1" x14ac:dyDescent="0.25">
      <c r="A78" s="584"/>
      <c r="B78" s="586"/>
      <c r="C78" s="361"/>
      <c r="D78" s="541"/>
      <c r="E78" s="541"/>
      <c r="F78" s="557"/>
      <c r="G78" s="631"/>
      <c r="H78" s="631"/>
      <c r="I78" s="631"/>
      <c r="J78" s="631"/>
      <c r="K78" s="533"/>
    </row>
    <row r="79" spans="1:11" s="627" customFormat="1" ht="90" x14ac:dyDescent="0.25">
      <c r="A79" s="584">
        <v>4</v>
      </c>
      <c r="B79" s="586"/>
      <c r="C79" s="350" t="s">
        <v>3103</v>
      </c>
      <c r="D79" s="541"/>
      <c r="E79" s="541"/>
      <c r="F79" s="557"/>
      <c r="G79" s="631"/>
      <c r="H79" s="631"/>
      <c r="I79" s="631"/>
      <c r="J79" s="631"/>
      <c r="K79" s="533"/>
    </row>
    <row r="80" spans="1:11" s="627" customFormat="1" ht="30" x14ac:dyDescent="0.25">
      <c r="A80" s="595"/>
      <c r="B80" s="586" t="s">
        <v>2291</v>
      </c>
      <c r="C80" s="361" t="s">
        <v>2833</v>
      </c>
      <c r="D80" s="541" t="s">
        <v>2323</v>
      </c>
      <c r="E80" s="541">
        <v>1</v>
      </c>
      <c r="F80" s="557"/>
      <c r="G80" s="631"/>
      <c r="H80" s="631"/>
      <c r="I80" s="631"/>
      <c r="J80" s="631"/>
      <c r="K80" s="533"/>
    </row>
    <row r="81" spans="1:11" s="627" customFormat="1" x14ac:dyDescent="0.25">
      <c r="A81" s="603"/>
      <c r="B81" s="586" t="s">
        <v>2291</v>
      </c>
      <c r="C81" s="361" t="s">
        <v>2863</v>
      </c>
      <c r="D81" s="541"/>
      <c r="E81" s="541"/>
      <c r="F81" s="550"/>
      <c r="G81" s="631"/>
      <c r="H81" s="631"/>
      <c r="I81" s="631"/>
      <c r="J81" s="631"/>
      <c r="K81" s="533"/>
    </row>
    <row r="82" spans="1:11" s="627" customFormat="1" x14ac:dyDescent="0.25">
      <c r="A82" s="603"/>
      <c r="B82" s="586"/>
      <c r="C82" s="361" t="s">
        <v>2864</v>
      </c>
      <c r="D82" s="541" t="s">
        <v>597</v>
      </c>
      <c r="E82" s="541">
        <v>1</v>
      </c>
      <c r="F82" s="550"/>
      <c r="G82" s="631"/>
      <c r="H82" s="631"/>
      <c r="I82" s="631"/>
      <c r="J82" s="631"/>
      <c r="K82" s="533"/>
    </row>
    <row r="83" spans="1:11" s="627" customFormat="1" x14ac:dyDescent="0.25">
      <c r="A83" s="595"/>
      <c r="B83" s="586" t="s">
        <v>2291</v>
      </c>
      <c r="C83" s="361" t="s">
        <v>2716</v>
      </c>
      <c r="D83" s="541" t="s">
        <v>597</v>
      </c>
      <c r="E83" s="541">
        <v>14</v>
      </c>
      <c r="F83" s="557"/>
      <c r="G83" s="631"/>
      <c r="H83" s="631"/>
      <c r="I83" s="631"/>
      <c r="J83" s="631"/>
      <c r="K83" s="533"/>
    </row>
    <row r="84" spans="1:11" s="627" customFormat="1" x14ac:dyDescent="0.25">
      <c r="A84" s="603"/>
      <c r="B84" s="586" t="s">
        <v>2291</v>
      </c>
      <c r="C84" s="361" t="s">
        <v>2853</v>
      </c>
      <c r="D84" s="541"/>
      <c r="E84" s="541"/>
      <c r="F84" s="550"/>
      <c r="G84" s="631"/>
      <c r="H84" s="631"/>
      <c r="I84" s="631"/>
      <c r="J84" s="631"/>
      <c r="K84" s="533"/>
    </row>
    <row r="85" spans="1:11" s="627" customFormat="1" x14ac:dyDescent="0.25">
      <c r="A85" s="603"/>
      <c r="B85" s="586"/>
      <c r="C85" s="361" t="s">
        <v>2854</v>
      </c>
      <c r="D85" s="541" t="s">
        <v>597</v>
      </c>
      <c r="E85" s="541">
        <v>2</v>
      </c>
      <c r="F85" s="550"/>
      <c r="G85" s="631"/>
      <c r="H85" s="631"/>
      <c r="I85" s="631"/>
      <c r="J85" s="631"/>
      <c r="K85" s="533"/>
    </row>
    <row r="86" spans="1:11" s="627" customFormat="1" x14ac:dyDescent="0.25">
      <c r="A86" s="603"/>
      <c r="B86" s="586"/>
      <c r="C86" s="361" t="s">
        <v>2865</v>
      </c>
      <c r="D86" s="541" t="s">
        <v>597</v>
      </c>
      <c r="E86" s="541">
        <v>3</v>
      </c>
      <c r="F86" s="550"/>
      <c r="G86" s="631"/>
      <c r="H86" s="631"/>
      <c r="I86" s="631"/>
      <c r="J86" s="631"/>
      <c r="K86" s="533"/>
    </row>
    <row r="87" spans="1:11" s="627" customFormat="1" x14ac:dyDescent="0.25">
      <c r="A87" s="584"/>
      <c r="B87" s="586" t="s">
        <v>2291</v>
      </c>
      <c r="C87" s="246" t="s">
        <v>2855</v>
      </c>
      <c r="D87" s="541"/>
      <c r="E87" s="541"/>
      <c r="F87" s="550"/>
      <c r="G87" s="631"/>
      <c r="H87" s="631"/>
      <c r="I87" s="631"/>
      <c r="J87" s="631"/>
      <c r="K87" s="533"/>
    </row>
    <row r="88" spans="1:11" s="627" customFormat="1" x14ac:dyDescent="0.25">
      <c r="A88" s="584"/>
      <c r="B88" s="586"/>
      <c r="C88" s="246" t="s">
        <v>2866</v>
      </c>
      <c r="D88" s="541" t="s">
        <v>597</v>
      </c>
      <c r="E88" s="541">
        <v>1</v>
      </c>
      <c r="F88" s="550"/>
      <c r="G88" s="631"/>
      <c r="H88" s="631"/>
      <c r="I88" s="631"/>
      <c r="J88" s="631"/>
      <c r="K88" s="533"/>
    </row>
    <row r="89" spans="1:11" s="627" customFormat="1" x14ac:dyDescent="0.25">
      <c r="A89" s="584"/>
      <c r="B89" s="586"/>
      <c r="C89" s="246" t="s">
        <v>2857</v>
      </c>
      <c r="D89" s="541" t="s">
        <v>597</v>
      </c>
      <c r="E89" s="541">
        <v>1</v>
      </c>
      <c r="F89" s="550"/>
      <c r="G89" s="631"/>
      <c r="H89" s="631"/>
      <c r="I89" s="631"/>
      <c r="J89" s="631"/>
      <c r="K89" s="533"/>
    </row>
    <row r="90" spans="1:11" s="627" customFormat="1" x14ac:dyDescent="0.25">
      <c r="A90" s="603"/>
      <c r="B90" s="586" t="s">
        <v>2291</v>
      </c>
      <c r="C90" s="361" t="s">
        <v>2719</v>
      </c>
      <c r="D90" s="541"/>
      <c r="E90" s="541"/>
      <c r="F90" s="557"/>
      <c r="G90" s="631"/>
      <c r="H90" s="631"/>
      <c r="I90" s="631"/>
      <c r="J90" s="631"/>
      <c r="K90" s="533"/>
    </row>
    <row r="91" spans="1:11" s="627" customFormat="1" x14ac:dyDescent="0.25">
      <c r="A91" s="603"/>
      <c r="B91" s="586"/>
      <c r="C91" s="361" t="s">
        <v>2848</v>
      </c>
      <c r="D91" s="541" t="s">
        <v>597</v>
      </c>
      <c r="E91" s="541">
        <v>9</v>
      </c>
      <c r="F91" s="557"/>
      <c r="G91" s="631"/>
      <c r="H91" s="631"/>
      <c r="I91" s="631"/>
      <c r="J91" s="631"/>
      <c r="K91" s="533"/>
    </row>
    <row r="92" spans="1:11" s="627" customFormat="1" x14ac:dyDescent="0.25">
      <c r="A92" s="603"/>
      <c r="B92" s="586"/>
      <c r="C92" s="361" t="s">
        <v>2859</v>
      </c>
      <c r="D92" s="541" t="s">
        <v>597</v>
      </c>
      <c r="E92" s="541">
        <v>22</v>
      </c>
      <c r="F92" s="557"/>
      <c r="G92" s="631"/>
      <c r="H92" s="631"/>
      <c r="I92" s="631"/>
      <c r="J92" s="631"/>
      <c r="K92" s="533"/>
    </row>
    <row r="93" spans="1:11" s="627" customFormat="1" x14ac:dyDescent="0.25">
      <c r="A93" s="603"/>
      <c r="B93" s="586"/>
      <c r="C93" s="361" t="s">
        <v>2867</v>
      </c>
      <c r="D93" s="541" t="s">
        <v>597</v>
      </c>
      <c r="E93" s="541">
        <v>14</v>
      </c>
      <c r="F93" s="557"/>
      <c r="G93" s="631"/>
      <c r="H93" s="631"/>
      <c r="I93" s="631"/>
      <c r="J93" s="631"/>
      <c r="K93" s="533"/>
    </row>
    <row r="94" spans="1:11" s="627" customFormat="1" x14ac:dyDescent="0.25">
      <c r="A94" s="584"/>
      <c r="B94" s="586" t="s">
        <v>2291</v>
      </c>
      <c r="C94" s="361" t="s">
        <v>2849</v>
      </c>
      <c r="D94" s="541"/>
      <c r="E94" s="541"/>
      <c r="F94" s="749"/>
      <c r="G94" s="631"/>
      <c r="H94" s="631"/>
      <c r="I94" s="631"/>
      <c r="J94" s="631"/>
      <c r="K94" s="533"/>
    </row>
    <row r="95" spans="1:11" s="627" customFormat="1" x14ac:dyDescent="0.25">
      <c r="A95" s="584"/>
      <c r="B95" s="586"/>
      <c r="C95" s="361" t="s">
        <v>2850</v>
      </c>
      <c r="D95" s="541" t="s">
        <v>597</v>
      </c>
      <c r="E95" s="541">
        <v>1</v>
      </c>
      <c r="F95" s="749"/>
      <c r="G95" s="631"/>
      <c r="H95" s="631"/>
      <c r="I95" s="631"/>
      <c r="J95" s="631"/>
      <c r="K95" s="533"/>
    </row>
    <row r="96" spans="1:11" s="627" customFormat="1" x14ac:dyDescent="0.25">
      <c r="A96" s="584"/>
      <c r="B96" s="586"/>
      <c r="C96" s="361" t="s">
        <v>2868</v>
      </c>
      <c r="D96" s="541" t="s">
        <v>597</v>
      </c>
      <c r="E96" s="541">
        <v>1</v>
      </c>
      <c r="F96" s="749"/>
      <c r="G96" s="631"/>
      <c r="H96" s="631"/>
      <c r="I96" s="631"/>
      <c r="J96" s="631"/>
      <c r="K96" s="533"/>
    </row>
    <row r="97" spans="1:11" s="627" customFormat="1" x14ac:dyDescent="0.25">
      <c r="A97" s="584"/>
      <c r="B97" s="586" t="s">
        <v>2291</v>
      </c>
      <c r="C97" s="607" t="s">
        <v>2862</v>
      </c>
      <c r="D97" s="541" t="s">
        <v>597</v>
      </c>
      <c r="E97" s="541">
        <v>1</v>
      </c>
      <c r="F97" s="550"/>
      <c r="G97" s="631"/>
      <c r="H97" s="631"/>
      <c r="I97" s="631"/>
      <c r="J97" s="631"/>
      <c r="K97" s="533"/>
    </row>
    <row r="98" spans="1:11" s="627" customFormat="1" x14ac:dyDescent="0.25">
      <c r="A98" s="595"/>
      <c r="B98" s="586" t="s">
        <v>2291</v>
      </c>
      <c r="C98" s="361" t="s">
        <v>2843</v>
      </c>
      <c r="D98" s="541" t="s">
        <v>597</v>
      </c>
      <c r="E98" s="541">
        <v>4</v>
      </c>
      <c r="F98" s="550"/>
      <c r="G98" s="631"/>
      <c r="H98" s="631"/>
      <c r="I98" s="631"/>
      <c r="J98" s="631"/>
      <c r="K98" s="533"/>
    </row>
    <row r="99" spans="1:11" s="627" customFormat="1" x14ac:dyDescent="0.25">
      <c r="A99" s="595"/>
      <c r="B99" s="586" t="s">
        <v>2291</v>
      </c>
      <c r="C99" s="361" t="s">
        <v>2748</v>
      </c>
      <c r="D99" s="541" t="s">
        <v>2323</v>
      </c>
      <c r="E99" s="541">
        <v>1</v>
      </c>
      <c r="F99" s="550"/>
      <c r="G99" s="631"/>
      <c r="H99" s="631"/>
      <c r="I99" s="631"/>
      <c r="J99" s="631"/>
      <c r="K99" s="533"/>
    </row>
    <row r="100" spans="1:11" s="627" customFormat="1" x14ac:dyDescent="0.25">
      <c r="A100" s="595"/>
      <c r="B100" s="586" t="s">
        <v>2291</v>
      </c>
      <c r="C100" s="361" t="s">
        <v>2844</v>
      </c>
      <c r="D100" s="541" t="s">
        <v>2323</v>
      </c>
      <c r="E100" s="541">
        <v>1</v>
      </c>
      <c r="F100" s="557"/>
      <c r="G100" s="631"/>
      <c r="H100" s="631"/>
      <c r="I100" s="631"/>
      <c r="J100" s="631"/>
      <c r="K100" s="533"/>
    </row>
    <row r="101" spans="1:11" s="627" customFormat="1" x14ac:dyDescent="0.25">
      <c r="A101" s="603"/>
      <c r="B101" s="586" t="s">
        <v>2291</v>
      </c>
      <c r="C101" s="552" t="s">
        <v>2749</v>
      </c>
      <c r="D101" s="605" t="s">
        <v>2323</v>
      </c>
      <c r="E101" s="605">
        <v>1</v>
      </c>
      <c r="F101" s="748"/>
      <c r="G101" s="650"/>
      <c r="H101" s="650"/>
      <c r="I101" s="650"/>
      <c r="J101" s="650"/>
      <c r="K101" s="651"/>
    </row>
    <row r="102" spans="1:11" s="627" customFormat="1" x14ac:dyDescent="0.25">
      <c r="A102" s="595"/>
      <c r="B102" s="586"/>
      <c r="C102" s="361" t="s">
        <v>2334</v>
      </c>
      <c r="D102" s="337" t="s">
        <v>613</v>
      </c>
      <c r="E102" s="541">
        <v>1</v>
      </c>
      <c r="F102" s="291"/>
      <c r="G102" s="229">
        <f>+F102*E102</f>
        <v>0</v>
      </c>
      <c r="H102" s="632">
        <f>+F102*PK</f>
        <v>0</v>
      </c>
      <c r="I102" s="632">
        <f>+H102*E102</f>
        <v>0</v>
      </c>
      <c r="J102" s="633">
        <f>+F102-H102</f>
        <v>0</v>
      </c>
      <c r="K102" s="633">
        <f>+J102*E102</f>
        <v>0</v>
      </c>
    </row>
    <row r="103" spans="1:11" s="627" customFormat="1" x14ac:dyDescent="0.25">
      <c r="A103" s="584"/>
      <c r="B103" s="586"/>
      <c r="C103" s="556"/>
      <c r="D103" s="541"/>
      <c r="E103" s="541"/>
      <c r="F103" s="557"/>
      <c r="G103" s="631"/>
      <c r="H103" s="631"/>
      <c r="I103" s="631"/>
      <c r="J103" s="631"/>
      <c r="K103" s="533"/>
    </row>
    <row r="104" spans="1:11" s="627" customFormat="1" ht="60" x14ac:dyDescent="0.25">
      <c r="A104" s="584">
        <v>5</v>
      </c>
      <c r="B104" s="586"/>
      <c r="C104" s="361" t="s">
        <v>2893</v>
      </c>
      <c r="D104" s="541"/>
      <c r="E104" s="541"/>
      <c r="F104" s="557"/>
      <c r="G104" s="631"/>
      <c r="H104" s="631"/>
      <c r="I104" s="631"/>
      <c r="J104" s="631"/>
      <c r="K104" s="533"/>
    </row>
    <row r="105" spans="1:11" s="627" customFormat="1" x14ac:dyDescent="0.25">
      <c r="A105" s="603"/>
      <c r="B105" s="586" t="s">
        <v>2291</v>
      </c>
      <c r="C105" s="361" t="s">
        <v>2846</v>
      </c>
      <c r="D105" s="541" t="s">
        <v>597</v>
      </c>
      <c r="E105" s="541">
        <v>1</v>
      </c>
      <c r="F105" s="550"/>
      <c r="G105" s="631"/>
      <c r="H105" s="631"/>
      <c r="I105" s="631"/>
      <c r="J105" s="631"/>
      <c r="K105" s="533"/>
    </row>
    <row r="106" spans="1:11" s="627" customFormat="1" x14ac:dyDescent="0.25">
      <c r="A106" s="603"/>
      <c r="B106" s="586" t="s">
        <v>2291</v>
      </c>
      <c r="C106" s="361" t="s">
        <v>2869</v>
      </c>
      <c r="D106" s="541" t="s">
        <v>597</v>
      </c>
      <c r="E106" s="541">
        <v>1</v>
      </c>
      <c r="F106" s="550"/>
      <c r="G106" s="631"/>
      <c r="H106" s="631"/>
      <c r="I106" s="631"/>
      <c r="J106" s="631"/>
      <c r="K106" s="533"/>
    </row>
    <row r="107" spans="1:11" s="627" customFormat="1" x14ac:dyDescent="0.25">
      <c r="A107" s="603"/>
      <c r="B107" s="586" t="s">
        <v>2291</v>
      </c>
      <c r="C107" s="361" t="s">
        <v>2719</v>
      </c>
      <c r="D107" s="541"/>
      <c r="E107" s="541"/>
      <c r="F107" s="557"/>
      <c r="G107" s="631"/>
      <c r="H107" s="631"/>
      <c r="I107" s="631"/>
      <c r="J107" s="631"/>
      <c r="K107" s="533"/>
    </row>
    <row r="108" spans="1:11" s="627" customFormat="1" x14ac:dyDescent="0.25">
      <c r="A108" s="603"/>
      <c r="B108" s="586"/>
      <c r="C108" s="361" t="s">
        <v>2848</v>
      </c>
      <c r="D108" s="541" t="s">
        <v>597</v>
      </c>
      <c r="E108" s="541">
        <v>8</v>
      </c>
      <c r="F108" s="557"/>
      <c r="G108" s="631"/>
      <c r="H108" s="631"/>
      <c r="I108" s="631"/>
      <c r="J108" s="631"/>
      <c r="K108" s="533"/>
    </row>
    <row r="109" spans="1:11" s="627" customFormat="1" x14ac:dyDescent="0.25">
      <c r="A109" s="603"/>
      <c r="B109" s="586"/>
      <c r="C109" s="361" t="s">
        <v>2720</v>
      </c>
      <c r="D109" s="541" t="s">
        <v>597</v>
      </c>
      <c r="E109" s="541">
        <v>1</v>
      </c>
      <c r="F109" s="557"/>
      <c r="G109" s="631"/>
      <c r="H109" s="631"/>
      <c r="I109" s="631"/>
      <c r="J109" s="631"/>
      <c r="K109" s="533"/>
    </row>
    <row r="110" spans="1:11" s="627" customFormat="1" x14ac:dyDescent="0.25">
      <c r="A110" s="603"/>
      <c r="B110" s="586"/>
      <c r="C110" s="361" t="s">
        <v>2721</v>
      </c>
      <c r="D110" s="541" t="s">
        <v>597</v>
      </c>
      <c r="E110" s="541">
        <v>1</v>
      </c>
      <c r="F110" s="557"/>
      <c r="G110" s="631"/>
      <c r="H110" s="631"/>
      <c r="I110" s="631"/>
      <c r="J110" s="631"/>
      <c r="K110" s="533"/>
    </row>
    <row r="111" spans="1:11" s="627" customFormat="1" x14ac:dyDescent="0.25">
      <c r="A111" s="584"/>
      <c r="B111" s="586" t="s">
        <v>2291</v>
      </c>
      <c r="C111" s="361" t="s">
        <v>2849</v>
      </c>
      <c r="D111" s="541"/>
      <c r="E111" s="541"/>
      <c r="F111" s="749"/>
      <c r="G111" s="631"/>
      <c r="H111" s="631"/>
      <c r="I111" s="631"/>
      <c r="J111" s="631"/>
      <c r="K111" s="533"/>
    </row>
    <row r="112" spans="1:11" s="627" customFormat="1" x14ac:dyDescent="0.25">
      <c r="A112" s="584"/>
      <c r="B112" s="586"/>
      <c r="C112" s="361" t="s">
        <v>2868</v>
      </c>
      <c r="D112" s="541" t="s">
        <v>597</v>
      </c>
      <c r="E112" s="541">
        <v>2</v>
      </c>
      <c r="F112" s="749"/>
      <c r="G112" s="631"/>
      <c r="H112" s="631"/>
      <c r="I112" s="631"/>
      <c r="J112" s="631"/>
      <c r="K112" s="533"/>
    </row>
    <row r="113" spans="1:11" s="627" customFormat="1" x14ac:dyDescent="0.25">
      <c r="A113" s="603"/>
      <c r="B113" s="586" t="s">
        <v>2291</v>
      </c>
      <c r="C113" s="361" t="s">
        <v>2870</v>
      </c>
      <c r="D113" s="541" t="s">
        <v>597</v>
      </c>
      <c r="E113" s="541">
        <v>1</v>
      </c>
      <c r="F113" s="557"/>
      <c r="G113" s="631"/>
      <c r="H113" s="631"/>
      <c r="I113" s="631"/>
      <c r="J113" s="631"/>
      <c r="K113" s="533"/>
    </row>
    <row r="114" spans="1:11" s="627" customFormat="1" x14ac:dyDescent="0.25">
      <c r="A114" s="584"/>
      <c r="B114" s="586" t="s">
        <v>2291</v>
      </c>
      <c r="C114" s="607" t="s">
        <v>2871</v>
      </c>
      <c r="D114" s="541" t="s">
        <v>597</v>
      </c>
      <c r="E114" s="541">
        <v>1</v>
      </c>
      <c r="F114" s="550"/>
      <c r="G114" s="631"/>
      <c r="H114" s="631"/>
      <c r="I114" s="631"/>
      <c r="J114" s="631"/>
      <c r="K114" s="533"/>
    </row>
    <row r="115" spans="1:11" s="627" customFormat="1" x14ac:dyDescent="0.25">
      <c r="A115" s="595"/>
      <c r="B115" s="586" t="s">
        <v>2291</v>
      </c>
      <c r="C115" s="361" t="s">
        <v>2843</v>
      </c>
      <c r="D115" s="541" t="s">
        <v>597</v>
      </c>
      <c r="E115" s="541">
        <v>4</v>
      </c>
      <c r="F115" s="550"/>
      <c r="G115" s="631"/>
      <c r="H115" s="631"/>
      <c r="I115" s="631"/>
      <c r="J115" s="631"/>
      <c r="K115" s="533"/>
    </row>
    <row r="116" spans="1:11" s="627" customFormat="1" x14ac:dyDescent="0.25">
      <c r="A116" s="595"/>
      <c r="B116" s="586" t="s">
        <v>2291</v>
      </c>
      <c r="C116" s="361" t="s">
        <v>2748</v>
      </c>
      <c r="D116" s="541" t="s">
        <v>2323</v>
      </c>
      <c r="E116" s="541">
        <v>1</v>
      </c>
      <c r="F116" s="550"/>
      <c r="G116" s="631"/>
      <c r="H116" s="631"/>
      <c r="I116" s="631"/>
      <c r="J116" s="631"/>
      <c r="K116" s="533"/>
    </row>
    <row r="117" spans="1:11" s="627" customFormat="1" x14ac:dyDescent="0.25">
      <c r="A117" s="595"/>
      <c r="B117" s="586" t="s">
        <v>2291</v>
      </c>
      <c r="C117" s="361" t="s">
        <v>2844</v>
      </c>
      <c r="D117" s="541" t="s">
        <v>2323</v>
      </c>
      <c r="E117" s="541">
        <v>1</v>
      </c>
      <c r="F117" s="557"/>
      <c r="G117" s="631"/>
      <c r="H117" s="631"/>
      <c r="I117" s="631"/>
      <c r="J117" s="631"/>
      <c r="K117" s="533"/>
    </row>
    <row r="118" spans="1:11" s="627" customFormat="1" x14ac:dyDescent="0.25">
      <c r="A118" s="603"/>
      <c r="B118" s="586" t="s">
        <v>2291</v>
      </c>
      <c r="C118" s="552" t="s">
        <v>2749</v>
      </c>
      <c r="D118" s="605" t="s">
        <v>2323</v>
      </c>
      <c r="E118" s="605">
        <v>1</v>
      </c>
      <c r="F118" s="748"/>
      <c r="G118" s="650"/>
      <c r="H118" s="650"/>
      <c r="I118" s="650"/>
      <c r="J118" s="650"/>
      <c r="K118" s="651"/>
    </row>
    <row r="119" spans="1:11" s="627" customFormat="1" x14ac:dyDescent="0.25">
      <c r="A119" s="595"/>
      <c r="B119" s="586"/>
      <c r="C119" s="361" t="s">
        <v>2334</v>
      </c>
      <c r="D119" s="337" t="s">
        <v>613</v>
      </c>
      <c r="E119" s="541">
        <v>1</v>
      </c>
      <c r="F119" s="291"/>
      <c r="G119" s="229">
        <f>+F119*E119</f>
        <v>0</v>
      </c>
      <c r="H119" s="632">
        <f>+F119*PK</f>
        <v>0</v>
      </c>
      <c r="I119" s="632">
        <f>+H119*E119</f>
        <v>0</v>
      </c>
      <c r="J119" s="633">
        <f>+F119-H119</f>
        <v>0</v>
      </c>
      <c r="K119" s="633">
        <f>+J119*E119</f>
        <v>0</v>
      </c>
    </row>
    <row r="120" spans="1:11" s="627" customFormat="1" x14ac:dyDescent="0.25">
      <c r="A120" s="584"/>
      <c r="B120" s="586"/>
      <c r="C120" s="556"/>
      <c r="D120" s="541"/>
      <c r="E120" s="541"/>
      <c r="F120" s="557"/>
      <c r="G120" s="631"/>
      <c r="H120" s="631"/>
      <c r="I120" s="631"/>
      <c r="J120" s="631"/>
      <c r="K120" s="533"/>
    </row>
    <row r="121" spans="1:11" s="627" customFormat="1" ht="90" x14ac:dyDescent="0.25">
      <c r="A121" s="584">
        <v>6</v>
      </c>
      <c r="B121" s="586"/>
      <c r="C121" s="350" t="s">
        <v>3104</v>
      </c>
      <c r="D121" s="541"/>
      <c r="E121" s="541"/>
      <c r="F121" s="557"/>
      <c r="G121" s="631"/>
      <c r="H121" s="631"/>
      <c r="I121" s="631"/>
      <c r="J121" s="631"/>
      <c r="K121" s="533"/>
    </row>
    <row r="122" spans="1:11" s="627" customFormat="1" x14ac:dyDescent="0.25">
      <c r="A122" s="603"/>
      <c r="B122" s="586" t="s">
        <v>2291</v>
      </c>
      <c r="C122" s="361" t="s">
        <v>2846</v>
      </c>
      <c r="D122" s="541" t="s">
        <v>597</v>
      </c>
      <c r="E122" s="541">
        <v>1</v>
      </c>
      <c r="F122" s="550"/>
      <c r="G122" s="631"/>
      <c r="H122" s="631"/>
      <c r="I122" s="631"/>
      <c r="J122" s="631"/>
      <c r="K122" s="533"/>
    </row>
    <row r="123" spans="1:11" s="627" customFormat="1" x14ac:dyDescent="0.25">
      <c r="A123" s="584"/>
      <c r="B123" s="586" t="s">
        <v>2291</v>
      </c>
      <c r="C123" s="246" t="s">
        <v>2872</v>
      </c>
      <c r="D123" s="541" t="s">
        <v>597</v>
      </c>
      <c r="E123" s="541">
        <v>1</v>
      </c>
      <c r="F123" s="550"/>
      <c r="G123" s="631"/>
      <c r="H123" s="631"/>
      <c r="I123" s="631"/>
      <c r="J123" s="631"/>
      <c r="K123" s="533"/>
    </row>
    <row r="124" spans="1:11" s="627" customFormat="1" x14ac:dyDescent="0.25">
      <c r="A124" s="603"/>
      <c r="B124" s="586" t="s">
        <v>2291</v>
      </c>
      <c r="C124" s="361" t="s">
        <v>2869</v>
      </c>
      <c r="D124" s="541" t="s">
        <v>597</v>
      </c>
      <c r="E124" s="541">
        <v>2</v>
      </c>
      <c r="F124" s="550"/>
      <c r="G124" s="631"/>
      <c r="H124" s="631"/>
      <c r="I124" s="631"/>
      <c r="J124" s="631"/>
      <c r="K124" s="533"/>
    </row>
    <row r="125" spans="1:11" s="627" customFormat="1" x14ac:dyDescent="0.25">
      <c r="A125" s="603"/>
      <c r="B125" s="586" t="s">
        <v>2291</v>
      </c>
      <c r="C125" s="361" t="s">
        <v>2719</v>
      </c>
      <c r="D125" s="541"/>
      <c r="E125" s="541"/>
      <c r="F125" s="557"/>
      <c r="G125" s="631"/>
      <c r="H125" s="631"/>
      <c r="I125" s="631"/>
      <c r="J125" s="631"/>
      <c r="K125" s="533"/>
    </row>
    <row r="126" spans="1:11" s="627" customFormat="1" x14ac:dyDescent="0.25">
      <c r="A126" s="603"/>
      <c r="B126" s="586"/>
      <c r="C126" s="361" t="s">
        <v>2848</v>
      </c>
      <c r="D126" s="541" t="s">
        <v>597</v>
      </c>
      <c r="E126" s="541">
        <v>22</v>
      </c>
      <c r="F126" s="557"/>
      <c r="G126" s="631"/>
      <c r="H126" s="631"/>
      <c r="I126" s="631"/>
      <c r="J126" s="631"/>
      <c r="K126" s="533"/>
    </row>
    <row r="127" spans="1:11" s="627" customFormat="1" x14ac:dyDescent="0.25">
      <c r="A127" s="603"/>
      <c r="B127" s="586"/>
      <c r="C127" s="361" t="s">
        <v>2720</v>
      </c>
      <c r="D127" s="541" t="s">
        <v>597</v>
      </c>
      <c r="E127" s="541">
        <v>12</v>
      </c>
      <c r="F127" s="557"/>
      <c r="G127" s="631"/>
      <c r="H127" s="631"/>
      <c r="I127" s="631"/>
      <c r="J127" s="631"/>
      <c r="K127" s="533"/>
    </row>
    <row r="128" spans="1:11" s="627" customFormat="1" x14ac:dyDescent="0.25">
      <c r="A128" s="603"/>
      <c r="B128" s="586"/>
      <c r="C128" s="361" t="s">
        <v>2721</v>
      </c>
      <c r="D128" s="541" t="s">
        <v>597</v>
      </c>
      <c r="E128" s="541">
        <v>2</v>
      </c>
      <c r="F128" s="557"/>
      <c r="G128" s="631"/>
      <c r="H128" s="631"/>
      <c r="I128" s="631"/>
      <c r="J128" s="631"/>
      <c r="K128" s="533"/>
    </row>
    <row r="129" spans="1:11" s="627" customFormat="1" x14ac:dyDescent="0.25">
      <c r="A129" s="584"/>
      <c r="B129" s="586" t="s">
        <v>2291</v>
      </c>
      <c r="C129" s="361" t="s">
        <v>2849</v>
      </c>
      <c r="D129" s="541"/>
      <c r="E129" s="541"/>
      <c r="F129" s="749"/>
      <c r="G129" s="631"/>
      <c r="H129" s="631"/>
      <c r="I129" s="631"/>
      <c r="J129" s="631"/>
      <c r="K129" s="533"/>
    </row>
    <row r="130" spans="1:11" s="627" customFormat="1" x14ac:dyDescent="0.25">
      <c r="A130" s="584"/>
      <c r="B130" s="586"/>
      <c r="C130" s="361" t="s">
        <v>2850</v>
      </c>
      <c r="D130" s="541" t="s">
        <v>597</v>
      </c>
      <c r="E130" s="541">
        <v>1</v>
      </c>
      <c r="F130" s="749"/>
      <c r="G130" s="631"/>
      <c r="H130" s="631"/>
      <c r="I130" s="631"/>
      <c r="J130" s="631"/>
      <c r="K130" s="533"/>
    </row>
    <row r="131" spans="1:11" s="627" customFormat="1" x14ac:dyDescent="0.25">
      <c r="A131" s="603"/>
      <c r="B131" s="586" t="s">
        <v>2291</v>
      </c>
      <c r="C131" s="361" t="s">
        <v>2873</v>
      </c>
      <c r="D131" s="541" t="s">
        <v>597</v>
      </c>
      <c r="E131" s="541">
        <v>2</v>
      </c>
      <c r="F131" s="557"/>
      <c r="G131" s="631"/>
      <c r="H131" s="631"/>
      <c r="I131" s="631"/>
      <c r="J131" s="631"/>
      <c r="K131" s="533"/>
    </row>
    <row r="132" spans="1:11" s="627" customFormat="1" x14ac:dyDescent="0.25">
      <c r="A132" s="584"/>
      <c r="B132" s="586" t="s">
        <v>2291</v>
      </c>
      <c r="C132" s="607" t="s">
        <v>2874</v>
      </c>
      <c r="D132" s="541" t="s">
        <v>597</v>
      </c>
      <c r="E132" s="541">
        <v>3</v>
      </c>
      <c r="F132" s="550"/>
      <c r="G132" s="631"/>
      <c r="H132" s="631"/>
      <c r="I132" s="631"/>
      <c r="J132" s="631"/>
      <c r="K132" s="533"/>
    </row>
    <row r="133" spans="1:11" s="627" customFormat="1" x14ac:dyDescent="0.25">
      <c r="A133" s="595"/>
      <c r="B133" s="586" t="s">
        <v>2291</v>
      </c>
      <c r="C133" s="361" t="s">
        <v>2843</v>
      </c>
      <c r="D133" s="541" t="s">
        <v>597</v>
      </c>
      <c r="E133" s="541">
        <v>4</v>
      </c>
      <c r="F133" s="550"/>
      <c r="G133" s="631"/>
      <c r="H133" s="631"/>
      <c r="I133" s="631"/>
      <c r="J133" s="631"/>
      <c r="K133" s="533"/>
    </row>
    <row r="134" spans="1:11" s="627" customFormat="1" x14ac:dyDescent="0.25">
      <c r="A134" s="595"/>
      <c r="B134" s="586" t="s">
        <v>2291</v>
      </c>
      <c r="C134" s="361" t="s">
        <v>2748</v>
      </c>
      <c r="D134" s="541" t="s">
        <v>2323</v>
      </c>
      <c r="E134" s="541">
        <v>1</v>
      </c>
      <c r="F134" s="550"/>
      <c r="G134" s="631"/>
      <c r="H134" s="631"/>
      <c r="I134" s="631"/>
      <c r="J134" s="631"/>
      <c r="K134" s="533"/>
    </row>
    <row r="135" spans="1:11" s="627" customFormat="1" x14ac:dyDescent="0.25">
      <c r="A135" s="595"/>
      <c r="B135" s="586" t="s">
        <v>2291</v>
      </c>
      <c r="C135" s="361" t="s">
        <v>2844</v>
      </c>
      <c r="D135" s="541" t="s">
        <v>2323</v>
      </c>
      <c r="E135" s="541">
        <v>1</v>
      </c>
      <c r="F135" s="557"/>
      <c r="G135" s="631"/>
      <c r="H135" s="631"/>
      <c r="I135" s="631"/>
      <c r="J135" s="631"/>
      <c r="K135" s="533"/>
    </row>
    <row r="136" spans="1:11" s="627" customFormat="1" x14ac:dyDescent="0.25">
      <c r="A136" s="603"/>
      <c r="B136" s="586" t="s">
        <v>2291</v>
      </c>
      <c r="C136" s="552" t="s">
        <v>2749</v>
      </c>
      <c r="D136" s="605" t="s">
        <v>2323</v>
      </c>
      <c r="E136" s="605">
        <v>1</v>
      </c>
      <c r="F136" s="748"/>
      <c r="G136" s="650"/>
      <c r="H136" s="650"/>
      <c r="I136" s="650"/>
      <c r="J136" s="650"/>
      <c r="K136" s="651"/>
    </row>
    <row r="137" spans="1:11" s="627" customFormat="1" x14ac:dyDescent="0.25">
      <c r="A137" s="595"/>
      <c r="B137" s="586"/>
      <c r="C137" s="361" t="s">
        <v>2334</v>
      </c>
      <c r="D137" s="337" t="s">
        <v>613</v>
      </c>
      <c r="E137" s="541">
        <v>1</v>
      </c>
      <c r="F137" s="291"/>
      <c r="G137" s="229">
        <f>+F137*E137</f>
        <v>0</v>
      </c>
      <c r="H137" s="632">
        <f>+F137*PK</f>
        <v>0</v>
      </c>
      <c r="I137" s="632">
        <f>+H137*E137</f>
        <v>0</v>
      </c>
      <c r="J137" s="633">
        <f>+F137-H137</f>
        <v>0</v>
      </c>
      <c r="K137" s="633">
        <f>+J137*E137</f>
        <v>0</v>
      </c>
    </row>
    <row r="138" spans="1:11" s="627" customFormat="1" x14ac:dyDescent="0.25">
      <c r="A138" s="595"/>
      <c r="B138" s="586"/>
      <c r="C138" s="361"/>
      <c r="D138" s="541"/>
      <c r="E138" s="541"/>
      <c r="F138" s="557"/>
      <c r="G138" s="631"/>
      <c r="H138" s="631"/>
      <c r="I138" s="631"/>
      <c r="J138" s="631"/>
      <c r="K138" s="533"/>
    </row>
    <row r="139" spans="1:11" s="627" customFormat="1" ht="90" x14ac:dyDescent="0.25">
      <c r="A139" s="584">
        <v>7</v>
      </c>
      <c r="B139" s="586"/>
      <c r="C139" s="361" t="s">
        <v>3105</v>
      </c>
      <c r="D139" s="541"/>
      <c r="E139" s="541"/>
      <c r="F139" s="557"/>
      <c r="G139" s="631"/>
      <c r="H139" s="631"/>
      <c r="I139" s="631"/>
      <c r="J139" s="631"/>
      <c r="K139" s="533"/>
    </row>
    <row r="140" spans="1:11" s="627" customFormat="1" x14ac:dyDescent="0.25">
      <c r="A140" s="603"/>
      <c r="B140" s="586" t="s">
        <v>2291</v>
      </c>
      <c r="C140" s="361" t="s">
        <v>2846</v>
      </c>
      <c r="D140" s="541" t="s">
        <v>597</v>
      </c>
      <c r="E140" s="541">
        <v>1</v>
      </c>
      <c r="F140" s="550"/>
      <c r="G140" s="631"/>
      <c r="H140" s="631"/>
      <c r="I140" s="631"/>
      <c r="J140" s="631"/>
      <c r="K140" s="533"/>
    </row>
    <row r="141" spans="1:11" s="627" customFormat="1" x14ac:dyDescent="0.25">
      <c r="A141" s="584"/>
      <c r="B141" s="586" t="s">
        <v>2291</v>
      </c>
      <c r="C141" s="246" t="s">
        <v>2872</v>
      </c>
      <c r="D141" s="541" t="s">
        <v>597</v>
      </c>
      <c r="E141" s="541">
        <v>1</v>
      </c>
      <c r="F141" s="550"/>
      <c r="G141" s="631"/>
      <c r="H141" s="631"/>
      <c r="I141" s="631"/>
      <c r="J141" s="631"/>
      <c r="K141" s="533"/>
    </row>
    <row r="142" spans="1:11" s="627" customFormat="1" x14ac:dyDescent="0.25">
      <c r="A142" s="603"/>
      <c r="B142" s="586" t="s">
        <v>2291</v>
      </c>
      <c r="C142" s="361" t="s">
        <v>2869</v>
      </c>
      <c r="D142" s="541" t="s">
        <v>597</v>
      </c>
      <c r="E142" s="541">
        <v>2</v>
      </c>
      <c r="F142" s="550"/>
      <c r="G142" s="631"/>
      <c r="H142" s="631"/>
      <c r="I142" s="631"/>
      <c r="J142" s="631"/>
      <c r="K142" s="533"/>
    </row>
    <row r="143" spans="1:11" s="627" customFormat="1" x14ac:dyDescent="0.25">
      <c r="A143" s="603"/>
      <c r="B143" s="586" t="s">
        <v>2291</v>
      </c>
      <c r="C143" s="361" t="s">
        <v>2719</v>
      </c>
      <c r="D143" s="541"/>
      <c r="E143" s="541"/>
      <c r="F143" s="557"/>
      <c r="G143" s="631"/>
      <c r="H143" s="631"/>
      <c r="I143" s="631"/>
      <c r="J143" s="631"/>
      <c r="K143" s="533"/>
    </row>
    <row r="144" spans="1:11" s="627" customFormat="1" x14ac:dyDescent="0.25">
      <c r="A144" s="603"/>
      <c r="B144" s="586"/>
      <c r="C144" s="361" t="s">
        <v>2848</v>
      </c>
      <c r="D144" s="541" t="s">
        <v>597</v>
      </c>
      <c r="E144" s="541">
        <v>30</v>
      </c>
      <c r="F144" s="557"/>
      <c r="G144" s="631"/>
      <c r="H144" s="631"/>
      <c r="I144" s="631"/>
      <c r="J144" s="631"/>
      <c r="K144" s="533"/>
    </row>
    <row r="145" spans="1:11" s="627" customFormat="1" x14ac:dyDescent="0.25">
      <c r="A145" s="603"/>
      <c r="B145" s="586"/>
      <c r="C145" s="361" t="s">
        <v>2720</v>
      </c>
      <c r="D145" s="541" t="s">
        <v>597</v>
      </c>
      <c r="E145" s="541">
        <v>16</v>
      </c>
      <c r="F145" s="557"/>
      <c r="G145" s="631"/>
      <c r="H145" s="631"/>
      <c r="I145" s="631"/>
      <c r="J145" s="631"/>
      <c r="K145" s="533"/>
    </row>
    <row r="146" spans="1:11" s="627" customFormat="1" x14ac:dyDescent="0.25">
      <c r="A146" s="603"/>
      <c r="B146" s="586"/>
      <c r="C146" s="361" t="s">
        <v>2721</v>
      </c>
      <c r="D146" s="541" t="s">
        <v>597</v>
      </c>
      <c r="E146" s="541">
        <v>4</v>
      </c>
      <c r="F146" s="557"/>
      <c r="G146" s="631"/>
      <c r="H146" s="631"/>
      <c r="I146" s="631"/>
      <c r="J146" s="631"/>
      <c r="K146" s="533"/>
    </row>
    <row r="147" spans="1:11" s="627" customFormat="1" x14ac:dyDescent="0.25">
      <c r="A147" s="584"/>
      <c r="B147" s="586" t="s">
        <v>2291</v>
      </c>
      <c r="C147" s="361" t="s">
        <v>2849</v>
      </c>
      <c r="D147" s="541"/>
      <c r="E147" s="541"/>
      <c r="F147" s="749"/>
      <c r="G147" s="631"/>
      <c r="H147" s="631"/>
      <c r="I147" s="631"/>
      <c r="J147" s="631"/>
      <c r="K147" s="533"/>
    </row>
    <row r="148" spans="1:11" s="627" customFormat="1" x14ac:dyDescent="0.25">
      <c r="A148" s="584"/>
      <c r="B148" s="586"/>
      <c r="C148" s="361" t="s">
        <v>2850</v>
      </c>
      <c r="D148" s="541" t="s">
        <v>597</v>
      </c>
      <c r="E148" s="541">
        <v>1</v>
      </c>
      <c r="F148" s="749"/>
      <c r="G148" s="631"/>
      <c r="H148" s="631"/>
      <c r="I148" s="631"/>
      <c r="J148" s="631"/>
      <c r="K148" s="533"/>
    </row>
    <row r="149" spans="1:11" s="627" customFormat="1" x14ac:dyDescent="0.25">
      <c r="A149" s="603"/>
      <c r="B149" s="586" t="s">
        <v>2291</v>
      </c>
      <c r="C149" s="361" t="s">
        <v>2873</v>
      </c>
      <c r="D149" s="541" t="s">
        <v>597</v>
      </c>
      <c r="E149" s="541">
        <v>2</v>
      </c>
      <c r="F149" s="557"/>
      <c r="G149" s="631"/>
      <c r="H149" s="631"/>
      <c r="I149" s="631"/>
      <c r="J149" s="631"/>
      <c r="K149" s="533"/>
    </row>
    <row r="150" spans="1:11" s="627" customFormat="1" x14ac:dyDescent="0.25">
      <c r="A150" s="584"/>
      <c r="B150" s="586" t="s">
        <v>2291</v>
      </c>
      <c r="C150" s="607" t="s">
        <v>2874</v>
      </c>
      <c r="D150" s="541" t="s">
        <v>597</v>
      </c>
      <c r="E150" s="541">
        <v>5</v>
      </c>
      <c r="F150" s="550"/>
      <c r="G150" s="631"/>
      <c r="H150" s="631"/>
      <c r="I150" s="631"/>
      <c r="J150" s="631"/>
      <c r="K150" s="533"/>
    </row>
    <row r="151" spans="1:11" s="627" customFormat="1" x14ac:dyDescent="0.25">
      <c r="A151" s="595"/>
      <c r="B151" s="586" t="s">
        <v>2291</v>
      </c>
      <c r="C151" s="361" t="s">
        <v>2843</v>
      </c>
      <c r="D151" s="541" t="s">
        <v>597</v>
      </c>
      <c r="E151" s="541">
        <v>4</v>
      </c>
      <c r="F151" s="550"/>
      <c r="G151" s="631"/>
      <c r="H151" s="631"/>
      <c r="I151" s="631"/>
      <c r="J151" s="631"/>
      <c r="K151" s="533"/>
    </row>
    <row r="152" spans="1:11" s="627" customFormat="1" x14ac:dyDescent="0.25">
      <c r="A152" s="595"/>
      <c r="B152" s="586" t="s">
        <v>2291</v>
      </c>
      <c r="C152" s="361" t="s">
        <v>2748</v>
      </c>
      <c r="D152" s="541" t="s">
        <v>2323</v>
      </c>
      <c r="E152" s="541">
        <v>1</v>
      </c>
      <c r="F152" s="550"/>
      <c r="G152" s="631"/>
      <c r="H152" s="631"/>
      <c r="I152" s="631"/>
      <c r="J152" s="631"/>
      <c r="K152" s="533"/>
    </row>
    <row r="153" spans="1:11" s="627" customFormat="1" x14ac:dyDescent="0.25">
      <c r="A153" s="595"/>
      <c r="B153" s="586" t="s">
        <v>2291</v>
      </c>
      <c r="C153" s="361" t="s">
        <v>2844</v>
      </c>
      <c r="D153" s="541" t="s">
        <v>2323</v>
      </c>
      <c r="E153" s="541">
        <v>1</v>
      </c>
      <c r="F153" s="557"/>
      <c r="G153" s="631"/>
      <c r="H153" s="631"/>
      <c r="I153" s="631"/>
      <c r="J153" s="631"/>
      <c r="K153" s="533"/>
    </row>
    <row r="154" spans="1:11" s="627" customFormat="1" x14ac:dyDescent="0.25">
      <c r="A154" s="603"/>
      <c r="B154" s="586" t="s">
        <v>2291</v>
      </c>
      <c r="C154" s="552" t="s">
        <v>2749</v>
      </c>
      <c r="D154" s="605" t="s">
        <v>2323</v>
      </c>
      <c r="E154" s="605">
        <v>1</v>
      </c>
      <c r="F154" s="748"/>
      <c r="G154" s="650"/>
      <c r="H154" s="650"/>
      <c r="I154" s="650"/>
      <c r="J154" s="650"/>
      <c r="K154" s="651"/>
    </row>
    <row r="155" spans="1:11" s="627" customFormat="1" x14ac:dyDescent="0.25">
      <c r="A155" s="595"/>
      <c r="B155" s="586"/>
      <c r="C155" s="361" t="s">
        <v>2334</v>
      </c>
      <c r="D155" s="337" t="s">
        <v>613</v>
      </c>
      <c r="E155" s="541">
        <v>1</v>
      </c>
      <c r="F155" s="291"/>
      <c r="G155" s="229">
        <f>+F155*E155</f>
        <v>0</v>
      </c>
      <c r="H155" s="632">
        <f>+F155*PK</f>
        <v>0</v>
      </c>
      <c r="I155" s="632">
        <f>+H155*E155</f>
        <v>0</v>
      </c>
      <c r="J155" s="633">
        <f>+F155-H155</f>
        <v>0</v>
      </c>
      <c r="K155" s="633">
        <f>+J155*E155</f>
        <v>0</v>
      </c>
    </row>
    <row r="156" spans="1:11" s="627" customFormat="1" x14ac:dyDescent="0.25">
      <c r="A156" s="584"/>
      <c r="B156" s="586"/>
      <c r="C156" s="361"/>
      <c r="D156" s="541"/>
      <c r="E156" s="541"/>
      <c r="F156" s="557"/>
      <c r="G156" s="631"/>
      <c r="H156" s="631"/>
      <c r="I156" s="631"/>
      <c r="J156" s="631"/>
      <c r="K156" s="533"/>
    </row>
    <row r="157" spans="1:11" s="627" customFormat="1" ht="30" x14ac:dyDescent="0.25">
      <c r="A157" s="584">
        <v>8</v>
      </c>
      <c r="B157" s="586"/>
      <c r="C157" s="607" t="s">
        <v>2875</v>
      </c>
      <c r="D157" s="541"/>
      <c r="E157" s="541"/>
      <c r="F157" s="557"/>
      <c r="G157" s="631"/>
      <c r="H157" s="631"/>
      <c r="I157" s="631"/>
      <c r="J157" s="631"/>
      <c r="K157" s="533"/>
    </row>
    <row r="158" spans="1:11" s="627" customFormat="1" ht="30" x14ac:dyDescent="0.25">
      <c r="A158" s="584"/>
      <c r="B158" s="586" t="s">
        <v>2291</v>
      </c>
      <c r="C158" s="607" t="s">
        <v>2876</v>
      </c>
      <c r="D158" s="541" t="s">
        <v>597</v>
      </c>
      <c r="E158" s="541">
        <v>1</v>
      </c>
      <c r="F158" s="749"/>
      <c r="G158" s="631"/>
      <c r="H158" s="631"/>
      <c r="I158" s="631"/>
      <c r="J158" s="631"/>
      <c r="K158" s="533"/>
    </row>
    <row r="159" spans="1:11" s="627" customFormat="1" ht="30" x14ac:dyDescent="0.25">
      <c r="A159" s="584"/>
      <c r="B159" s="586" t="s">
        <v>2291</v>
      </c>
      <c r="C159" s="607" t="s">
        <v>2877</v>
      </c>
      <c r="D159" s="541" t="s">
        <v>597</v>
      </c>
      <c r="E159" s="541">
        <v>1</v>
      </c>
      <c r="F159" s="749"/>
      <c r="G159" s="631"/>
      <c r="H159" s="631"/>
      <c r="I159" s="631"/>
      <c r="J159" s="631"/>
      <c r="K159" s="533"/>
    </row>
    <row r="160" spans="1:11" s="627" customFormat="1" x14ac:dyDescent="0.25">
      <c r="A160" s="584"/>
      <c r="B160" s="586" t="s">
        <v>2291</v>
      </c>
      <c r="C160" s="94" t="s">
        <v>2878</v>
      </c>
      <c r="D160" s="541" t="s">
        <v>597</v>
      </c>
      <c r="E160" s="541">
        <v>1</v>
      </c>
      <c r="F160" s="557"/>
      <c r="G160" s="631"/>
      <c r="H160" s="631"/>
      <c r="I160" s="631"/>
      <c r="J160" s="631"/>
      <c r="K160" s="533"/>
    </row>
    <row r="161" spans="1:11" s="627" customFormat="1" x14ac:dyDescent="0.25">
      <c r="A161" s="584"/>
      <c r="B161" s="586" t="s">
        <v>2291</v>
      </c>
      <c r="C161" s="94" t="s">
        <v>2879</v>
      </c>
      <c r="D161" s="541" t="s">
        <v>597</v>
      </c>
      <c r="E161" s="541">
        <v>1</v>
      </c>
      <c r="F161" s="557"/>
      <c r="G161" s="631"/>
      <c r="H161" s="631"/>
      <c r="I161" s="631"/>
      <c r="J161" s="631"/>
      <c r="K161" s="533"/>
    </row>
    <row r="162" spans="1:11" s="627" customFormat="1" ht="30" x14ac:dyDescent="0.25">
      <c r="A162" s="584"/>
      <c r="B162" s="586" t="s">
        <v>2291</v>
      </c>
      <c r="C162" s="607" t="s">
        <v>2880</v>
      </c>
      <c r="D162" s="541"/>
      <c r="E162" s="541"/>
      <c r="F162" s="749"/>
      <c r="G162" s="631"/>
      <c r="H162" s="631"/>
      <c r="I162" s="631"/>
      <c r="J162" s="631"/>
      <c r="K162" s="533"/>
    </row>
    <row r="163" spans="1:11" s="627" customFormat="1" x14ac:dyDescent="0.25">
      <c r="A163" s="584"/>
      <c r="B163" s="586"/>
      <c r="C163" s="607" t="s">
        <v>2881</v>
      </c>
      <c r="D163" s="541" t="s">
        <v>597</v>
      </c>
      <c r="E163" s="541">
        <v>4</v>
      </c>
      <c r="F163" s="749"/>
      <c r="G163" s="631"/>
      <c r="H163" s="631"/>
      <c r="I163" s="631"/>
      <c r="J163" s="631"/>
      <c r="K163" s="533"/>
    </row>
    <row r="164" spans="1:11" s="627" customFormat="1" x14ac:dyDescent="0.25">
      <c r="A164" s="584"/>
      <c r="B164" s="586"/>
      <c r="C164" s="607" t="s">
        <v>2882</v>
      </c>
      <c r="D164" s="541" t="s">
        <v>597</v>
      </c>
      <c r="E164" s="541">
        <v>1</v>
      </c>
      <c r="F164" s="749"/>
      <c r="G164" s="631"/>
      <c r="H164" s="631"/>
      <c r="I164" s="631"/>
      <c r="J164" s="631"/>
      <c r="K164" s="533"/>
    </row>
    <row r="165" spans="1:11" s="627" customFormat="1" x14ac:dyDescent="0.25">
      <c r="A165" s="584"/>
      <c r="B165" s="586"/>
      <c r="C165" s="607" t="s">
        <v>2883</v>
      </c>
      <c r="D165" s="541" t="s">
        <v>597</v>
      </c>
      <c r="E165" s="541">
        <v>1</v>
      </c>
      <c r="F165" s="749"/>
      <c r="G165" s="631"/>
      <c r="H165" s="631"/>
      <c r="I165" s="631"/>
      <c r="J165" s="631"/>
      <c r="K165" s="533"/>
    </row>
    <row r="166" spans="1:11" s="627" customFormat="1" x14ac:dyDescent="0.25">
      <c r="A166" s="584"/>
      <c r="B166" s="586"/>
      <c r="C166" s="607" t="s">
        <v>2884</v>
      </c>
      <c r="D166" s="541" t="s">
        <v>597</v>
      </c>
      <c r="E166" s="541">
        <v>1</v>
      </c>
      <c r="F166" s="749"/>
      <c r="G166" s="631"/>
      <c r="H166" s="631"/>
      <c r="I166" s="631"/>
      <c r="J166" s="631"/>
      <c r="K166" s="533"/>
    </row>
    <row r="167" spans="1:11" s="627" customFormat="1" x14ac:dyDescent="0.25">
      <c r="A167" s="584"/>
      <c r="B167" s="586"/>
      <c r="C167" s="607" t="s">
        <v>2885</v>
      </c>
      <c r="D167" s="541" t="s">
        <v>597</v>
      </c>
      <c r="E167" s="541">
        <v>1</v>
      </c>
      <c r="F167" s="749"/>
      <c r="G167" s="631"/>
      <c r="H167" s="631"/>
      <c r="I167" s="631"/>
      <c r="J167" s="631"/>
      <c r="K167" s="533"/>
    </row>
    <row r="168" spans="1:11" s="627" customFormat="1" x14ac:dyDescent="0.25">
      <c r="A168" s="584"/>
      <c r="B168" s="586"/>
      <c r="C168" s="607" t="s">
        <v>2886</v>
      </c>
      <c r="D168" s="541" t="s">
        <v>597</v>
      </c>
      <c r="E168" s="541">
        <v>1</v>
      </c>
      <c r="F168" s="749"/>
      <c r="G168" s="631"/>
      <c r="H168" s="631"/>
      <c r="I168" s="631"/>
      <c r="J168" s="631"/>
      <c r="K168" s="533"/>
    </row>
    <row r="169" spans="1:11" s="627" customFormat="1" x14ac:dyDescent="0.25">
      <c r="A169" s="584"/>
      <c r="B169" s="586"/>
      <c r="C169" s="607" t="s">
        <v>2887</v>
      </c>
      <c r="D169" s="541" t="s">
        <v>597</v>
      </c>
      <c r="E169" s="541">
        <v>1</v>
      </c>
      <c r="F169" s="749"/>
      <c r="G169" s="631"/>
      <c r="H169" s="631"/>
      <c r="I169" s="631"/>
      <c r="J169" s="631"/>
      <c r="K169" s="533"/>
    </row>
    <row r="170" spans="1:11" s="627" customFormat="1" x14ac:dyDescent="0.25">
      <c r="A170" s="584"/>
      <c r="B170" s="586" t="s">
        <v>2291</v>
      </c>
      <c r="C170" s="607" t="s">
        <v>2888</v>
      </c>
      <c r="D170" s="541" t="s">
        <v>597</v>
      </c>
      <c r="E170" s="541">
        <v>7</v>
      </c>
      <c r="F170" s="557"/>
      <c r="G170" s="631"/>
      <c r="H170" s="631"/>
      <c r="I170" s="631"/>
      <c r="J170" s="631"/>
      <c r="K170" s="533"/>
    </row>
    <row r="171" spans="1:11" s="627" customFormat="1" x14ac:dyDescent="0.25">
      <c r="A171" s="584"/>
      <c r="B171" s="586" t="s">
        <v>2291</v>
      </c>
      <c r="C171" s="94" t="s">
        <v>2361</v>
      </c>
      <c r="D171" s="541" t="s">
        <v>2323</v>
      </c>
      <c r="E171" s="541">
        <v>1</v>
      </c>
      <c r="F171" s="557"/>
      <c r="G171" s="631"/>
      <c r="H171" s="631"/>
      <c r="I171" s="631"/>
      <c r="J171" s="631"/>
      <c r="K171" s="533"/>
    </row>
    <row r="172" spans="1:11" s="627" customFormat="1" x14ac:dyDescent="0.25">
      <c r="A172" s="584"/>
      <c r="B172" s="586" t="s">
        <v>2291</v>
      </c>
      <c r="C172" s="552" t="s">
        <v>2889</v>
      </c>
      <c r="D172" s="605" t="s">
        <v>2323</v>
      </c>
      <c r="E172" s="605">
        <v>1</v>
      </c>
      <c r="F172" s="748"/>
      <c r="G172" s="650"/>
      <c r="H172" s="650"/>
      <c r="I172" s="650"/>
      <c r="J172" s="650"/>
      <c r="K172" s="651"/>
    </row>
    <row r="173" spans="1:11" s="627" customFormat="1" x14ac:dyDescent="0.25">
      <c r="A173" s="584"/>
      <c r="B173" s="586"/>
      <c r="C173" s="94" t="s">
        <v>2334</v>
      </c>
      <c r="D173" s="337" t="s">
        <v>613</v>
      </c>
      <c r="E173" s="541">
        <v>1</v>
      </c>
      <c r="F173" s="291"/>
      <c r="G173" s="229">
        <f>+F173*E173</f>
        <v>0</v>
      </c>
      <c r="H173" s="632">
        <f>+F173*PK</f>
        <v>0</v>
      </c>
      <c r="I173" s="632">
        <f>+H173*E173</f>
        <v>0</v>
      </c>
      <c r="J173" s="633">
        <f>+F173-H173</f>
        <v>0</v>
      </c>
      <c r="K173" s="633">
        <f>+J173*E173</f>
        <v>0</v>
      </c>
    </row>
    <row r="174" spans="1:11" s="627" customFormat="1" x14ac:dyDescent="0.25">
      <c r="A174" s="584"/>
      <c r="B174" s="586"/>
      <c r="C174" s="94"/>
      <c r="D174" s="541"/>
      <c r="E174" s="541"/>
      <c r="F174" s="557"/>
      <c r="G174" s="631"/>
      <c r="H174" s="631"/>
      <c r="I174" s="631"/>
      <c r="J174" s="631"/>
      <c r="K174" s="533"/>
    </row>
    <row r="175" spans="1:11" s="627" customFormat="1" ht="75" x14ac:dyDescent="0.25">
      <c r="A175" s="584">
        <v>9</v>
      </c>
      <c r="B175" s="586"/>
      <c r="C175" s="361" t="s">
        <v>2894</v>
      </c>
      <c r="D175" s="541" t="s">
        <v>597</v>
      </c>
      <c r="E175" s="541">
        <v>1</v>
      </c>
      <c r="F175" s="291"/>
      <c r="G175" s="229">
        <f>+F175*E175</f>
        <v>0</v>
      </c>
      <c r="H175" s="632">
        <f>+F175*PK</f>
        <v>0</v>
      </c>
      <c r="I175" s="632">
        <f>+H175*E175</f>
        <v>0</v>
      </c>
      <c r="J175" s="633">
        <f>+F175-H175</f>
        <v>0</v>
      </c>
      <c r="K175" s="633">
        <f>+J175*E175</f>
        <v>0</v>
      </c>
    </row>
    <row r="177" spans="1:11" s="181" customFormat="1" ht="20.100000000000001" customHeight="1" x14ac:dyDescent="0.2">
      <c r="A177" s="205" t="s">
        <v>600</v>
      </c>
      <c r="B177" s="335"/>
      <c r="C177" s="357" t="s">
        <v>897</v>
      </c>
      <c r="D177" s="176"/>
      <c r="E177" s="177"/>
      <c r="F177" s="178"/>
      <c r="G177" s="179">
        <f>SUM(G7:G176)</f>
        <v>0</v>
      </c>
      <c r="H177" s="180"/>
      <c r="I177" s="179">
        <f>SUM(I7:I176)</f>
        <v>0</v>
      </c>
      <c r="J177" s="180"/>
      <c r="K177" s="179">
        <f>SUM(K7:K176)</f>
        <v>0</v>
      </c>
    </row>
  </sheetData>
  <sheetProtection algorithmName="SHA-512" hashValue="npHPLu6B41r3dDs/oDBAU0diFI6O+fNUMYpTb2BUfK4gWfHjRohWmIpJn7Ig2vsGxhUq0eDGjg8XMvUAmDetNw==" saltValue="IZcR4IeK1WQAyzqRN+eeK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75"/>
  <sheetViews>
    <sheetView showZeros="0" zoomScaleNormal="100" zoomScaleSheetLayoutView="110" workbookViewId="0">
      <selection activeCell="F12" sqref="F12:F95"/>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231"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654"/>
      <c r="F1" s="194"/>
      <c r="G1" s="190"/>
      <c r="H1" s="190"/>
      <c r="I1" s="190"/>
      <c r="J1" s="190"/>
      <c r="K1" s="190"/>
    </row>
    <row r="3" spans="1:12" s="356" customFormat="1" ht="26.25" x14ac:dyDescent="0.4">
      <c r="A3" s="358" t="s">
        <v>601</v>
      </c>
      <c r="B3" s="352"/>
      <c r="C3" s="353" t="s">
        <v>898</v>
      </c>
      <c r="D3" s="366"/>
      <c r="E3" s="655"/>
      <c r="F3" s="354"/>
      <c r="G3" s="355"/>
      <c r="H3" s="355"/>
      <c r="I3" s="355"/>
      <c r="J3" s="355"/>
      <c r="K3" s="355"/>
    </row>
    <row r="4" spans="1:12" x14ac:dyDescent="0.25">
      <c r="A4" s="156"/>
      <c r="B4" s="156"/>
      <c r="C4" s="157"/>
      <c r="D4" s="158"/>
      <c r="E4" s="317"/>
      <c r="F4" s="191"/>
      <c r="G4" s="160"/>
    </row>
    <row r="5" spans="1:12" x14ac:dyDescent="0.25">
      <c r="C5" s="165"/>
      <c r="D5" s="162"/>
      <c r="E5" s="319"/>
      <c r="F5" s="192"/>
      <c r="G5" s="164"/>
    </row>
    <row r="6" spans="1:12" s="174" customFormat="1" ht="30" x14ac:dyDescent="0.25">
      <c r="A6" s="334" t="s">
        <v>523</v>
      </c>
      <c r="B6" s="334"/>
      <c r="C6" s="167" t="s">
        <v>524</v>
      </c>
      <c r="D6" s="168" t="s">
        <v>525</v>
      </c>
      <c r="E6" s="321" t="s">
        <v>526</v>
      </c>
      <c r="F6" s="170" t="s">
        <v>527</v>
      </c>
      <c r="G6" s="171" t="s">
        <v>528</v>
      </c>
      <c r="H6" s="171" t="s">
        <v>529</v>
      </c>
      <c r="I6" s="171" t="s">
        <v>530</v>
      </c>
      <c r="J6" s="171" t="s">
        <v>531</v>
      </c>
      <c r="K6" s="172" t="s">
        <v>532</v>
      </c>
      <c r="L6" s="173"/>
    </row>
    <row r="8" spans="1:12" s="627" customFormat="1" ht="30" x14ac:dyDescent="0.25">
      <c r="A8" s="584"/>
      <c r="B8" s="586"/>
      <c r="C8" s="361" t="s">
        <v>2895</v>
      </c>
      <c r="D8" s="541"/>
      <c r="E8" s="656"/>
      <c r="F8" s="557"/>
      <c r="G8" s="631"/>
      <c r="H8" s="631"/>
      <c r="I8" s="631"/>
      <c r="J8" s="631"/>
      <c r="K8" s="533"/>
    </row>
    <row r="9" spans="1:12" s="627" customFormat="1" ht="75" x14ac:dyDescent="0.25">
      <c r="A9" s="584"/>
      <c r="B9" s="586"/>
      <c r="C9" s="652" t="s">
        <v>2896</v>
      </c>
      <c r="D9" s="541"/>
      <c r="E9" s="656"/>
      <c r="F9" s="557"/>
      <c r="G9" s="631"/>
      <c r="H9" s="631"/>
      <c r="I9" s="631"/>
      <c r="J9" s="631"/>
      <c r="K9" s="533"/>
    </row>
    <row r="10" spans="1:12" s="627" customFormat="1" x14ac:dyDescent="0.25">
      <c r="A10" s="584"/>
      <c r="B10" s="586"/>
      <c r="C10" s="361"/>
      <c r="D10" s="541"/>
      <c r="E10" s="656"/>
      <c r="F10" s="557"/>
      <c r="G10" s="631"/>
      <c r="H10" s="631"/>
      <c r="I10" s="631"/>
      <c r="J10" s="631"/>
      <c r="K10" s="533"/>
    </row>
    <row r="11" spans="1:12" s="627" customFormat="1" ht="60" x14ac:dyDescent="0.25">
      <c r="A11" s="584">
        <v>1</v>
      </c>
      <c r="B11" s="586"/>
      <c r="C11" s="361" t="s">
        <v>2897</v>
      </c>
      <c r="D11" s="541"/>
      <c r="E11" s="656"/>
      <c r="F11" s="557"/>
      <c r="G11" s="631"/>
      <c r="H11" s="631"/>
      <c r="I11" s="631"/>
      <c r="J11" s="631"/>
      <c r="K11" s="533"/>
    </row>
    <row r="12" spans="1:12" s="627" customFormat="1" ht="45" x14ac:dyDescent="0.25">
      <c r="A12" s="584"/>
      <c r="B12" s="586"/>
      <c r="C12" s="361" t="s">
        <v>2550</v>
      </c>
      <c r="D12" s="541"/>
      <c r="E12" s="656"/>
      <c r="F12" s="557"/>
      <c r="G12" s="631"/>
      <c r="H12" s="631"/>
      <c r="I12" s="631"/>
      <c r="J12" s="631"/>
      <c r="K12" s="533"/>
    </row>
    <row r="13" spans="1:12" s="627" customFormat="1" x14ac:dyDescent="0.25">
      <c r="A13" s="584"/>
      <c r="B13" s="586" t="s">
        <v>2291</v>
      </c>
      <c r="C13" s="94" t="s">
        <v>2567</v>
      </c>
      <c r="D13" s="541" t="s">
        <v>2286</v>
      </c>
      <c r="E13" s="656">
        <v>2016</v>
      </c>
      <c r="F13" s="291"/>
      <c r="G13" s="229">
        <f>+F13*E13</f>
        <v>0</v>
      </c>
      <c r="H13" s="632">
        <f>+F13*PK</f>
        <v>0</v>
      </c>
      <c r="I13" s="632">
        <f>+H13*E13</f>
        <v>0</v>
      </c>
      <c r="J13" s="633">
        <f>+F13-H13</f>
        <v>0</v>
      </c>
      <c r="K13" s="633">
        <f>+J13*E13</f>
        <v>0</v>
      </c>
    </row>
    <row r="14" spans="1:12" s="627" customFormat="1" x14ac:dyDescent="0.25">
      <c r="A14" s="397"/>
      <c r="B14" s="586" t="s">
        <v>2291</v>
      </c>
      <c r="C14" s="94" t="s">
        <v>2898</v>
      </c>
      <c r="D14" s="541" t="s">
        <v>2286</v>
      </c>
      <c r="E14" s="656">
        <v>21</v>
      </c>
      <c r="F14" s="291"/>
      <c r="G14" s="229">
        <f>+F14*E14</f>
        <v>0</v>
      </c>
      <c r="H14" s="632">
        <f>+F14*PK</f>
        <v>0</v>
      </c>
      <c r="I14" s="632">
        <f>+H14*E14</f>
        <v>0</v>
      </c>
      <c r="J14" s="633">
        <f>+F14-H14</f>
        <v>0</v>
      </c>
      <c r="K14" s="633">
        <f>+J14*E14</f>
        <v>0</v>
      </c>
    </row>
    <row r="15" spans="1:12" s="627" customFormat="1" x14ac:dyDescent="0.25">
      <c r="A15" s="584"/>
      <c r="B15" s="586"/>
      <c r="C15" s="593"/>
      <c r="D15" s="541"/>
      <c r="E15" s="656">
        <v>0</v>
      </c>
      <c r="F15" s="557"/>
      <c r="G15" s="631"/>
      <c r="H15" s="631"/>
      <c r="I15" s="631"/>
      <c r="J15" s="631"/>
      <c r="K15" s="533"/>
    </row>
    <row r="16" spans="1:12" s="627" customFormat="1" x14ac:dyDescent="0.25">
      <c r="A16" s="584">
        <v>2</v>
      </c>
      <c r="B16" s="542"/>
      <c r="C16" s="361" t="s">
        <v>2899</v>
      </c>
      <c r="D16" s="541"/>
      <c r="E16" s="656">
        <v>0</v>
      </c>
      <c r="F16" s="557"/>
      <c r="G16" s="631"/>
      <c r="H16" s="631"/>
      <c r="I16" s="631"/>
      <c r="J16" s="631"/>
      <c r="K16" s="533"/>
    </row>
    <row r="17" spans="1:11" s="627" customFormat="1" ht="30" x14ac:dyDescent="0.25">
      <c r="A17" s="584"/>
      <c r="B17" s="586"/>
      <c r="C17" s="361" t="s">
        <v>2580</v>
      </c>
      <c r="D17" s="541"/>
      <c r="E17" s="656">
        <v>0</v>
      </c>
      <c r="F17" s="746"/>
      <c r="G17" s="631"/>
      <c r="H17" s="631"/>
      <c r="I17" s="631"/>
      <c r="J17" s="631"/>
      <c r="K17" s="533"/>
    </row>
    <row r="18" spans="1:11" s="627" customFormat="1" x14ac:dyDescent="0.25">
      <c r="A18" s="584"/>
      <c r="B18" s="586"/>
      <c r="C18" s="361" t="s">
        <v>2900</v>
      </c>
      <c r="D18" s="541" t="s">
        <v>2286</v>
      </c>
      <c r="E18" s="656">
        <v>364</v>
      </c>
      <c r="F18" s="291"/>
      <c r="G18" s="229">
        <f>+F18*E18</f>
        <v>0</v>
      </c>
      <c r="H18" s="632">
        <f>+F18*PK</f>
        <v>0</v>
      </c>
      <c r="I18" s="632">
        <f>+H18*E18</f>
        <v>0</v>
      </c>
      <c r="J18" s="633">
        <f>+F18-H18</f>
        <v>0</v>
      </c>
      <c r="K18" s="633">
        <f>+J18*E18</f>
        <v>0</v>
      </c>
    </row>
    <row r="19" spans="1:11" s="627" customFormat="1" x14ac:dyDescent="0.25">
      <c r="A19" s="584"/>
      <c r="B19" s="586"/>
      <c r="C19" s="361" t="s">
        <v>2581</v>
      </c>
      <c r="D19" s="541" t="s">
        <v>2286</v>
      </c>
      <c r="E19" s="656">
        <v>84</v>
      </c>
      <c r="F19" s="291"/>
      <c r="G19" s="229">
        <f>+F19*E19</f>
        <v>0</v>
      </c>
      <c r="H19" s="632">
        <f>+F19*PK</f>
        <v>0</v>
      </c>
      <c r="I19" s="632">
        <f>+H19*E19</f>
        <v>0</v>
      </c>
      <c r="J19" s="633">
        <f>+F19-H19</f>
        <v>0</v>
      </c>
      <c r="K19" s="633">
        <f>+J19*E19</f>
        <v>0</v>
      </c>
    </row>
    <row r="20" spans="1:11" s="627" customFormat="1" x14ac:dyDescent="0.25">
      <c r="A20" s="584"/>
      <c r="B20" s="586"/>
      <c r="C20" s="361" t="s">
        <v>2583</v>
      </c>
      <c r="D20" s="541" t="s">
        <v>2286</v>
      </c>
      <c r="E20" s="656">
        <v>77</v>
      </c>
      <c r="F20" s="291"/>
      <c r="G20" s="229">
        <f>+F20*E20</f>
        <v>0</v>
      </c>
      <c r="H20" s="632">
        <f>+F20*PK</f>
        <v>0</v>
      </c>
      <c r="I20" s="632">
        <f>+H20*E20</f>
        <v>0</v>
      </c>
      <c r="J20" s="633">
        <f>+F20-H20</f>
        <v>0</v>
      </c>
      <c r="K20" s="633">
        <f>+J20*E20</f>
        <v>0</v>
      </c>
    </row>
    <row r="21" spans="1:11" s="627" customFormat="1" ht="75" x14ac:dyDescent="0.25">
      <c r="A21" s="584"/>
      <c r="B21" s="586"/>
      <c r="C21" s="350" t="s">
        <v>2584</v>
      </c>
      <c r="D21" s="541"/>
      <c r="E21" s="656">
        <v>0</v>
      </c>
      <c r="F21" s="557"/>
      <c r="G21" s="631"/>
      <c r="H21" s="631"/>
      <c r="I21" s="631"/>
      <c r="J21" s="631"/>
      <c r="K21" s="533"/>
    </row>
    <row r="22" spans="1:11" s="627" customFormat="1" x14ac:dyDescent="0.25">
      <c r="A22" s="584"/>
      <c r="B22" s="586"/>
      <c r="C22" s="361"/>
      <c r="D22" s="541"/>
      <c r="E22" s="656">
        <v>0</v>
      </c>
      <c r="F22" s="557"/>
      <c r="G22" s="631"/>
      <c r="H22" s="631"/>
      <c r="I22" s="631"/>
      <c r="J22" s="631"/>
      <c r="K22" s="533"/>
    </row>
    <row r="23" spans="1:11" s="627" customFormat="1" ht="45" x14ac:dyDescent="0.25">
      <c r="A23" s="584">
        <v>3</v>
      </c>
      <c r="B23" s="586"/>
      <c r="C23" s="361" t="s">
        <v>2901</v>
      </c>
      <c r="D23" s="541"/>
      <c r="E23" s="656">
        <v>0</v>
      </c>
      <c r="F23" s="749"/>
      <c r="G23" s="631"/>
      <c r="H23" s="631"/>
      <c r="I23" s="631"/>
      <c r="J23" s="631"/>
      <c r="K23" s="533"/>
    </row>
    <row r="24" spans="1:11" s="627" customFormat="1" x14ac:dyDescent="0.25">
      <c r="A24" s="584"/>
      <c r="B24" s="586" t="s">
        <v>2291</v>
      </c>
      <c r="C24" s="361" t="s">
        <v>2459</v>
      </c>
      <c r="D24" s="541" t="s">
        <v>2286</v>
      </c>
      <c r="E24" s="656">
        <v>46</v>
      </c>
      <c r="F24" s="291"/>
      <c r="G24" s="229">
        <f>+F24*E24</f>
        <v>0</v>
      </c>
      <c r="H24" s="632">
        <f>+F24*PK</f>
        <v>0</v>
      </c>
      <c r="I24" s="632">
        <f>+H24*E24</f>
        <v>0</v>
      </c>
      <c r="J24" s="633">
        <f>+F24-H24</f>
        <v>0</v>
      </c>
      <c r="K24" s="633">
        <f>+J24*E24</f>
        <v>0</v>
      </c>
    </row>
    <row r="25" spans="1:11" s="627" customFormat="1" x14ac:dyDescent="0.25">
      <c r="A25" s="584"/>
      <c r="B25" s="586" t="s">
        <v>2291</v>
      </c>
      <c r="C25" s="361" t="s">
        <v>2586</v>
      </c>
      <c r="D25" s="541" t="s">
        <v>2286</v>
      </c>
      <c r="E25" s="656">
        <v>52</v>
      </c>
      <c r="F25" s="291"/>
      <c r="G25" s="229">
        <f>+F25*E25</f>
        <v>0</v>
      </c>
      <c r="H25" s="632">
        <f>+F25*PK</f>
        <v>0</v>
      </c>
      <c r="I25" s="632">
        <f>+H25*E25</f>
        <v>0</v>
      </c>
      <c r="J25" s="633">
        <f>+F25-H25</f>
        <v>0</v>
      </c>
      <c r="K25" s="633">
        <f>+J25*E25</f>
        <v>0</v>
      </c>
    </row>
    <row r="26" spans="1:11" s="627" customFormat="1" x14ac:dyDescent="0.25">
      <c r="A26" s="584"/>
      <c r="B26" s="586" t="s">
        <v>2291</v>
      </c>
      <c r="C26" s="361" t="s">
        <v>2902</v>
      </c>
      <c r="D26" s="541" t="s">
        <v>2286</v>
      </c>
      <c r="E26" s="656">
        <v>11</v>
      </c>
      <c r="F26" s="291"/>
      <c r="G26" s="229">
        <f>+F26*E26</f>
        <v>0</v>
      </c>
      <c r="H26" s="632">
        <f>+F26*PK</f>
        <v>0</v>
      </c>
      <c r="I26" s="632">
        <f>+H26*E26</f>
        <v>0</v>
      </c>
      <c r="J26" s="633">
        <f>+F26-H26</f>
        <v>0</v>
      </c>
      <c r="K26" s="633">
        <f>+J26*E26</f>
        <v>0</v>
      </c>
    </row>
    <row r="27" spans="1:11" s="627" customFormat="1" x14ac:dyDescent="0.25">
      <c r="A27" s="584"/>
      <c r="B27" s="586"/>
      <c r="C27" s="361"/>
      <c r="D27" s="541"/>
      <c r="E27" s="656">
        <v>0</v>
      </c>
      <c r="F27" s="749"/>
      <c r="G27" s="631"/>
      <c r="H27" s="631"/>
      <c r="I27" s="631"/>
      <c r="J27" s="631"/>
      <c r="K27" s="533"/>
    </row>
    <row r="28" spans="1:11" s="627" customFormat="1" x14ac:dyDescent="0.25">
      <c r="A28" s="584">
        <v>4</v>
      </c>
      <c r="B28" s="542"/>
      <c r="C28" s="361" t="s">
        <v>2590</v>
      </c>
      <c r="D28" s="541" t="s">
        <v>2286</v>
      </c>
      <c r="E28" s="656">
        <v>7</v>
      </c>
      <c r="F28" s="291"/>
      <c r="G28" s="229">
        <f>+F28*E28</f>
        <v>0</v>
      </c>
      <c r="H28" s="632">
        <f>+F28*PK</f>
        <v>0</v>
      </c>
      <c r="I28" s="632">
        <f>+H28*E28</f>
        <v>0</v>
      </c>
      <c r="J28" s="633">
        <f>+F28-H28</f>
        <v>0</v>
      </c>
      <c r="K28" s="633">
        <f>+J28*E28</f>
        <v>0</v>
      </c>
    </row>
    <row r="29" spans="1:11" s="627" customFormat="1" x14ac:dyDescent="0.25">
      <c r="A29" s="94"/>
      <c r="B29" s="586"/>
      <c r="C29" s="361"/>
      <c r="D29" s="541"/>
      <c r="E29" s="656">
        <v>0</v>
      </c>
      <c r="F29" s="746"/>
      <c r="G29" s="631"/>
      <c r="H29" s="631"/>
      <c r="I29" s="631"/>
      <c r="J29" s="631"/>
      <c r="K29" s="533"/>
    </row>
    <row r="30" spans="1:11" s="627" customFormat="1" ht="45" x14ac:dyDescent="0.25">
      <c r="A30" s="584">
        <v>5</v>
      </c>
      <c r="B30" s="586"/>
      <c r="C30" s="361" t="s">
        <v>2903</v>
      </c>
      <c r="D30" s="541"/>
      <c r="E30" s="656">
        <v>0</v>
      </c>
      <c r="F30" s="746"/>
      <c r="G30" s="631"/>
      <c r="H30" s="631"/>
      <c r="I30" s="631"/>
      <c r="J30" s="631"/>
      <c r="K30" s="533"/>
    </row>
    <row r="31" spans="1:11" s="627" customFormat="1" ht="45" x14ac:dyDescent="0.25">
      <c r="A31" s="397"/>
      <c r="B31" s="586" t="s">
        <v>2291</v>
      </c>
      <c r="C31" s="350" t="s">
        <v>3106</v>
      </c>
      <c r="D31" s="541" t="s">
        <v>597</v>
      </c>
      <c r="E31" s="656">
        <v>11</v>
      </c>
      <c r="F31" s="291"/>
      <c r="G31" s="229">
        <f>+F31*E31</f>
        <v>0</v>
      </c>
      <c r="H31" s="632">
        <f>+F31*PK</f>
        <v>0</v>
      </c>
      <c r="I31" s="632">
        <f>+H31*E31</f>
        <v>0</v>
      </c>
      <c r="J31" s="633">
        <f>+F31-H31</f>
        <v>0</v>
      </c>
      <c r="K31" s="633">
        <f>+J31*E31</f>
        <v>0</v>
      </c>
    </row>
    <row r="32" spans="1:11" s="627" customFormat="1" ht="45" x14ac:dyDescent="0.25">
      <c r="A32" s="397"/>
      <c r="B32" s="586" t="s">
        <v>2291</v>
      </c>
      <c r="C32" s="350" t="s">
        <v>3107</v>
      </c>
      <c r="D32" s="541" t="s">
        <v>597</v>
      </c>
      <c r="E32" s="656">
        <v>6</v>
      </c>
      <c r="F32" s="291"/>
      <c r="G32" s="229">
        <f>+F32*E32</f>
        <v>0</v>
      </c>
      <c r="H32" s="632">
        <f>+F32*PK</f>
        <v>0</v>
      </c>
      <c r="I32" s="632">
        <f>+H32*E32</f>
        <v>0</v>
      </c>
      <c r="J32" s="633">
        <f>+F32-H32</f>
        <v>0</v>
      </c>
      <c r="K32" s="633">
        <f>+J32*E32</f>
        <v>0</v>
      </c>
    </row>
    <row r="33" spans="1:11" s="627" customFormat="1" x14ac:dyDescent="0.25">
      <c r="A33" s="94"/>
      <c r="B33" s="586"/>
      <c r="C33" s="361"/>
      <c r="D33" s="541"/>
      <c r="E33" s="656">
        <v>0</v>
      </c>
      <c r="F33" s="746"/>
      <c r="G33" s="631"/>
      <c r="H33" s="631"/>
      <c r="I33" s="631"/>
      <c r="J33" s="631"/>
      <c r="K33" s="533"/>
    </row>
    <row r="34" spans="1:11" s="627" customFormat="1" ht="45" x14ac:dyDescent="0.25">
      <c r="A34" s="584">
        <v>6</v>
      </c>
      <c r="B34" s="586"/>
      <c r="C34" s="361" t="s">
        <v>2904</v>
      </c>
      <c r="D34" s="541"/>
      <c r="E34" s="656">
        <v>0</v>
      </c>
      <c r="F34" s="746"/>
      <c r="G34" s="631"/>
      <c r="H34" s="631"/>
      <c r="I34" s="631"/>
      <c r="J34" s="631"/>
      <c r="K34" s="533"/>
    </row>
    <row r="35" spans="1:11" s="627" customFormat="1" ht="45" x14ac:dyDescent="0.25">
      <c r="A35" s="397"/>
      <c r="B35" s="586" t="s">
        <v>2291</v>
      </c>
      <c r="C35" s="350" t="s">
        <v>3108</v>
      </c>
      <c r="D35" s="541" t="s">
        <v>597</v>
      </c>
      <c r="E35" s="656">
        <v>8</v>
      </c>
      <c r="F35" s="291"/>
      <c r="G35" s="229">
        <f>+F35*E35</f>
        <v>0</v>
      </c>
      <c r="H35" s="632">
        <f>+F35*PK</f>
        <v>0</v>
      </c>
      <c r="I35" s="632">
        <f>+H35*E35</f>
        <v>0</v>
      </c>
      <c r="J35" s="633">
        <f>+F35-H35</f>
        <v>0</v>
      </c>
      <c r="K35" s="633">
        <f>+J35*E35</f>
        <v>0</v>
      </c>
    </row>
    <row r="36" spans="1:11" s="627" customFormat="1" x14ac:dyDescent="0.25">
      <c r="A36" s="397"/>
      <c r="B36" s="586" t="s">
        <v>2291</v>
      </c>
      <c r="C36" s="361" t="s">
        <v>2905</v>
      </c>
      <c r="D36" s="541" t="s">
        <v>597</v>
      </c>
      <c r="E36" s="656">
        <v>5</v>
      </c>
      <c r="F36" s="291"/>
      <c r="G36" s="229">
        <f>+F36*E36</f>
        <v>0</v>
      </c>
      <c r="H36" s="632">
        <f>+F36*PK</f>
        <v>0</v>
      </c>
      <c r="I36" s="632">
        <f>+H36*E36</f>
        <v>0</v>
      </c>
      <c r="J36" s="633">
        <f>+F36-H36</f>
        <v>0</v>
      </c>
      <c r="K36" s="633">
        <f>+J36*E36</f>
        <v>0</v>
      </c>
    </row>
    <row r="37" spans="1:11" s="627" customFormat="1" x14ac:dyDescent="0.25">
      <c r="A37" s="397"/>
      <c r="B37" s="586"/>
      <c r="C37" s="361"/>
      <c r="D37" s="541"/>
      <c r="E37" s="656">
        <v>0</v>
      </c>
      <c r="F37" s="557"/>
      <c r="G37" s="631"/>
      <c r="H37" s="631"/>
      <c r="I37" s="631"/>
      <c r="J37" s="631"/>
      <c r="K37" s="533"/>
    </row>
    <row r="38" spans="1:11" s="627" customFormat="1" ht="30" x14ac:dyDescent="0.25">
      <c r="A38" s="584">
        <v>7</v>
      </c>
      <c r="B38" s="586"/>
      <c r="C38" s="361" t="s">
        <v>2906</v>
      </c>
      <c r="D38" s="541" t="s">
        <v>597</v>
      </c>
      <c r="E38" s="656">
        <v>5</v>
      </c>
      <c r="F38" s="291"/>
      <c r="G38" s="229">
        <f>+F38*E38</f>
        <v>0</v>
      </c>
      <c r="H38" s="632">
        <f>+F38*PK</f>
        <v>0</v>
      </c>
      <c r="I38" s="632">
        <f>+H38*E38</f>
        <v>0</v>
      </c>
      <c r="J38" s="633">
        <f>+F38-H38</f>
        <v>0</v>
      </c>
      <c r="K38" s="633">
        <f>+J38*E38</f>
        <v>0</v>
      </c>
    </row>
    <row r="39" spans="1:11" s="627" customFormat="1" x14ac:dyDescent="0.25">
      <c r="A39" s="584"/>
      <c r="B39" s="595"/>
      <c r="C39" s="350"/>
      <c r="D39" s="541"/>
      <c r="E39" s="656"/>
      <c r="F39" s="749"/>
      <c r="G39" s="631"/>
      <c r="H39" s="631"/>
      <c r="I39" s="631"/>
      <c r="J39" s="631"/>
      <c r="K39" s="533"/>
    </row>
    <row r="40" spans="1:11" s="627" customFormat="1" ht="60" x14ac:dyDescent="0.25">
      <c r="A40" s="584">
        <v>8</v>
      </c>
      <c r="B40" s="586"/>
      <c r="C40" s="361" t="s">
        <v>2933</v>
      </c>
      <c r="D40" s="541"/>
      <c r="E40" s="656"/>
      <c r="F40" s="746"/>
      <c r="G40" s="631"/>
      <c r="H40" s="631"/>
      <c r="I40" s="631"/>
      <c r="J40" s="631"/>
      <c r="K40" s="533"/>
    </row>
    <row r="41" spans="1:11" s="627" customFormat="1" x14ac:dyDescent="0.25">
      <c r="A41" s="595"/>
      <c r="B41" s="586" t="s">
        <v>2291</v>
      </c>
      <c r="C41" s="361" t="s">
        <v>2907</v>
      </c>
      <c r="D41" s="541" t="s">
        <v>597</v>
      </c>
      <c r="E41" s="656">
        <v>2</v>
      </c>
      <c r="F41" s="746"/>
      <c r="G41" s="631"/>
      <c r="H41" s="631"/>
      <c r="I41" s="631"/>
      <c r="J41" s="631"/>
      <c r="K41" s="533"/>
    </row>
    <row r="42" spans="1:11" s="627" customFormat="1" x14ac:dyDescent="0.25">
      <c r="A42" s="595"/>
      <c r="B42" s="586" t="s">
        <v>2291</v>
      </c>
      <c r="C42" s="361" t="s">
        <v>2908</v>
      </c>
      <c r="D42" s="541" t="s">
        <v>597</v>
      </c>
      <c r="E42" s="656">
        <v>2</v>
      </c>
      <c r="F42" s="746"/>
      <c r="G42" s="631"/>
      <c r="H42" s="631"/>
      <c r="I42" s="631"/>
      <c r="J42" s="631"/>
      <c r="K42" s="533"/>
    </row>
    <row r="43" spans="1:11" s="627" customFormat="1" ht="30" x14ac:dyDescent="0.25">
      <c r="A43" s="397"/>
      <c r="B43" s="586" t="s">
        <v>2291</v>
      </c>
      <c r="C43" s="361" t="s">
        <v>2909</v>
      </c>
      <c r="D43" s="541" t="s">
        <v>597</v>
      </c>
      <c r="E43" s="656">
        <v>3</v>
      </c>
      <c r="F43" s="550"/>
      <c r="G43" s="631"/>
      <c r="H43" s="631"/>
      <c r="I43" s="631"/>
      <c r="J43" s="631"/>
      <c r="K43" s="533"/>
    </row>
    <row r="44" spans="1:11" s="627" customFormat="1" ht="30" x14ac:dyDescent="0.25">
      <c r="A44" s="397"/>
      <c r="B44" s="586" t="s">
        <v>2291</v>
      </c>
      <c r="C44" s="361" t="s">
        <v>2910</v>
      </c>
      <c r="D44" s="541" t="s">
        <v>597</v>
      </c>
      <c r="E44" s="656">
        <v>3</v>
      </c>
      <c r="F44" s="557"/>
      <c r="G44" s="631"/>
      <c r="H44" s="631"/>
      <c r="I44" s="631"/>
      <c r="J44" s="631"/>
      <c r="K44" s="533"/>
    </row>
    <row r="45" spans="1:11" s="627" customFormat="1" x14ac:dyDescent="0.25">
      <c r="A45" s="595"/>
      <c r="B45" s="586" t="s">
        <v>2291</v>
      </c>
      <c r="C45" s="361" t="s">
        <v>2911</v>
      </c>
      <c r="D45" s="541" t="s">
        <v>597</v>
      </c>
      <c r="E45" s="656">
        <v>1</v>
      </c>
      <c r="F45" s="557"/>
      <c r="G45" s="631"/>
      <c r="H45" s="631"/>
      <c r="I45" s="631"/>
      <c r="J45" s="631"/>
      <c r="K45" s="533"/>
    </row>
    <row r="46" spans="1:11" s="627" customFormat="1" x14ac:dyDescent="0.25">
      <c r="A46" s="595"/>
      <c r="B46" s="586" t="s">
        <v>2291</v>
      </c>
      <c r="C46" s="361" t="s">
        <v>2912</v>
      </c>
      <c r="D46" s="541" t="s">
        <v>597</v>
      </c>
      <c r="E46" s="656">
        <v>1</v>
      </c>
      <c r="F46" s="557"/>
      <c r="G46" s="631"/>
      <c r="H46" s="631"/>
      <c r="I46" s="631"/>
      <c r="J46" s="631"/>
      <c r="K46" s="533"/>
    </row>
    <row r="47" spans="1:11" s="627" customFormat="1" x14ac:dyDescent="0.25">
      <c r="A47" s="595"/>
      <c r="B47" s="586" t="s">
        <v>2291</v>
      </c>
      <c r="C47" s="361" t="s">
        <v>2913</v>
      </c>
      <c r="D47" s="541" t="s">
        <v>597</v>
      </c>
      <c r="E47" s="656">
        <v>1</v>
      </c>
      <c r="F47" s="557"/>
      <c r="G47" s="631"/>
      <c r="H47" s="631"/>
      <c r="I47" s="631"/>
      <c r="J47" s="631"/>
      <c r="K47" s="533"/>
    </row>
    <row r="48" spans="1:11" s="627" customFormat="1" ht="30" x14ac:dyDescent="0.25">
      <c r="A48" s="595"/>
      <c r="B48" s="586" t="s">
        <v>2291</v>
      </c>
      <c r="C48" s="361" t="s">
        <v>2914</v>
      </c>
      <c r="D48" s="541" t="s">
        <v>597</v>
      </c>
      <c r="E48" s="656">
        <v>1</v>
      </c>
      <c r="F48" s="557"/>
      <c r="G48" s="631"/>
      <c r="H48" s="631"/>
      <c r="I48" s="631"/>
      <c r="J48" s="631"/>
      <c r="K48" s="533"/>
    </row>
    <row r="49" spans="1:11" s="627" customFormat="1" ht="30" x14ac:dyDescent="0.25">
      <c r="A49" s="603"/>
      <c r="B49" s="586" t="s">
        <v>2291</v>
      </c>
      <c r="C49" s="361" t="s">
        <v>2915</v>
      </c>
      <c r="D49" s="541" t="s">
        <v>597</v>
      </c>
      <c r="E49" s="656">
        <v>1</v>
      </c>
      <c r="F49" s="557"/>
      <c r="G49" s="631"/>
      <c r="H49" s="631"/>
      <c r="I49" s="631"/>
      <c r="J49" s="631"/>
      <c r="K49" s="533"/>
    </row>
    <row r="50" spans="1:11" s="627" customFormat="1" x14ac:dyDescent="0.25">
      <c r="A50" s="397"/>
      <c r="B50" s="586" t="s">
        <v>2291</v>
      </c>
      <c r="C50" s="361" t="s">
        <v>2916</v>
      </c>
      <c r="D50" s="541" t="s">
        <v>597</v>
      </c>
      <c r="E50" s="656">
        <v>1</v>
      </c>
      <c r="F50" s="557"/>
      <c r="G50" s="631"/>
      <c r="H50" s="631"/>
      <c r="I50" s="631"/>
      <c r="J50" s="631"/>
      <c r="K50" s="533"/>
    </row>
    <row r="51" spans="1:11" s="627" customFormat="1" x14ac:dyDescent="0.25">
      <c r="A51" s="397"/>
      <c r="B51" s="586" t="s">
        <v>2291</v>
      </c>
      <c r="C51" s="360" t="s">
        <v>2917</v>
      </c>
      <c r="D51" s="605" t="s">
        <v>597</v>
      </c>
      <c r="E51" s="656">
        <v>75</v>
      </c>
      <c r="F51" s="557"/>
      <c r="G51" s="631"/>
      <c r="H51" s="631"/>
      <c r="I51" s="631"/>
      <c r="J51" s="631"/>
      <c r="K51" s="533"/>
    </row>
    <row r="52" spans="1:11" s="627" customFormat="1" x14ac:dyDescent="0.25">
      <c r="A52" s="397"/>
      <c r="B52" s="542"/>
      <c r="C52" s="361" t="s">
        <v>2334</v>
      </c>
      <c r="D52" s="541" t="s">
        <v>594</v>
      </c>
      <c r="E52" s="657">
        <v>1</v>
      </c>
      <c r="F52" s="291"/>
      <c r="G52" s="229">
        <f>+F52*E52</f>
        <v>0</v>
      </c>
      <c r="H52" s="632">
        <f>+F52*PK</f>
        <v>0</v>
      </c>
      <c r="I52" s="632">
        <f>+H52*E52</f>
        <v>0</v>
      </c>
      <c r="J52" s="633">
        <f>+F52-H52</f>
        <v>0</v>
      </c>
      <c r="K52" s="633">
        <f>+J52*E52</f>
        <v>0</v>
      </c>
    </row>
    <row r="53" spans="1:11" s="627" customFormat="1" ht="60" x14ac:dyDescent="0.25">
      <c r="A53" s="397"/>
      <c r="B53" s="542"/>
      <c r="C53" s="361" t="s">
        <v>2918</v>
      </c>
      <c r="D53" s="541"/>
      <c r="E53" s="656"/>
      <c r="F53" s="557"/>
      <c r="G53" s="631"/>
      <c r="H53" s="631"/>
      <c r="I53" s="631"/>
      <c r="J53" s="631"/>
      <c r="K53" s="533"/>
    </row>
    <row r="54" spans="1:11" s="627" customFormat="1" x14ac:dyDescent="0.25">
      <c r="A54" s="397"/>
      <c r="B54" s="542"/>
      <c r="C54" s="361"/>
      <c r="D54" s="541"/>
      <c r="E54" s="656"/>
      <c r="F54" s="557"/>
      <c r="G54" s="631"/>
      <c r="H54" s="631"/>
      <c r="I54" s="631"/>
      <c r="J54" s="631"/>
      <c r="K54" s="533"/>
    </row>
    <row r="55" spans="1:11" s="627" customFormat="1" x14ac:dyDescent="0.25">
      <c r="A55" s="584">
        <v>9</v>
      </c>
      <c r="B55" s="586"/>
      <c r="C55" s="361" t="s">
        <v>2919</v>
      </c>
      <c r="D55" s="541"/>
      <c r="E55" s="656"/>
      <c r="F55" s="557"/>
      <c r="G55" s="631"/>
      <c r="H55" s="631"/>
      <c r="I55" s="631"/>
      <c r="J55" s="631"/>
      <c r="K55" s="533"/>
    </row>
    <row r="56" spans="1:11" s="627" customFormat="1" ht="75" x14ac:dyDescent="0.25">
      <c r="A56" s="584"/>
      <c r="B56" s="542" t="s">
        <v>2291</v>
      </c>
      <c r="C56" s="361" t="s">
        <v>2920</v>
      </c>
      <c r="D56" s="541" t="s">
        <v>2323</v>
      </c>
      <c r="E56" s="656">
        <v>1</v>
      </c>
      <c r="F56" s="291"/>
      <c r="G56" s="229">
        <f t="shared" ref="G56:G65" si="0">+F56*E56</f>
        <v>0</v>
      </c>
      <c r="H56" s="632">
        <f t="shared" ref="H56:H65" si="1">+F56*PK</f>
        <v>0</v>
      </c>
      <c r="I56" s="632">
        <f t="shared" ref="I56:I65" si="2">+H56*E56</f>
        <v>0</v>
      </c>
      <c r="J56" s="633">
        <f t="shared" ref="J56:J65" si="3">+F56-H56</f>
        <v>0</v>
      </c>
      <c r="K56" s="633">
        <f t="shared" ref="K56:K65" si="4">+J56*E56</f>
        <v>0</v>
      </c>
    </row>
    <row r="57" spans="1:11" s="627" customFormat="1" x14ac:dyDescent="0.25">
      <c r="A57" s="584"/>
      <c r="B57" s="542" t="s">
        <v>2291</v>
      </c>
      <c r="C57" s="361" t="s">
        <v>2921</v>
      </c>
      <c r="D57" s="541" t="s">
        <v>2323</v>
      </c>
      <c r="E57" s="656">
        <v>1</v>
      </c>
      <c r="F57" s="291"/>
      <c r="G57" s="229">
        <f t="shared" si="0"/>
        <v>0</v>
      </c>
      <c r="H57" s="632">
        <f t="shared" si="1"/>
        <v>0</v>
      </c>
      <c r="I57" s="632">
        <f t="shared" si="2"/>
        <v>0</v>
      </c>
      <c r="J57" s="633">
        <f t="shared" si="3"/>
        <v>0</v>
      </c>
      <c r="K57" s="633">
        <f t="shared" si="4"/>
        <v>0</v>
      </c>
    </row>
    <row r="58" spans="1:11" s="627" customFormat="1" ht="30" x14ac:dyDescent="0.25">
      <c r="A58" s="584"/>
      <c r="B58" s="542" t="s">
        <v>2291</v>
      </c>
      <c r="C58" s="361" t="s">
        <v>2922</v>
      </c>
      <c r="D58" s="541" t="s">
        <v>2323</v>
      </c>
      <c r="E58" s="656">
        <v>1</v>
      </c>
      <c r="F58" s="291"/>
      <c r="G58" s="229">
        <f t="shared" si="0"/>
        <v>0</v>
      </c>
      <c r="H58" s="632">
        <f t="shared" si="1"/>
        <v>0</v>
      </c>
      <c r="I58" s="632">
        <f t="shared" si="2"/>
        <v>0</v>
      </c>
      <c r="J58" s="633">
        <f t="shared" si="3"/>
        <v>0</v>
      </c>
      <c r="K58" s="633">
        <f t="shared" si="4"/>
        <v>0</v>
      </c>
    </row>
    <row r="59" spans="1:11" s="627" customFormat="1" ht="30" x14ac:dyDescent="0.25">
      <c r="A59" s="584"/>
      <c r="B59" s="542" t="s">
        <v>2291</v>
      </c>
      <c r="C59" s="361" t="s">
        <v>2923</v>
      </c>
      <c r="D59" s="541" t="s">
        <v>2323</v>
      </c>
      <c r="E59" s="656">
        <v>1</v>
      </c>
      <c r="F59" s="291"/>
      <c r="G59" s="229">
        <f t="shared" si="0"/>
        <v>0</v>
      </c>
      <c r="H59" s="632">
        <f t="shared" si="1"/>
        <v>0</v>
      </c>
      <c r="I59" s="632">
        <f t="shared" si="2"/>
        <v>0</v>
      </c>
      <c r="J59" s="633">
        <f t="shared" si="3"/>
        <v>0</v>
      </c>
      <c r="K59" s="633">
        <f t="shared" si="4"/>
        <v>0</v>
      </c>
    </row>
    <row r="60" spans="1:11" s="627" customFormat="1" ht="30" x14ac:dyDescent="0.25">
      <c r="A60" s="584"/>
      <c r="B60" s="542" t="s">
        <v>2291</v>
      </c>
      <c r="C60" s="361" t="s">
        <v>2924</v>
      </c>
      <c r="D60" s="541" t="s">
        <v>597</v>
      </c>
      <c r="E60" s="656">
        <v>13</v>
      </c>
      <c r="F60" s="291"/>
      <c r="G60" s="229">
        <f t="shared" si="0"/>
        <v>0</v>
      </c>
      <c r="H60" s="632">
        <f t="shared" si="1"/>
        <v>0</v>
      </c>
      <c r="I60" s="632">
        <f t="shared" si="2"/>
        <v>0</v>
      </c>
      <c r="J60" s="633">
        <f t="shared" si="3"/>
        <v>0</v>
      </c>
      <c r="K60" s="633">
        <f t="shared" si="4"/>
        <v>0</v>
      </c>
    </row>
    <row r="61" spans="1:11" s="627" customFormat="1" ht="30" x14ac:dyDescent="0.25">
      <c r="A61" s="584"/>
      <c r="B61" s="542" t="s">
        <v>2291</v>
      </c>
      <c r="C61" s="361" t="s">
        <v>2925</v>
      </c>
      <c r="D61" s="541" t="s">
        <v>597</v>
      </c>
      <c r="E61" s="656">
        <v>2</v>
      </c>
      <c r="F61" s="291"/>
      <c r="G61" s="229">
        <f t="shared" si="0"/>
        <v>0</v>
      </c>
      <c r="H61" s="632">
        <f t="shared" si="1"/>
        <v>0</v>
      </c>
      <c r="I61" s="632">
        <f t="shared" si="2"/>
        <v>0</v>
      </c>
      <c r="J61" s="633">
        <f t="shared" si="3"/>
        <v>0</v>
      </c>
      <c r="K61" s="633">
        <f t="shared" si="4"/>
        <v>0</v>
      </c>
    </row>
    <row r="62" spans="1:11" s="627" customFormat="1" ht="30" x14ac:dyDescent="0.25">
      <c r="A62" s="584"/>
      <c r="B62" s="542" t="s">
        <v>2291</v>
      </c>
      <c r="C62" s="361" t="s">
        <v>2926</v>
      </c>
      <c r="D62" s="541" t="s">
        <v>597</v>
      </c>
      <c r="E62" s="656">
        <v>1</v>
      </c>
      <c r="F62" s="291"/>
      <c r="G62" s="229">
        <f t="shared" si="0"/>
        <v>0</v>
      </c>
      <c r="H62" s="632">
        <f t="shared" si="1"/>
        <v>0</v>
      </c>
      <c r="I62" s="632">
        <f t="shared" si="2"/>
        <v>0</v>
      </c>
      <c r="J62" s="633">
        <f t="shared" si="3"/>
        <v>0</v>
      </c>
      <c r="K62" s="633">
        <f t="shared" si="4"/>
        <v>0</v>
      </c>
    </row>
    <row r="63" spans="1:11" s="627" customFormat="1" ht="45" x14ac:dyDescent="0.25">
      <c r="A63" s="584"/>
      <c r="B63" s="542" t="s">
        <v>2291</v>
      </c>
      <c r="C63" s="361" t="s">
        <v>2927</v>
      </c>
      <c r="D63" s="541" t="s">
        <v>597</v>
      </c>
      <c r="E63" s="656">
        <v>4</v>
      </c>
      <c r="F63" s="291"/>
      <c r="G63" s="229">
        <f t="shared" si="0"/>
        <v>0</v>
      </c>
      <c r="H63" s="632">
        <f t="shared" si="1"/>
        <v>0</v>
      </c>
      <c r="I63" s="632">
        <f t="shared" si="2"/>
        <v>0</v>
      </c>
      <c r="J63" s="633">
        <f t="shared" si="3"/>
        <v>0</v>
      </c>
      <c r="K63" s="633">
        <f t="shared" si="4"/>
        <v>0</v>
      </c>
    </row>
    <row r="64" spans="1:11" s="627" customFormat="1" ht="30" x14ac:dyDescent="0.25">
      <c r="A64" s="584"/>
      <c r="B64" s="542" t="s">
        <v>2291</v>
      </c>
      <c r="C64" s="361" t="s">
        <v>2928</v>
      </c>
      <c r="D64" s="541" t="s">
        <v>597</v>
      </c>
      <c r="E64" s="656">
        <v>1</v>
      </c>
      <c r="F64" s="291"/>
      <c r="G64" s="229">
        <f t="shared" si="0"/>
        <v>0</v>
      </c>
      <c r="H64" s="632">
        <f t="shared" si="1"/>
        <v>0</v>
      </c>
      <c r="I64" s="632">
        <f t="shared" si="2"/>
        <v>0</v>
      </c>
      <c r="J64" s="633">
        <f t="shared" si="3"/>
        <v>0</v>
      </c>
      <c r="K64" s="633">
        <f t="shared" si="4"/>
        <v>0</v>
      </c>
    </row>
    <row r="65" spans="1:11" s="627" customFormat="1" ht="30" x14ac:dyDescent="0.25">
      <c r="A65" s="584"/>
      <c r="B65" s="542" t="s">
        <v>2291</v>
      </c>
      <c r="C65" s="361" t="s">
        <v>2929</v>
      </c>
      <c r="D65" s="541" t="s">
        <v>597</v>
      </c>
      <c r="E65" s="656">
        <v>1</v>
      </c>
      <c r="F65" s="291"/>
      <c r="G65" s="229">
        <f t="shared" si="0"/>
        <v>0</v>
      </c>
      <c r="H65" s="632">
        <f t="shared" si="1"/>
        <v>0</v>
      </c>
      <c r="I65" s="632">
        <f t="shared" si="2"/>
        <v>0</v>
      </c>
      <c r="J65" s="633">
        <f t="shared" si="3"/>
        <v>0</v>
      </c>
      <c r="K65" s="633">
        <f t="shared" si="4"/>
        <v>0</v>
      </c>
    </row>
    <row r="66" spans="1:11" s="627" customFormat="1" x14ac:dyDescent="0.25">
      <c r="A66" s="584"/>
      <c r="B66" s="586"/>
      <c r="C66" s="361"/>
      <c r="D66" s="541"/>
      <c r="E66" s="656"/>
      <c r="F66" s="557"/>
      <c r="G66" s="631"/>
      <c r="H66" s="631"/>
      <c r="I66" s="631"/>
      <c r="J66" s="631"/>
      <c r="K66" s="533"/>
    </row>
    <row r="67" spans="1:11" s="627" customFormat="1" ht="30" x14ac:dyDescent="0.25">
      <c r="A67" s="584">
        <v>10</v>
      </c>
      <c r="B67" s="595"/>
      <c r="C67" s="361" t="s">
        <v>2930</v>
      </c>
      <c r="D67" s="541" t="s">
        <v>597</v>
      </c>
      <c r="E67" s="656">
        <v>1</v>
      </c>
      <c r="F67" s="291"/>
      <c r="G67" s="229">
        <f>+F67*E67</f>
        <v>0</v>
      </c>
      <c r="H67" s="632">
        <f>+F67*PK</f>
        <v>0</v>
      </c>
      <c r="I67" s="632">
        <f>+H67*E67</f>
        <v>0</v>
      </c>
      <c r="J67" s="633">
        <f>+F67-H67</f>
        <v>0</v>
      </c>
      <c r="K67" s="633">
        <f>+J67*E67</f>
        <v>0</v>
      </c>
    </row>
    <row r="68" spans="1:11" s="627" customFormat="1" x14ac:dyDescent="0.25">
      <c r="A68" s="584"/>
      <c r="B68" s="542"/>
      <c r="C68" s="361"/>
      <c r="D68" s="541"/>
      <c r="E68" s="656"/>
      <c r="F68" s="557"/>
      <c r="G68" s="631"/>
      <c r="H68" s="631"/>
      <c r="I68" s="631"/>
      <c r="J68" s="631"/>
      <c r="K68" s="533"/>
    </row>
    <row r="69" spans="1:11" s="627" customFormat="1" ht="75" x14ac:dyDescent="0.25">
      <c r="A69" s="584">
        <v>11</v>
      </c>
      <c r="B69" s="586"/>
      <c r="C69" s="361" t="s">
        <v>3109</v>
      </c>
      <c r="D69" s="541" t="s">
        <v>597</v>
      </c>
      <c r="E69" s="656">
        <v>3</v>
      </c>
      <c r="F69" s="291"/>
      <c r="G69" s="229">
        <f>+F69*E69</f>
        <v>0</v>
      </c>
      <c r="H69" s="632">
        <f>+F69*PK</f>
        <v>0</v>
      </c>
      <c r="I69" s="632">
        <f>+H69*E69</f>
        <v>0</v>
      </c>
      <c r="J69" s="633">
        <f>+F69-H69</f>
        <v>0</v>
      </c>
      <c r="K69" s="633">
        <f>+J69*E69</f>
        <v>0</v>
      </c>
    </row>
    <row r="70" spans="1:11" s="627" customFormat="1" x14ac:dyDescent="0.25">
      <c r="A70" s="584"/>
      <c r="B70" s="542"/>
      <c r="C70" s="361"/>
      <c r="D70" s="541"/>
      <c r="E70" s="656"/>
      <c r="F70" s="557"/>
      <c r="G70" s="631"/>
      <c r="H70" s="631"/>
      <c r="I70" s="631"/>
      <c r="J70" s="631"/>
      <c r="K70" s="533"/>
    </row>
    <row r="71" spans="1:11" s="627" customFormat="1" ht="120" x14ac:dyDescent="0.25">
      <c r="A71" s="584">
        <v>12</v>
      </c>
      <c r="B71" s="611"/>
      <c r="C71" s="350" t="s">
        <v>2931</v>
      </c>
      <c r="D71" s="541" t="s">
        <v>2323</v>
      </c>
      <c r="E71" s="656">
        <v>1</v>
      </c>
      <c r="F71" s="291"/>
      <c r="G71" s="229">
        <f>+F71*E71</f>
        <v>0</v>
      </c>
      <c r="H71" s="632">
        <f>+F71*PK</f>
        <v>0</v>
      </c>
      <c r="I71" s="632">
        <f>+H71*E71</f>
        <v>0</v>
      </c>
      <c r="J71" s="633">
        <f>+F71-H71</f>
        <v>0</v>
      </c>
      <c r="K71" s="633">
        <f>+J71*E71</f>
        <v>0</v>
      </c>
    </row>
    <row r="72" spans="1:11" s="627" customFormat="1" x14ac:dyDescent="0.25">
      <c r="A72" s="584"/>
      <c r="B72" s="542"/>
      <c r="C72" s="361"/>
      <c r="D72" s="541"/>
      <c r="E72" s="656"/>
      <c r="F72" s="557"/>
      <c r="G72" s="631"/>
      <c r="H72" s="631"/>
      <c r="I72" s="631"/>
      <c r="J72" s="631"/>
      <c r="K72" s="533"/>
    </row>
    <row r="73" spans="1:11" s="627" customFormat="1" ht="30" x14ac:dyDescent="0.25">
      <c r="A73" s="584">
        <v>13</v>
      </c>
      <c r="B73" s="611"/>
      <c r="C73" s="350" t="s">
        <v>2932</v>
      </c>
      <c r="D73" s="541" t="s">
        <v>2323</v>
      </c>
      <c r="E73" s="656">
        <v>1</v>
      </c>
      <c r="F73" s="291"/>
      <c r="G73" s="229">
        <f>+F73*E73</f>
        <v>0</v>
      </c>
      <c r="H73" s="632">
        <f>+F73*PK</f>
        <v>0</v>
      </c>
      <c r="I73" s="632">
        <f>+H73*E73</f>
        <v>0</v>
      </c>
      <c r="J73" s="633">
        <f>+F73-H73</f>
        <v>0</v>
      </c>
      <c r="K73" s="633">
        <f>+J73*E73</f>
        <v>0</v>
      </c>
    </row>
    <row r="75" spans="1:11" s="181" customFormat="1" ht="20.100000000000001" customHeight="1" x14ac:dyDescent="0.2">
      <c r="A75" s="205" t="s">
        <v>601</v>
      </c>
      <c r="B75" s="335"/>
      <c r="C75" s="357" t="s">
        <v>898</v>
      </c>
      <c r="D75" s="176"/>
      <c r="E75" s="323"/>
      <c r="F75" s="178"/>
      <c r="G75" s="179">
        <f>SUM(G7:G74)</f>
        <v>0</v>
      </c>
      <c r="H75" s="180"/>
      <c r="I75" s="179">
        <f>SUM(I7:I74)</f>
        <v>0</v>
      </c>
      <c r="J75" s="180"/>
      <c r="K75" s="179">
        <f>SUM(K7:K74)</f>
        <v>0</v>
      </c>
    </row>
  </sheetData>
  <sheetProtection algorithmName="SHA-512" hashValue="nIw2VOMfcf8kJUnsRGyCutN/mUDFQKMeU56ChJ1qhKeGPGPWwDQGmiER3bSAST+UsPEL/49xsMXtySHCNddp7A==" saltValue="IGTR1PLzY4nSTt1j/tJxG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41"/>
  <sheetViews>
    <sheetView showZeros="0" zoomScaleNormal="100" zoomScaleSheetLayoutView="110" workbookViewId="0">
      <selection activeCell="F9" sqref="F9:F39"/>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602</v>
      </c>
      <c r="B3" s="352"/>
      <c r="C3" s="353" t="s">
        <v>899</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s="627" customFormat="1" ht="60" x14ac:dyDescent="0.25">
      <c r="A8" s="584">
        <v>1</v>
      </c>
      <c r="B8" s="542"/>
      <c r="C8" s="361" t="s">
        <v>2897</v>
      </c>
      <c r="D8" s="541"/>
      <c r="E8" s="218"/>
      <c r="F8" s="557"/>
      <c r="G8" s="631"/>
      <c r="H8" s="631"/>
      <c r="I8" s="631"/>
      <c r="J8" s="631"/>
      <c r="K8" s="533"/>
    </row>
    <row r="9" spans="1:12" s="627" customFormat="1" ht="45" x14ac:dyDescent="0.25">
      <c r="A9" s="584"/>
      <c r="B9" s="586"/>
      <c r="C9" s="361" t="s">
        <v>2550</v>
      </c>
      <c r="D9" s="541"/>
      <c r="E9" s="218"/>
      <c r="F9" s="557"/>
      <c r="G9" s="631"/>
      <c r="H9" s="631"/>
      <c r="I9" s="631"/>
      <c r="J9" s="631"/>
      <c r="K9" s="533"/>
    </row>
    <row r="10" spans="1:12" s="627" customFormat="1" x14ac:dyDescent="0.25">
      <c r="A10" s="584"/>
      <c r="B10" s="586" t="s">
        <v>2291</v>
      </c>
      <c r="C10" s="94" t="s">
        <v>2567</v>
      </c>
      <c r="D10" s="541" t="s">
        <v>2286</v>
      </c>
      <c r="E10" s="218">
        <v>90</v>
      </c>
      <c r="F10" s="291"/>
      <c r="G10" s="229">
        <f>+F10*E10</f>
        <v>0</v>
      </c>
      <c r="H10" s="632">
        <f>+F10*PK</f>
        <v>0</v>
      </c>
      <c r="I10" s="632">
        <f>+H10*E10</f>
        <v>0</v>
      </c>
      <c r="J10" s="633">
        <f>+F10-H10</f>
        <v>0</v>
      </c>
      <c r="K10" s="633">
        <f>+J10*E10</f>
        <v>0</v>
      </c>
    </row>
    <row r="11" spans="1:12" s="627" customFormat="1" x14ac:dyDescent="0.25">
      <c r="A11" s="584"/>
      <c r="B11" s="542"/>
      <c r="C11" s="94"/>
      <c r="D11" s="541"/>
      <c r="E11" s="218"/>
      <c r="F11" s="557"/>
      <c r="G11" s="631"/>
      <c r="H11" s="631"/>
      <c r="I11" s="631"/>
      <c r="J11" s="631"/>
      <c r="K11" s="533"/>
    </row>
    <row r="12" spans="1:12" s="627" customFormat="1" x14ac:dyDescent="0.25">
      <c r="A12" s="584">
        <v>2</v>
      </c>
      <c r="B12" s="542"/>
      <c r="C12" s="361" t="s">
        <v>2579</v>
      </c>
      <c r="D12" s="541"/>
      <c r="E12" s="218"/>
      <c r="F12" s="557"/>
      <c r="G12" s="631"/>
      <c r="H12" s="631"/>
      <c r="I12" s="631"/>
      <c r="J12" s="631"/>
      <c r="K12" s="533"/>
    </row>
    <row r="13" spans="1:12" s="627" customFormat="1" ht="30" x14ac:dyDescent="0.25">
      <c r="A13" s="584"/>
      <c r="B13" s="586"/>
      <c r="C13" s="361" t="s">
        <v>2580</v>
      </c>
      <c r="D13" s="541"/>
      <c r="E13" s="218"/>
      <c r="F13" s="746"/>
      <c r="G13" s="631"/>
      <c r="H13" s="631"/>
      <c r="I13" s="631"/>
      <c r="J13" s="631"/>
      <c r="K13" s="533"/>
    </row>
    <row r="14" spans="1:12" s="627" customFormat="1" x14ac:dyDescent="0.25">
      <c r="A14" s="584"/>
      <c r="B14" s="586" t="s">
        <v>2291</v>
      </c>
      <c r="C14" s="361" t="s">
        <v>2900</v>
      </c>
      <c r="D14" s="541" t="s">
        <v>2286</v>
      </c>
      <c r="E14" s="218">
        <v>20</v>
      </c>
      <c r="F14" s="291"/>
      <c r="G14" s="229">
        <f>+F14*E14</f>
        <v>0</v>
      </c>
      <c r="H14" s="632">
        <f>+F14*PK</f>
        <v>0</v>
      </c>
      <c r="I14" s="632">
        <f>+H14*E14</f>
        <v>0</v>
      </c>
      <c r="J14" s="633">
        <f>+F14-H14</f>
        <v>0</v>
      </c>
      <c r="K14" s="633">
        <f>+J14*E14</f>
        <v>0</v>
      </c>
    </row>
    <row r="15" spans="1:12" s="627" customFormat="1" ht="75" x14ac:dyDescent="0.25">
      <c r="A15" s="584"/>
      <c r="B15" s="586"/>
      <c r="C15" s="350" t="s">
        <v>2584</v>
      </c>
      <c r="D15" s="541"/>
      <c r="E15" s="218"/>
      <c r="F15" s="557"/>
      <c r="G15" s="631"/>
      <c r="H15" s="631"/>
      <c r="I15" s="631"/>
      <c r="J15" s="631"/>
      <c r="K15" s="533"/>
    </row>
    <row r="16" spans="1:12" s="627" customFormat="1" x14ac:dyDescent="0.25">
      <c r="A16" s="584"/>
      <c r="B16" s="542"/>
      <c r="C16" s="94"/>
      <c r="D16" s="541"/>
      <c r="E16" s="218"/>
      <c r="F16" s="557"/>
      <c r="G16" s="631"/>
      <c r="H16" s="631"/>
      <c r="I16" s="631"/>
      <c r="J16" s="631"/>
      <c r="K16" s="533"/>
    </row>
    <row r="17" spans="1:11" s="627" customFormat="1" x14ac:dyDescent="0.25">
      <c r="A17" s="584">
        <v>3</v>
      </c>
      <c r="B17" s="542"/>
      <c r="C17" s="361" t="s">
        <v>2590</v>
      </c>
      <c r="D17" s="541" t="s">
        <v>2286</v>
      </c>
      <c r="E17" s="218">
        <v>2</v>
      </c>
      <c r="F17" s="291"/>
      <c r="G17" s="229">
        <f>+F17*E17</f>
        <v>0</v>
      </c>
      <c r="H17" s="632">
        <f>+F17*PK</f>
        <v>0</v>
      </c>
      <c r="I17" s="632">
        <f>+H17*E17</f>
        <v>0</v>
      </c>
      <c r="J17" s="633">
        <f>+F17-H17</f>
        <v>0</v>
      </c>
      <c r="K17" s="633">
        <f>+J17*E17</f>
        <v>0</v>
      </c>
    </row>
    <row r="18" spans="1:11" s="627" customFormat="1" x14ac:dyDescent="0.25">
      <c r="A18" s="584"/>
      <c r="B18" s="542"/>
      <c r="C18" s="94"/>
      <c r="D18" s="541"/>
      <c r="E18" s="218"/>
      <c r="F18" s="557"/>
      <c r="G18" s="631"/>
      <c r="H18" s="631"/>
      <c r="I18" s="631"/>
      <c r="J18" s="631"/>
      <c r="K18" s="533"/>
    </row>
    <row r="19" spans="1:11" s="627" customFormat="1" ht="195" x14ac:dyDescent="0.25">
      <c r="A19" s="584">
        <v>4</v>
      </c>
      <c r="B19" s="586"/>
      <c r="C19" s="361" t="s">
        <v>2934</v>
      </c>
      <c r="D19" s="541" t="s">
        <v>2323</v>
      </c>
      <c r="E19" s="218">
        <v>1</v>
      </c>
      <c r="F19" s="291"/>
      <c r="G19" s="229">
        <f>+F19*E19</f>
        <v>0</v>
      </c>
      <c r="H19" s="632">
        <f>+F19*PK</f>
        <v>0</v>
      </c>
      <c r="I19" s="632">
        <f>+H19*E19</f>
        <v>0</v>
      </c>
      <c r="J19" s="633">
        <f>+F19-H19</f>
        <v>0</v>
      </c>
      <c r="K19" s="633">
        <f>+J19*E19</f>
        <v>0</v>
      </c>
    </row>
    <row r="20" spans="1:11" s="627" customFormat="1" x14ac:dyDescent="0.25">
      <c r="A20" s="584"/>
      <c r="B20" s="586"/>
      <c r="C20" s="361"/>
      <c r="D20" s="541"/>
      <c r="E20" s="218"/>
      <c r="F20" s="557"/>
      <c r="G20" s="631"/>
      <c r="H20" s="631"/>
      <c r="I20" s="631"/>
      <c r="J20" s="631"/>
      <c r="K20" s="533"/>
    </row>
    <row r="21" spans="1:11" s="627" customFormat="1" x14ac:dyDescent="0.25">
      <c r="A21" s="584">
        <v>5</v>
      </c>
      <c r="B21" s="586"/>
      <c r="C21" s="361" t="s">
        <v>2935</v>
      </c>
      <c r="D21" s="541" t="s">
        <v>2323</v>
      </c>
      <c r="E21" s="218">
        <v>1</v>
      </c>
      <c r="F21" s="291"/>
      <c r="G21" s="229">
        <f>+F21*E21</f>
        <v>0</v>
      </c>
      <c r="H21" s="632">
        <f>+F21*PK</f>
        <v>0</v>
      </c>
      <c r="I21" s="632">
        <f>+H21*E21</f>
        <v>0</v>
      </c>
      <c r="J21" s="633">
        <f>+F21-H21</f>
        <v>0</v>
      </c>
      <c r="K21" s="633">
        <f>+J21*E21</f>
        <v>0</v>
      </c>
    </row>
    <row r="22" spans="1:11" s="627" customFormat="1" x14ac:dyDescent="0.25">
      <c r="A22" s="584"/>
      <c r="B22" s="586"/>
      <c r="C22" s="361"/>
      <c r="D22" s="541"/>
      <c r="E22" s="218"/>
      <c r="F22" s="557"/>
      <c r="G22" s="631"/>
      <c r="H22" s="631"/>
      <c r="I22" s="631"/>
      <c r="J22" s="631"/>
      <c r="K22" s="533"/>
    </row>
    <row r="23" spans="1:11" s="627" customFormat="1" ht="165" x14ac:dyDescent="0.25">
      <c r="A23" s="584">
        <v>6</v>
      </c>
      <c r="B23" s="586"/>
      <c r="C23" s="361" t="s">
        <v>2936</v>
      </c>
      <c r="D23" s="541" t="s">
        <v>2323</v>
      </c>
      <c r="E23" s="218">
        <v>1</v>
      </c>
      <c r="F23" s="291"/>
      <c r="G23" s="229">
        <f>+F23*E23</f>
        <v>0</v>
      </c>
      <c r="H23" s="632">
        <f>+F23*PK</f>
        <v>0</v>
      </c>
      <c r="I23" s="632">
        <f>+H23*E23</f>
        <v>0</v>
      </c>
      <c r="J23" s="633">
        <f>+F23-H23</f>
        <v>0</v>
      </c>
      <c r="K23" s="633">
        <f>+J23*E23</f>
        <v>0</v>
      </c>
    </row>
    <row r="24" spans="1:11" s="627" customFormat="1" x14ac:dyDescent="0.25">
      <c r="A24" s="584"/>
      <c r="B24" s="586"/>
      <c r="C24" s="361"/>
      <c r="D24" s="541"/>
      <c r="E24" s="218"/>
      <c r="F24" s="557"/>
      <c r="G24" s="631"/>
      <c r="H24" s="631"/>
      <c r="I24" s="631"/>
      <c r="J24" s="631"/>
      <c r="K24" s="533"/>
    </row>
    <row r="25" spans="1:11" s="627" customFormat="1" x14ac:dyDescent="0.25">
      <c r="A25" s="584">
        <v>7</v>
      </c>
      <c r="B25" s="586"/>
      <c r="C25" s="361" t="s">
        <v>2937</v>
      </c>
      <c r="D25" s="541" t="s">
        <v>2323</v>
      </c>
      <c r="E25" s="218">
        <v>1</v>
      </c>
      <c r="F25" s="291"/>
      <c r="G25" s="229">
        <f>+F25*E25</f>
        <v>0</v>
      </c>
      <c r="H25" s="632">
        <f>+F25*PK</f>
        <v>0</v>
      </c>
      <c r="I25" s="632">
        <f>+H25*E25</f>
        <v>0</v>
      </c>
      <c r="J25" s="633">
        <f>+F25-H25</f>
        <v>0</v>
      </c>
      <c r="K25" s="633">
        <f>+J25*E25</f>
        <v>0</v>
      </c>
    </row>
    <row r="26" spans="1:11" s="627" customFormat="1" ht="30" x14ac:dyDescent="0.25">
      <c r="A26" s="584"/>
      <c r="B26" s="586"/>
      <c r="C26" s="361" t="s">
        <v>2938</v>
      </c>
      <c r="D26" s="541" t="s">
        <v>597</v>
      </c>
      <c r="E26" s="218">
        <v>1</v>
      </c>
      <c r="F26" s="557"/>
      <c r="G26" s="631"/>
      <c r="H26" s="631"/>
      <c r="I26" s="631"/>
      <c r="J26" s="631"/>
      <c r="K26" s="533"/>
    </row>
    <row r="27" spans="1:11" s="627" customFormat="1" x14ac:dyDescent="0.25">
      <c r="A27" s="584"/>
      <c r="B27" s="586"/>
      <c r="C27" s="361" t="s">
        <v>2939</v>
      </c>
      <c r="D27" s="541" t="s">
        <v>597</v>
      </c>
      <c r="E27" s="218">
        <v>1</v>
      </c>
      <c r="F27" s="557"/>
      <c r="G27" s="631"/>
      <c r="H27" s="631"/>
      <c r="I27" s="631"/>
      <c r="J27" s="631"/>
      <c r="K27" s="533"/>
    </row>
    <row r="28" spans="1:11" s="627" customFormat="1" x14ac:dyDescent="0.25">
      <c r="A28" s="584"/>
      <c r="B28" s="586"/>
      <c r="C28" s="361" t="s">
        <v>2940</v>
      </c>
      <c r="D28" s="541" t="s">
        <v>597</v>
      </c>
      <c r="E28" s="218">
        <v>1</v>
      </c>
      <c r="F28" s="557"/>
      <c r="G28" s="631"/>
      <c r="H28" s="631"/>
      <c r="I28" s="631"/>
      <c r="J28" s="631"/>
      <c r="K28" s="533"/>
    </row>
    <row r="29" spans="1:11" s="627" customFormat="1" x14ac:dyDescent="0.25">
      <c r="A29" s="584"/>
      <c r="B29" s="586"/>
      <c r="C29" s="361"/>
      <c r="D29" s="541"/>
      <c r="E29" s="218"/>
      <c r="F29" s="557"/>
      <c r="G29" s="631"/>
      <c r="H29" s="631"/>
      <c r="I29" s="631"/>
      <c r="J29" s="631"/>
      <c r="K29" s="533"/>
    </row>
    <row r="30" spans="1:11" s="627" customFormat="1" ht="45" x14ac:dyDescent="0.25">
      <c r="A30" s="584">
        <v>8</v>
      </c>
      <c r="B30" s="542"/>
      <c r="C30" s="350" t="s">
        <v>2941</v>
      </c>
      <c r="D30" s="541"/>
      <c r="E30" s="218"/>
      <c r="F30" s="557"/>
      <c r="G30" s="631"/>
      <c r="H30" s="631"/>
      <c r="I30" s="631"/>
      <c r="J30" s="631"/>
      <c r="K30" s="533"/>
    </row>
    <row r="31" spans="1:11" s="627" customFormat="1" ht="30" x14ac:dyDescent="0.25">
      <c r="A31" s="584"/>
      <c r="B31" s="586" t="s">
        <v>2291</v>
      </c>
      <c r="C31" s="361" t="s">
        <v>2942</v>
      </c>
      <c r="D31" s="541" t="s">
        <v>597</v>
      </c>
      <c r="E31" s="218">
        <v>1</v>
      </c>
      <c r="F31" s="557"/>
      <c r="G31" s="631"/>
      <c r="H31" s="631"/>
      <c r="I31" s="631"/>
      <c r="J31" s="631"/>
      <c r="K31" s="533"/>
    </row>
    <row r="32" spans="1:11" s="627" customFormat="1" x14ac:dyDescent="0.25">
      <c r="A32" s="584"/>
      <c r="B32" s="586" t="s">
        <v>2291</v>
      </c>
      <c r="C32" s="361" t="s">
        <v>2943</v>
      </c>
      <c r="D32" s="541" t="s">
        <v>597</v>
      </c>
      <c r="E32" s="218">
        <v>1</v>
      </c>
      <c r="F32" s="557"/>
      <c r="G32" s="631"/>
      <c r="H32" s="631"/>
      <c r="I32" s="631"/>
      <c r="J32" s="631"/>
      <c r="K32" s="533"/>
    </row>
    <row r="33" spans="1:11" s="627" customFormat="1" x14ac:dyDescent="0.25">
      <c r="A33" s="584"/>
      <c r="B33" s="586" t="s">
        <v>2291</v>
      </c>
      <c r="C33" s="361" t="s">
        <v>2944</v>
      </c>
      <c r="D33" s="541" t="s">
        <v>597</v>
      </c>
      <c r="E33" s="218">
        <v>1</v>
      </c>
      <c r="F33" s="749"/>
      <c r="G33" s="631"/>
      <c r="H33" s="631"/>
      <c r="I33" s="631"/>
      <c r="J33" s="631"/>
      <c r="K33" s="533"/>
    </row>
    <row r="34" spans="1:11" s="627" customFormat="1" ht="30" x14ac:dyDescent="0.25">
      <c r="A34" s="584"/>
      <c r="B34" s="586" t="s">
        <v>2291</v>
      </c>
      <c r="C34" s="361" t="s">
        <v>2945</v>
      </c>
      <c r="D34" s="541" t="s">
        <v>2323</v>
      </c>
      <c r="E34" s="218">
        <v>1</v>
      </c>
      <c r="F34" s="557"/>
      <c r="G34" s="631"/>
      <c r="H34" s="631"/>
      <c r="I34" s="631"/>
      <c r="J34" s="631"/>
      <c r="K34" s="533"/>
    </row>
    <row r="35" spans="1:11" s="627" customFormat="1" x14ac:dyDescent="0.25">
      <c r="A35" s="584"/>
      <c r="B35" s="586" t="s">
        <v>2291</v>
      </c>
      <c r="C35" s="361" t="s">
        <v>2946</v>
      </c>
      <c r="D35" s="541" t="s">
        <v>2323</v>
      </c>
      <c r="E35" s="218">
        <v>1</v>
      </c>
      <c r="F35" s="557"/>
      <c r="G35" s="631"/>
      <c r="H35" s="631"/>
      <c r="I35" s="631"/>
      <c r="J35" s="631"/>
      <c r="K35" s="533"/>
    </row>
    <row r="36" spans="1:11" s="627" customFormat="1" x14ac:dyDescent="0.25">
      <c r="A36" s="584"/>
      <c r="B36" s="586" t="s">
        <v>2291</v>
      </c>
      <c r="C36" s="360" t="s">
        <v>2361</v>
      </c>
      <c r="D36" s="605" t="s">
        <v>2323</v>
      </c>
      <c r="E36" s="658">
        <v>1</v>
      </c>
      <c r="F36" s="748"/>
      <c r="G36" s="650"/>
      <c r="H36" s="650"/>
      <c r="I36" s="650"/>
      <c r="J36" s="650"/>
      <c r="K36" s="651"/>
    </row>
    <row r="37" spans="1:11" s="627" customFormat="1" x14ac:dyDescent="0.25">
      <c r="A37" s="584"/>
      <c r="B37" s="542"/>
      <c r="C37" s="361" t="s">
        <v>2334</v>
      </c>
      <c r="D37" s="541" t="s">
        <v>594</v>
      </c>
      <c r="E37" s="218">
        <v>1</v>
      </c>
      <c r="F37" s="291"/>
      <c r="G37" s="229">
        <f>+F37*E37</f>
        <v>0</v>
      </c>
      <c r="H37" s="632">
        <f>+F37*PK</f>
        <v>0</v>
      </c>
      <c r="I37" s="632">
        <f>+H37*E37</f>
        <v>0</v>
      </c>
      <c r="J37" s="633">
        <f>+F37-H37</f>
        <v>0</v>
      </c>
      <c r="K37" s="633">
        <f>+J37*E37</f>
        <v>0</v>
      </c>
    </row>
    <row r="38" spans="1:11" s="627" customFormat="1" x14ac:dyDescent="0.25">
      <c r="A38" s="584"/>
      <c r="B38" s="542"/>
      <c r="C38" s="361"/>
      <c r="D38" s="541"/>
      <c r="E38" s="218"/>
      <c r="F38" s="557"/>
      <c r="G38" s="631"/>
      <c r="H38" s="631"/>
      <c r="I38" s="631"/>
      <c r="J38" s="631"/>
      <c r="K38" s="533"/>
    </row>
    <row r="39" spans="1:11" s="627" customFormat="1" x14ac:dyDescent="0.25">
      <c r="A39" s="584">
        <v>9</v>
      </c>
      <c r="B39" s="586"/>
      <c r="C39" s="361" t="s">
        <v>2947</v>
      </c>
      <c r="D39" s="541" t="s">
        <v>2323</v>
      </c>
      <c r="E39" s="218">
        <v>1</v>
      </c>
      <c r="F39" s="291"/>
      <c r="G39" s="229">
        <f>+F39*E39</f>
        <v>0</v>
      </c>
      <c r="H39" s="632">
        <f>+F39*PK</f>
        <v>0</v>
      </c>
      <c r="I39" s="632">
        <f>+H39*E39</f>
        <v>0</v>
      </c>
      <c r="J39" s="633">
        <f>+F39-H39</f>
        <v>0</v>
      </c>
      <c r="K39" s="633">
        <f>+J39*E39</f>
        <v>0</v>
      </c>
    </row>
    <row r="41" spans="1:11" s="181" customFormat="1" ht="20.100000000000001" customHeight="1" x14ac:dyDescent="0.2">
      <c r="A41" s="205" t="s">
        <v>602</v>
      </c>
      <c r="B41" s="335"/>
      <c r="C41" s="357" t="s">
        <v>899</v>
      </c>
      <c r="D41" s="176"/>
      <c r="E41" s="177"/>
      <c r="F41" s="178"/>
      <c r="G41" s="179">
        <f>SUM(G7:G40)</f>
        <v>0</v>
      </c>
      <c r="H41" s="180"/>
      <c r="I41" s="179">
        <f>SUM(I7:I40)</f>
        <v>0</v>
      </c>
      <c r="J41" s="180"/>
      <c r="K41" s="179">
        <f>SUM(K7:K40)</f>
        <v>0</v>
      </c>
    </row>
  </sheetData>
  <sheetProtection algorithmName="SHA-512" hashValue="0Mbf3Lm6/3ZhQ7X8xhE84KyeWXG1zKU/XjN/lYswB6qFtff0wJb7mGFEbIvQou7F/+fDRSUE+L/+frW70qXmWQ==" saltValue="uRc2VlLd25Nh2xQUwo+Vh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42"/>
  <sheetViews>
    <sheetView showZeros="0" zoomScaleNormal="100" zoomScaleSheetLayoutView="110" workbookViewId="0">
      <selection activeCell="F9" sqref="F9:F39"/>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603</v>
      </c>
      <c r="B3" s="352"/>
      <c r="C3" s="353" t="s">
        <v>900</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ht="45" x14ac:dyDescent="0.25">
      <c r="A8" s="584">
        <v>1</v>
      </c>
      <c r="B8" s="542"/>
      <c r="C8" s="361" t="s">
        <v>2948</v>
      </c>
      <c r="D8" s="541"/>
      <c r="E8" s="612"/>
      <c r="F8" s="557"/>
      <c r="G8" s="219"/>
    </row>
    <row r="9" spans="1:12" ht="45" x14ac:dyDescent="0.25">
      <c r="A9" s="584"/>
      <c r="B9" s="586"/>
      <c r="C9" s="361" t="s">
        <v>2949</v>
      </c>
      <c r="D9" s="541"/>
      <c r="E9" s="612"/>
      <c r="F9" s="557"/>
    </row>
    <row r="10" spans="1:12" x14ac:dyDescent="0.25">
      <c r="A10" s="584"/>
      <c r="B10" s="586" t="s">
        <v>2291</v>
      </c>
      <c r="C10" s="361" t="s">
        <v>2950</v>
      </c>
      <c r="D10" s="541" t="s">
        <v>2286</v>
      </c>
      <c r="E10" s="612">
        <v>160</v>
      </c>
      <c r="F10" s="291"/>
      <c r="G10" s="229">
        <f>+F10*E10</f>
        <v>0</v>
      </c>
      <c r="H10" s="632">
        <f>+F10*PK</f>
        <v>0</v>
      </c>
      <c r="I10" s="632">
        <f>+H10*E10</f>
        <v>0</v>
      </c>
      <c r="J10" s="633">
        <f>+F10-H10</f>
        <v>0</v>
      </c>
      <c r="K10" s="633">
        <f>+J10*E10</f>
        <v>0</v>
      </c>
    </row>
    <row r="11" spans="1:12" x14ac:dyDescent="0.25">
      <c r="A11" s="584"/>
      <c r="B11" s="586" t="s">
        <v>2291</v>
      </c>
      <c r="C11" s="94" t="s">
        <v>2567</v>
      </c>
      <c r="D11" s="541" t="s">
        <v>2286</v>
      </c>
      <c r="E11" s="612">
        <v>90</v>
      </c>
      <c r="F11" s="291"/>
      <c r="G11" s="229">
        <f>+F11*E11</f>
        <v>0</v>
      </c>
      <c r="H11" s="632">
        <f>+F11*PK</f>
        <v>0</v>
      </c>
      <c r="I11" s="632">
        <f>+H11*E11</f>
        <v>0</v>
      </c>
      <c r="J11" s="633">
        <f>+F11-H11</f>
        <v>0</v>
      </c>
      <c r="K11" s="633">
        <f>+J11*E11</f>
        <v>0</v>
      </c>
    </row>
    <row r="12" spans="1:12" x14ac:dyDescent="0.25">
      <c r="A12" s="584"/>
      <c r="B12" s="586"/>
      <c r="C12" s="94"/>
      <c r="D12" s="541"/>
      <c r="E12" s="612"/>
      <c r="F12" s="749"/>
    </row>
    <row r="13" spans="1:12" x14ac:dyDescent="0.25">
      <c r="A13" s="584">
        <v>2</v>
      </c>
      <c r="B13" s="542"/>
      <c r="C13" s="94" t="s">
        <v>2899</v>
      </c>
      <c r="D13" s="541"/>
      <c r="E13" s="612"/>
      <c r="F13" s="557"/>
    </row>
    <row r="14" spans="1:12" ht="45" x14ac:dyDescent="0.25">
      <c r="A14" s="595"/>
      <c r="B14" s="586"/>
      <c r="C14" s="361" t="s">
        <v>2951</v>
      </c>
      <c r="D14" s="541"/>
      <c r="E14" s="612"/>
      <c r="F14" s="746"/>
    </row>
    <row r="15" spans="1:12" x14ac:dyDescent="0.25">
      <c r="A15" s="584"/>
      <c r="B15" s="542" t="s">
        <v>2291</v>
      </c>
      <c r="C15" s="361" t="s">
        <v>2900</v>
      </c>
      <c r="D15" s="541" t="s">
        <v>2286</v>
      </c>
      <c r="E15" s="612">
        <v>180</v>
      </c>
      <c r="F15" s="291"/>
      <c r="G15" s="229">
        <f>+F15*E15</f>
        <v>0</v>
      </c>
      <c r="H15" s="632">
        <f>+F15*PK</f>
        <v>0</v>
      </c>
      <c r="I15" s="632">
        <f>+H15*E15</f>
        <v>0</v>
      </c>
      <c r="J15" s="633">
        <f>+F15-H15</f>
        <v>0</v>
      </c>
      <c r="K15" s="633">
        <f>+J15*E15</f>
        <v>0</v>
      </c>
    </row>
    <row r="16" spans="1:12" x14ac:dyDescent="0.25">
      <c r="A16" s="584"/>
      <c r="B16" s="542"/>
      <c r="C16" s="94"/>
      <c r="D16" s="541"/>
      <c r="E16" s="612"/>
      <c r="F16" s="557"/>
    </row>
    <row r="17" spans="1:11" ht="315" x14ac:dyDescent="0.25">
      <c r="A17" s="584">
        <v>3</v>
      </c>
      <c r="B17" s="586"/>
      <c r="C17" s="361" t="s">
        <v>2952</v>
      </c>
      <c r="D17" s="541" t="s">
        <v>2323</v>
      </c>
      <c r="E17" s="612">
        <v>5</v>
      </c>
      <c r="F17" s="291"/>
      <c r="G17" s="229">
        <f>+F17*E17</f>
        <v>0</v>
      </c>
      <c r="H17" s="632">
        <f>+F17*PK</f>
        <v>0</v>
      </c>
      <c r="I17" s="632">
        <f>+H17*E17</f>
        <v>0</v>
      </c>
      <c r="J17" s="633">
        <f>+F17-H17</f>
        <v>0</v>
      </c>
      <c r="K17" s="633">
        <f>+J17*E17</f>
        <v>0</v>
      </c>
    </row>
    <row r="18" spans="1:11" x14ac:dyDescent="0.25">
      <c r="A18" s="584"/>
      <c r="B18" s="586"/>
      <c r="C18" s="361"/>
      <c r="D18" s="541"/>
      <c r="E18" s="612"/>
      <c r="F18" s="557"/>
    </row>
    <row r="19" spans="1:11" ht="75" x14ac:dyDescent="0.25">
      <c r="A19" s="584">
        <v>4</v>
      </c>
      <c r="B19" s="586"/>
      <c r="C19" s="361" t="s">
        <v>2953</v>
      </c>
      <c r="D19" s="541" t="s">
        <v>2323</v>
      </c>
      <c r="E19" s="612">
        <v>5</v>
      </c>
      <c r="F19" s="291"/>
      <c r="G19" s="229">
        <f>+F19*E19</f>
        <v>0</v>
      </c>
      <c r="H19" s="632">
        <f>+F19*PK</f>
        <v>0</v>
      </c>
      <c r="I19" s="632">
        <f>+H19*E19</f>
        <v>0</v>
      </c>
      <c r="J19" s="633">
        <f>+F19-H19</f>
        <v>0</v>
      </c>
      <c r="K19" s="633">
        <f>+J19*E19</f>
        <v>0</v>
      </c>
    </row>
    <row r="20" spans="1:11" x14ac:dyDescent="0.25">
      <c r="A20" s="584"/>
      <c r="B20" s="586"/>
      <c r="C20" s="361"/>
      <c r="D20" s="541"/>
      <c r="E20" s="612"/>
      <c r="F20" s="557"/>
    </row>
    <row r="21" spans="1:11" ht="255" x14ac:dyDescent="0.25">
      <c r="A21" s="584">
        <v>5</v>
      </c>
      <c r="B21" s="586"/>
      <c r="C21" s="361" t="s">
        <v>2954</v>
      </c>
      <c r="D21" s="541" t="s">
        <v>597</v>
      </c>
      <c r="E21" s="612">
        <v>5</v>
      </c>
      <c r="F21" s="291"/>
      <c r="G21" s="229">
        <f>+F21*E21</f>
        <v>0</v>
      </c>
      <c r="H21" s="632">
        <f>+F21*PK</f>
        <v>0</v>
      </c>
      <c r="I21" s="632">
        <f>+H21*E21</f>
        <v>0</v>
      </c>
      <c r="J21" s="633">
        <f>+F21-H21</f>
        <v>0</v>
      </c>
      <c r="K21" s="633">
        <f>+J21*E21</f>
        <v>0</v>
      </c>
    </row>
    <row r="22" spans="1:11" x14ac:dyDescent="0.25">
      <c r="A22" s="584"/>
      <c r="B22" s="586"/>
      <c r="C22" s="361"/>
      <c r="D22" s="541"/>
      <c r="E22" s="612"/>
      <c r="F22" s="557"/>
    </row>
    <row r="23" spans="1:11" ht="240" x14ac:dyDescent="0.25">
      <c r="A23" s="584">
        <v>6</v>
      </c>
      <c r="B23" s="586"/>
      <c r="C23" s="361" t="s">
        <v>2955</v>
      </c>
      <c r="D23" s="541" t="s">
        <v>2323</v>
      </c>
      <c r="E23" s="612">
        <v>5</v>
      </c>
      <c r="F23" s="291"/>
      <c r="G23" s="229">
        <f>+F23*E23</f>
        <v>0</v>
      </c>
      <c r="H23" s="632">
        <f>+F23*PK</f>
        <v>0</v>
      </c>
      <c r="I23" s="632">
        <f>+H23*E23</f>
        <v>0</v>
      </c>
      <c r="J23" s="633">
        <f>+F23-H23</f>
        <v>0</v>
      </c>
      <c r="K23" s="633">
        <f>+J23*E23</f>
        <v>0</v>
      </c>
    </row>
    <row r="24" spans="1:11" x14ac:dyDescent="0.25">
      <c r="A24" s="584"/>
      <c r="B24" s="586"/>
      <c r="C24" s="361"/>
      <c r="D24" s="541"/>
      <c r="E24" s="612"/>
      <c r="F24" s="557"/>
    </row>
    <row r="25" spans="1:11" ht="105" x14ac:dyDescent="0.25">
      <c r="A25" s="584">
        <v>7</v>
      </c>
      <c r="B25" s="586"/>
      <c r="C25" s="361" t="s">
        <v>2956</v>
      </c>
      <c r="D25" s="541" t="s">
        <v>2323</v>
      </c>
      <c r="E25" s="612">
        <v>5</v>
      </c>
      <c r="F25" s="291"/>
      <c r="G25" s="229">
        <f>+F25*E25</f>
        <v>0</v>
      </c>
      <c r="H25" s="632">
        <f>+F25*PK</f>
        <v>0</v>
      </c>
      <c r="I25" s="632">
        <f>+H25*E25</f>
        <v>0</v>
      </c>
      <c r="J25" s="633">
        <f>+F25-H25</f>
        <v>0</v>
      </c>
      <c r="K25" s="633">
        <f>+J25*E25</f>
        <v>0</v>
      </c>
    </row>
    <row r="26" spans="1:11" x14ac:dyDescent="0.25">
      <c r="A26" s="584"/>
      <c r="B26" s="586"/>
      <c r="C26" s="361"/>
      <c r="D26" s="541"/>
      <c r="E26" s="612"/>
      <c r="F26" s="557"/>
    </row>
    <row r="27" spans="1:11" x14ac:dyDescent="0.25">
      <c r="A27" s="584">
        <v>8</v>
      </c>
      <c r="B27" s="586"/>
      <c r="C27" s="361" t="s">
        <v>2957</v>
      </c>
      <c r="D27" s="541" t="s">
        <v>613</v>
      </c>
      <c r="E27" s="612">
        <v>250</v>
      </c>
      <c r="F27" s="291"/>
      <c r="G27" s="229">
        <f>+F27*E27</f>
        <v>0</v>
      </c>
      <c r="H27" s="632">
        <f>+F27*PK</f>
        <v>0</v>
      </c>
      <c r="I27" s="632">
        <f>+H27*E27</f>
        <v>0</v>
      </c>
      <c r="J27" s="633">
        <f>+F27-H27</f>
        <v>0</v>
      </c>
      <c r="K27" s="633">
        <f>+J27*E27</f>
        <v>0</v>
      </c>
    </row>
    <row r="28" spans="1:11" x14ac:dyDescent="0.25">
      <c r="A28" s="584"/>
      <c r="B28" s="586"/>
      <c r="C28" s="361"/>
      <c r="D28" s="541"/>
      <c r="E28" s="612"/>
      <c r="F28" s="557"/>
    </row>
    <row r="29" spans="1:11" x14ac:dyDescent="0.25">
      <c r="A29" s="584">
        <v>9</v>
      </c>
      <c r="B29" s="586"/>
      <c r="C29" s="361" t="s">
        <v>2958</v>
      </c>
      <c r="D29" s="541" t="s">
        <v>613</v>
      </c>
      <c r="E29" s="612">
        <v>5</v>
      </c>
      <c r="F29" s="291"/>
      <c r="G29" s="229">
        <f>+F29*E29</f>
        <v>0</v>
      </c>
      <c r="H29" s="632">
        <f>+F29*PK</f>
        <v>0</v>
      </c>
      <c r="I29" s="632">
        <f>+H29*E29</f>
        <v>0</v>
      </c>
      <c r="J29" s="633">
        <f>+F29-H29</f>
        <v>0</v>
      </c>
      <c r="K29" s="633">
        <f>+J29*E29</f>
        <v>0</v>
      </c>
    </row>
    <row r="30" spans="1:11" x14ac:dyDescent="0.25">
      <c r="A30" s="584"/>
      <c r="B30" s="586"/>
      <c r="C30" s="361"/>
      <c r="D30" s="541"/>
      <c r="E30" s="612"/>
      <c r="F30" s="557"/>
    </row>
    <row r="31" spans="1:11" x14ac:dyDescent="0.25">
      <c r="A31" s="584">
        <v>10</v>
      </c>
      <c r="B31" s="586"/>
      <c r="C31" s="361" t="s">
        <v>2959</v>
      </c>
      <c r="D31" s="541" t="s">
        <v>613</v>
      </c>
      <c r="E31" s="612">
        <v>5</v>
      </c>
      <c r="F31" s="291"/>
      <c r="G31" s="229">
        <f>+F31*E31</f>
        <v>0</v>
      </c>
      <c r="H31" s="632">
        <f>+F31*PK</f>
        <v>0</v>
      </c>
      <c r="I31" s="632">
        <f>+H31*E31</f>
        <v>0</v>
      </c>
      <c r="J31" s="633">
        <f>+F31-H31</f>
        <v>0</v>
      </c>
      <c r="K31" s="633">
        <f>+J31*E31</f>
        <v>0</v>
      </c>
    </row>
    <row r="32" spans="1:11" x14ac:dyDescent="0.25">
      <c r="A32" s="584"/>
      <c r="B32" s="586"/>
      <c r="C32" s="361"/>
      <c r="D32" s="541"/>
      <c r="E32" s="612"/>
      <c r="F32" s="557"/>
    </row>
    <row r="33" spans="1:11" ht="270" x14ac:dyDescent="0.25">
      <c r="A33" s="584">
        <v>11</v>
      </c>
      <c r="B33" s="586"/>
      <c r="C33" s="361" t="s">
        <v>2960</v>
      </c>
      <c r="D33" s="541" t="s">
        <v>597</v>
      </c>
      <c r="E33" s="612">
        <v>10</v>
      </c>
      <c r="F33" s="291"/>
      <c r="G33" s="229">
        <f>+F33*E33</f>
        <v>0</v>
      </c>
      <c r="H33" s="632">
        <f>+F33*PK</f>
        <v>0</v>
      </c>
      <c r="I33" s="632">
        <f>+H33*E33</f>
        <v>0</v>
      </c>
      <c r="J33" s="633">
        <f>+F33-H33</f>
        <v>0</v>
      </c>
      <c r="K33" s="633">
        <f>+J33*E33</f>
        <v>0</v>
      </c>
    </row>
    <row r="34" spans="1:11" x14ac:dyDescent="0.25">
      <c r="A34" s="584"/>
      <c r="B34" s="586"/>
      <c r="C34" s="361"/>
      <c r="D34" s="541"/>
      <c r="E34" s="612"/>
      <c r="F34" s="557"/>
    </row>
    <row r="35" spans="1:11" ht="60" x14ac:dyDescent="0.25">
      <c r="A35" s="584">
        <v>12</v>
      </c>
      <c r="B35" s="586"/>
      <c r="C35" s="361" t="s">
        <v>2961</v>
      </c>
      <c r="D35" s="541" t="s">
        <v>2323</v>
      </c>
      <c r="E35" s="612">
        <v>67</v>
      </c>
      <c r="F35" s="291"/>
      <c r="G35" s="229">
        <f>+F35*E35</f>
        <v>0</v>
      </c>
      <c r="H35" s="632">
        <f>+F35*PK</f>
        <v>0</v>
      </c>
      <c r="I35" s="632">
        <f>+H35*E35</f>
        <v>0</v>
      </c>
      <c r="J35" s="633">
        <f>+F35-H35</f>
        <v>0</v>
      </c>
      <c r="K35" s="633">
        <f>+J35*E35</f>
        <v>0</v>
      </c>
    </row>
    <row r="36" spans="1:11" x14ac:dyDescent="0.25">
      <c r="A36" s="584"/>
      <c r="B36" s="586"/>
      <c r="C36" s="361"/>
      <c r="D36" s="541"/>
      <c r="E36" s="612"/>
      <c r="F36" s="557"/>
    </row>
    <row r="37" spans="1:11" ht="225" x14ac:dyDescent="0.25">
      <c r="A37" s="584">
        <v>13</v>
      </c>
      <c r="B37" s="586"/>
      <c r="C37" s="361" t="s">
        <v>2962</v>
      </c>
      <c r="D37" s="541" t="s">
        <v>2323</v>
      </c>
      <c r="E37" s="612">
        <v>100</v>
      </c>
      <c r="F37" s="291"/>
      <c r="G37" s="229">
        <f>+F37*E37</f>
        <v>0</v>
      </c>
      <c r="H37" s="632">
        <f>+F37*PK</f>
        <v>0</v>
      </c>
      <c r="I37" s="632">
        <f>+H37*E37</f>
        <v>0</v>
      </c>
      <c r="J37" s="633">
        <f>+F37-H37</f>
        <v>0</v>
      </c>
      <c r="K37" s="633">
        <f>+J37*E37</f>
        <v>0</v>
      </c>
    </row>
    <row r="38" spans="1:11" x14ac:dyDescent="0.25">
      <c r="A38" s="584"/>
      <c r="B38" s="542"/>
      <c r="C38" s="94"/>
      <c r="D38" s="541"/>
      <c r="E38" s="612"/>
      <c r="F38" s="557"/>
    </row>
    <row r="39" spans="1:11" ht="30" x14ac:dyDescent="0.25">
      <c r="A39" s="584">
        <v>14</v>
      </c>
      <c r="B39" s="586"/>
      <c r="C39" s="361" t="s">
        <v>2963</v>
      </c>
      <c r="D39" s="541" t="s">
        <v>2323</v>
      </c>
      <c r="E39" s="612">
        <v>1</v>
      </c>
      <c r="F39" s="291"/>
      <c r="G39" s="229">
        <f>+F39*E39</f>
        <v>0</v>
      </c>
      <c r="H39" s="632">
        <f>+F39*PK</f>
        <v>0</v>
      </c>
      <c r="I39" s="632">
        <f>+H39*E39</f>
        <v>0</v>
      </c>
      <c r="J39" s="633">
        <f>+F39-H39</f>
        <v>0</v>
      </c>
      <c r="K39" s="633">
        <f>+J39*E39</f>
        <v>0</v>
      </c>
    </row>
    <row r="40" spans="1:11" ht="30" x14ac:dyDescent="0.25">
      <c r="A40" s="584"/>
      <c r="B40" s="542"/>
      <c r="C40" s="361" t="s">
        <v>2964</v>
      </c>
      <c r="D40" s="541"/>
      <c r="E40" s="612"/>
      <c r="F40" s="557"/>
    </row>
    <row r="42" spans="1:11" s="181" customFormat="1" ht="31.5" x14ac:dyDescent="0.2">
      <c r="A42" s="205" t="s">
        <v>603</v>
      </c>
      <c r="B42" s="335"/>
      <c r="C42" s="357" t="s">
        <v>900</v>
      </c>
      <c r="D42" s="176"/>
      <c r="E42" s="177"/>
      <c r="F42" s="178"/>
      <c r="G42" s="179">
        <f>SUM(G7:G41)</f>
        <v>0</v>
      </c>
      <c r="H42" s="180"/>
      <c r="I42" s="179">
        <f>SUM(I7:I41)</f>
        <v>0</v>
      </c>
      <c r="J42" s="180"/>
      <c r="K42" s="179">
        <f>SUM(K7:K41)</f>
        <v>0</v>
      </c>
    </row>
  </sheetData>
  <sheetProtection algorithmName="SHA-512" hashValue="Dv6QSe/+sgCG1vlX0JaWyjC2wLnPYxQVCLHvbQXo87T2oZYSD2F/Ygx36SOxSInnnNFYMrtOsbwnCZtbsoXkEQ==" saltValue="NbBS44iutxGxdlduua7V8g==" spinCount="100000" sheet="1" objects="1" scenarios="1"/>
  <conditionalFormatting sqref="E14:F14">
    <cfRule type="cellIs" dxfId="3" priority="1" stopIfTrue="1" operator="lessThan">
      <formula>#REF!</formula>
    </cfRule>
    <cfRule type="cellIs" dxfId="2" priority="2" stopIfTrue="1" operator="greaterThan">
      <formula>#REF!</formula>
    </cfRule>
  </conditionalFormatting>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74"/>
  <sheetViews>
    <sheetView showZeros="0" zoomScaleNormal="100" zoomScaleSheetLayoutView="110" workbookViewId="0">
      <selection activeCell="F8" sqref="F8:F72"/>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604</v>
      </c>
      <c r="B3" s="352"/>
      <c r="C3" s="353" t="s">
        <v>901</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s="627" customFormat="1" ht="60" x14ac:dyDescent="0.25">
      <c r="A8" s="584">
        <v>1</v>
      </c>
      <c r="B8" s="542"/>
      <c r="C8" s="361" t="s">
        <v>2965</v>
      </c>
      <c r="D8" s="541"/>
      <c r="E8" s="612"/>
      <c r="F8" s="749"/>
      <c r="G8" s="631"/>
      <c r="H8" s="631"/>
      <c r="I8" s="631"/>
      <c r="J8" s="631"/>
      <c r="K8" s="533"/>
    </row>
    <row r="9" spans="1:12" s="627" customFormat="1" ht="45" x14ac:dyDescent="0.25">
      <c r="A9" s="584"/>
      <c r="B9" s="586"/>
      <c r="C9" s="361" t="s">
        <v>2550</v>
      </c>
      <c r="D9" s="541"/>
      <c r="E9" s="612"/>
      <c r="F9" s="557"/>
      <c r="G9" s="631"/>
      <c r="H9" s="631"/>
      <c r="I9" s="631"/>
      <c r="J9" s="631"/>
      <c r="K9" s="533"/>
    </row>
    <row r="10" spans="1:12" s="627" customFormat="1" x14ac:dyDescent="0.25">
      <c r="A10" s="584"/>
      <c r="B10" s="586" t="s">
        <v>2291</v>
      </c>
      <c r="C10" s="94" t="s">
        <v>2567</v>
      </c>
      <c r="D10" s="541" t="s">
        <v>2286</v>
      </c>
      <c r="E10" s="612">
        <v>10</v>
      </c>
      <c r="F10" s="291"/>
      <c r="G10" s="229">
        <f>+F10*E10</f>
        <v>0</v>
      </c>
      <c r="H10" s="632">
        <f>+F10*PK</f>
        <v>0</v>
      </c>
      <c r="I10" s="632">
        <f>+H10*E10</f>
        <v>0</v>
      </c>
      <c r="J10" s="633">
        <f>+F10-H10</f>
        <v>0</v>
      </c>
      <c r="K10" s="633">
        <f>+J10*E10</f>
        <v>0</v>
      </c>
    </row>
    <row r="11" spans="1:12" s="627" customFormat="1" x14ac:dyDescent="0.25">
      <c r="A11" s="584"/>
      <c r="B11" s="586"/>
      <c r="C11" s="361"/>
      <c r="D11" s="541"/>
      <c r="E11" s="612"/>
      <c r="F11" s="749"/>
      <c r="G11" s="631"/>
      <c r="H11" s="631"/>
      <c r="I11" s="631"/>
      <c r="J11" s="631"/>
      <c r="K11" s="533"/>
    </row>
    <row r="12" spans="1:12" s="627" customFormat="1" ht="30" x14ac:dyDescent="0.25">
      <c r="A12" s="584"/>
      <c r="B12" s="586"/>
      <c r="C12" s="361" t="s">
        <v>2966</v>
      </c>
      <c r="D12" s="541"/>
      <c r="E12" s="612"/>
      <c r="F12" s="749"/>
      <c r="G12" s="631"/>
      <c r="H12" s="631"/>
      <c r="I12" s="631"/>
      <c r="J12" s="631"/>
      <c r="K12" s="533"/>
    </row>
    <row r="13" spans="1:12" s="627" customFormat="1" ht="30" x14ac:dyDescent="0.25">
      <c r="A13" s="584"/>
      <c r="B13" s="586" t="s">
        <v>2291</v>
      </c>
      <c r="C13" s="361" t="s">
        <v>2967</v>
      </c>
      <c r="D13" s="541" t="s">
        <v>2286</v>
      </c>
      <c r="E13" s="612">
        <v>1910</v>
      </c>
      <c r="F13" s="291"/>
      <c r="G13" s="229">
        <f>+F13*E13</f>
        <v>0</v>
      </c>
      <c r="H13" s="632">
        <f>+F13*PK</f>
        <v>0</v>
      </c>
      <c r="I13" s="632">
        <f>+H13*E13</f>
        <v>0</v>
      </c>
      <c r="J13" s="633">
        <f>+F13-H13</f>
        <v>0</v>
      </c>
      <c r="K13" s="633">
        <f>+J13*E13</f>
        <v>0</v>
      </c>
    </row>
    <row r="14" spans="1:12" s="627" customFormat="1" ht="30" x14ac:dyDescent="0.25">
      <c r="A14" s="584"/>
      <c r="B14" s="586" t="s">
        <v>2291</v>
      </c>
      <c r="C14" s="361" t="s">
        <v>2968</v>
      </c>
      <c r="D14" s="541" t="s">
        <v>2286</v>
      </c>
      <c r="E14" s="612">
        <v>380</v>
      </c>
      <c r="F14" s="291"/>
      <c r="G14" s="229">
        <f>+F14*E14</f>
        <v>0</v>
      </c>
      <c r="H14" s="632">
        <f>+F14*PK</f>
        <v>0</v>
      </c>
      <c r="I14" s="632">
        <f>+H14*E14</f>
        <v>0</v>
      </c>
      <c r="J14" s="633">
        <f>+F14-H14</f>
        <v>0</v>
      </c>
      <c r="K14" s="633">
        <f>+J14*E14</f>
        <v>0</v>
      </c>
    </row>
    <row r="15" spans="1:12" s="627" customFormat="1" x14ac:dyDescent="0.25">
      <c r="A15" s="584"/>
      <c r="B15" s="586"/>
      <c r="C15" s="361"/>
      <c r="D15" s="541"/>
      <c r="E15" s="612"/>
      <c r="F15" s="749"/>
      <c r="G15" s="631"/>
      <c r="H15" s="631"/>
      <c r="I15" s="631"/>
      <c r="J15" s="631"/>
      <c r="K15" s="533"/>
    </row>
    <row r="16" spans="1:12" s="627" customFormat="1" x14ac:dyDescent="0.25">
      <c r="A16" s="584">
        <v>2</v>
      </c>
      <c r="B16" s="542"/>
      <c r="C16" s="361" t="s">
        <v>2899</v>
      </c>
      <c r="D16" s="541"/>
      <c r="E16" s="612"/>
      <c r="F16" s="749"/>
      <c r="G16" s="631"/>
      <c r="H16" s="631"/>
      <c r="I16" s="631"/>
      <c r="J16" s="631"/>
      <c r="K16" s="533"/>
    </row>
    <row r="17" spans="1:11" s="627" customFormat="1" ht="30" x14ac:dyDescent="0.25">
      <c r="A17" s="584"/>
      <c r="B17" s="586"/>
      <c r="C17" s="361" t="s">
        <v>2580</v>
      </c>
      <c r="D17" s="541"/>
      <c r="E17" s="612"/>
      <c r="F17" s="746"/>
      <c r="G17" s="631"/>
      <c r="H17" s="631"/>
      <c r="I17" s="631"/>
      <c r="J17" s="631"/>
      <c r="K17" s="533"/>
    </row>
    <row r="18" spans="1:11" s="627" customFormat="1" x14ac:dyDescent="0.25">
      <c r="A18" s="584"/>
      <c r="B18" s="586" t="s">
        <v>2291</v>
      </c>
      <c r="C18" s="361" t="s">
        <v>2900</v>
      </c>
      <c r="D18" s="541" t="s">
        <v>2286</v>
      </c>
      <c r="E18" s="612">
        <v>120</v>
      </c>
      <c r="F18" s="291"/>
      <c r="G18" s="229">
        <f>+F18*E18</f>
        <v>0</v>
      </c>
      <c r="H18" s="632">
        <f>+F18*PK</f>
        <v>0</v>
      </c>
      <c r="I18" s="632">
        <f>+H18*E18</f>
        <v>0</v>
      </c>
      <c r="J18" s="633">
        <f>+F18-H18</f>
        <v>0</v>
      </c>
      <c r="K18" s="633">
        <f>+J18*E18</f>
        <v>0</v>
      </c>
    </row>
    <row r="19" spans="1:11" s="627" customFormat="1" x14ac:dyDescent="0.25">
      <c r="A19" s="397"/>
      <c r="B19" s="586" t="s">
        <v>2291</v>
      </c>
      <c r="C19" s="361" t="s">
        <v>2583</v>
      </c>
      <c r="D19" s="541" t="s">
        <v>2286</v>
      </c>
      <c r="E19" s="612">
        <v>30</v>
      </c>
      <c r="F19" s="291"/>
      <c r="G19" s="229">
        <f>+F19*E19</f>
        <v>0</v>
      </c>
      <c r="H19" s="632">
        <f>+F19*PK</f>
        <v>0</v>
      </c>
      <c r="I19" s="632">
        <f>+H19*E19</f>
        <v>0</v>
      </c>
      <c r="J19" s="633">
        <f>+F19-H19</f>
        <v>0</v>
      </c>
      <c r="K19" s="633">
        <f>+J19*E19</f>
        <v>0</v>
      </c>
    </row>
    <row r="20" spans="1:11" s="627" customFormat="1" ht="75" x14ac:dyDescent="0.25">
      <c r="A20" s="584"/>
      <c r="B20" s="586"/>
      <c r="C20" s="350" t="s">
        <v>2584</v>
      </c>
      <c r="D20" s="541"/>
      <c r="E20" s="612"/>
      <c r="F20" s="557"/>
      <c r="G20" s="631"/>
      <c r="H20" s="631"/>
      <c r="I20" s="631"/>
      <c r="J20" s="631"/>
      <c r="K20" s="533"/>
    </row>
    <row r="21" spans="1:11" s="627" customFormat="1" x14ac:dyDescent="0.25">
      <c r="A21" s="584"/>
      <c r="B21" s="542"/>
      <c r="C21" s="593"/>
      <c r="D21" s="541"/>
      <c r="E21" s="612"/>
      <c r="F21" s="749"/>
      <c r="G21" s="631"/>
      <c r="H21" s="631"/>
      <c r="I21" s="631"/>
      <c r="J21" s="631"/>
      <c r="K21" s="533"/>
    </row>
    <row r="22" spans="1:11" s="627" customFormat="1" x14ac:dyDescent="0.25">
      <c r="A22" s="584">
        <v>3</v>
      </c>
      <c r="B22" s="542"/>
      <c r="C22" s="361" t="s">
        <v>2590</v>
      </c>
      <c r="D22" s="541" t="s">
        <v>2286</v>
      </c>
      <c r="E22" s="612">
        <v>10</v>
      </c>
      <c r="F22" s="291"/>
      <c r="G22" s="229">
        <f>+F22*E22</f>
        <v>0</v>
      </c>
      <c r="H22" s="632">
        <f>+F22*PK</f>
        <v>0</v>
      </c>
      <c r="I22" s="632">
        <f>+H22*E22</f>
        <v>0</v>
      </c>
      <c r="J22" s="633">
        <f>+F22-H22</f>
        <v>0</v>
      </c>
      <c r="K22" s="633">
        <f>+J22*E22</f>
        <v>0</v>
      </c>
    </row>
    <row r="23" spans="1:11" s="627" customFormat="1" x14ac:dyDescent="0.25">
      <c r="A23" s="584"/>
      <c r="B23" s="542"/>
      <c r="C23" s="361"/>
      <c r="D23" s="541"/>
      <c r="E23" s="612"/>
      <c r="F23" s="749"/>
      <c r="G23" s="631"/>
      <c r="H23" s="631"/>
      <c r="I23" s="631"/>
      <c r="J23" s="631"/>
      <c r="K23" s="533"/>
    </row>
    <row r="24" spans="1:11" s="627" customFormat="1" ht="165" x14ac:dyDescent="0.25">
      <c r="A24" s="584">
        <v>4</v>
      </c>
      <c r="B24" s="586"/>
      <c r="C24" s="361" t="s">
        <v>2969</v>
      </c>
      <c r="D24" s="541" t="s">
        <v>597</v>
      </c>
      <c r="E24" s="612">
        <v>1</v>
      </c>
      <c r="F24" s="291"/>
      <c r="G24" s="229">
        <f>+F24*E24</f>
        <v>0</v>
      </c>
      <c r="H24" s="632">
        <f>+F24*PK</f>
        <v>0</v>
      </c>
      <c r="I24" s="632">
        <f>+H24*E24</f>
        <v>0</v>
      </c>
      <c r="J24" s="633">
        <f>+F24-H24</f>
        <v>0</v>
      </c>
      <c r="K24" s="633">
        <f>+J24*E24</f>
        <v>0</v>
      </c>
    </row>
    <row r="25" spans="1:11" s="627" customFormat="1" x14ac:dyDescent="0.25">
      <c r="A25" s="584"/>
      <c r="B25" s="586"/>
      <c r="C25" s="361"/>
      <c r="D25" s="541"/>
      <c r="E25" s="612"/>
      <c r="F25" s="557"/>
      <c r="G25" s="631"/>
      <c r="H25" s="631"/>
      <c r="I25" s="631"/>
      <c r="J25" s="631"/>
      <c r="K25" s="533"/>
    </row>
    <row r="26" spans="1:11" s="627" customFormat="1" ht="45" x14ac:dyDescent="0.25">
      <c r="A26" s="584">
        <v>5</v>
      </c>
      <c r="B26" s="586"/>
      <c r="C26" s="361" t="s">
        <v>2970</v>
      </c>
      <c r="D26" s="541" t="s">
        <v>597</v>
      </c>
      <c r="E26" s="612">
        <v>2</v>
      </c>
      <c r="F26" s="291"/>
      <c r="G26" s="229">
        <f>+F26*E26</f>
        <v>0</v>
      </c>
      <c r="H26" s="632">
        <f>+F26*PK</f>
        <v>0</v>
      </c>
      <c r="I26" s="632">
        <f>+H26*E26</f>
        <v>0</v>
      </c>
      <c r="J26" s="633">
        <f>+F26-H26</f>
        <v>0</v>
      </c>
      <c r="K26" s="633">
        <f>+J26*E26</f>
        <v>0</v>
      </c>
    </row>
    <row r="27" spans="1:11" s="627" customFormat="1" x14ac:dyDescent="0.25">
      <c r="A27" s="584"/>
      <c r="B27" s="586"/>
      <c r="C27" s="361"/>
      <c r="D27" s="541"/>
      <c r="E27" s="612"/>
      <c r="F27" s="557"/>
      <c r="G27" s="631"/>
      <c r="H27" s="631"/>
      <c r="I27" s="631"/>
      <c r="J27" s="631"/>
      <c r="K27" s="533"/>
    </row>
    <row r="28" spans="1:11" s="627" customFormat="1" x14ac:dyDescent="0.25">
      <c r="A28" s="584">
        <v>6</v>
      </c>
      <c r="B28" s="586"/>
      <c r="C28" s="361" t="s">
        <v>2971</v>
      </c>
      <c r="D28" s="541" t="s">
        <v>597</v>
      </c>
      <c r="E28" s="612">
        <v>2</v>
      </c>
      <c r="F28" s="291"/>
      <c r="G28" s="229">
        <f>+F28*E28</f>
        <v>0</v>
      </c>
      <c r="H28" s="632">
        <f>+F28*PK</f>
        <v>0</v>
      </c>
      <c r="I28" s="632">
        <f>+H28*E28</f>
        <v>0</v>
      </c>
      <c r="J28" s="633">
        <f>+F28-H28</f>
        <v>0</v>
      </c>
      <c r="K28" s="633">
        <f>+J28*E28</f>
        <v>0</v>
      </c>
    </row>
    <row r="29" spans="1:11" s="627" customFormat="1" x14ac:dyDescent="0.25">
      <c r="A29" s="584"/>
      <c r="B29" s="586"/>
      <c r="C29" s="361"/>
      <c r="D29" s="541"/>
      <c r="E29" s="612"/>
      <c r="F29" s="557"/>
      <c r="G29" s="631"/>
      <c r="H29" s="631"/>
      <c r="I29" s="631"/>
      <c r="J29" s="631"/>
      <c r="K29" s="533"/>
    </row>
    <row r="30" spans="1:11" s="627" customFormat="1" ht="45" x14ac:dyDescent="0.25">
      <c r="A30" s="584">
        <v>7</v>
      </c>
      <c r="B30" s="586"/>
      <c r="C30" s="361" t="s">
        <v>2972</v>
      </c>
      <c r="D30" s="541" t="s">
        <v>597</v>
      </c>
      <c r="E30" s="612">
        <v>1</v>
      </c>
      <c r="F30" s="291"/>
      <c r="G30" s="229">
        <f>+F30*E30</f>
        <v>0</v>
      </c>
      <c r="H30" s="632">
        <f>+F30*PK</f>
        <v>0</v>
      </c>
      <c r="I30" s="632">
        <f>+H30*E30</f>
        <v>0</v>
      </c>
      <c r="J30" s="633">
        <f>+F30-H30</f>
        <v>0</v>
      </c>
      <c r="K30" s="633">
        <f>+J30*E30</f>
        <v>0</v>
      </c>
    </row>
    <row r="31" spans="1:11" s="627" customFormat="1" x14ac:dyDescent="0.25">
      <c r="A31" s="584"/>
      <c r="B31" s="586"/>
      <c r="C31" s="361"/>
      <c r="D31" s="541"/>
      <c r="E31" s="612"/>
      <c r="F31" s="557"/>
      <c r="G31" s="631"/>
      <c r="H31" s="631"/>
      <c r="I31" s="631"/>
      <c r="J31" s="631"/>
      <c r="K31" s="533"/>
    </row>
    <row r="32" spans="1:11" s="627" customFormat="1" ht="90" x14ac:dyDescent="0.25">
      <c r="A32" s="584">
        <v>8</v>
      </c>
      <c r="B32" s="586"/>
      <c r="C32" s="361" t="s">
        <v>2973</v>
      </c>
      <c r="D32" s="541" t="s">
        <v>597</v>
      </c>
      <c r="E32" s="612">
        <v>1</v>
      </c>
      <c r="F32" s="291"/>
      <c r="G32" s="229">
        <f>+F32*E32</f>
        <v>0</v>
      </c>
      <c r="H32" s="632">
        <f>+F32*PK</f>
        <v>0</v>
      </c>
      <c r="I32" s="632">
        <f>+H32*E32</f>
        <v>0</v>
      </c>
      <c r="J32" s="633">
        <f>+F32-H32</f>
        <v>0</v>
      </c>
      <c r="K32" s="633">
        <f>+J32*E32</f>
        <v>0</v>
      </c>
    </row>
    <row r="33" spans="1:11" s="627" customFormat="1" x14ac:dyDescent="0.25">
      <c r="A33" s="584"/>
      <c r="B33" s="586"/>
      <c r="C33" s="361"/>
      <c r="D33" s="541"/>
      <c r="E33" s="612"/>
      <c r="F33" s="557"/>
      <c r="G33" s="631"/>
      <c r="H33" s="631"/>
      <c r="I33" s="631"/>
      <c r="J33" s="631"/>
      <c r="K33" s="533"/>
    </row>
    <row r="34" spans="1:11" s="627" customFormat="1" ht="60" x14ac:dyDescent="0.25">
      <c r="A34" s="584">
        <v>9</v>
      </c>
      <c r="B34" s="586"/>
      <c r="C34" s="361" t="s">
        <v>2974</v>
      </c>
      <c r="D34" s="541" t="s">
        <v>597</v>
      </c>
      <c r="E34" s="612">
        <v>10</v>
      </c>
      <c r="F34" s="291"/>
      <c r="G34" s="229">
        <f>+F34*E34</f>
        <v>0</v>
      </c>
      <c r="H34" s="632">
        <f>+F34*PK</f>
        <v>0</v>
      </c>
      <c r="I34" s="632">
        <f>+H34*E34</f>
        <v>0</v>
      </c>
      <c r="J34" s="633">
        <f>+F34-H34</f>
        <v>0</v>
      </c>
      <c r="K34" s="633">
        <f>+J34*E34</f>
        <v>0</v>
      </c>
    </row>
    <row r="35" spans="1:11" s="627" customFormat="1" x14ac:dyDescent="0.25">
      <c r="A35" s="584"/>
      <c r="B35" s="586"/>
      <c r="C35" s="361"/>
      <c r="D35" s="541"/>
      <c r="E35" s="612"/>
      <c r="F35" s="557"/>
      <c r="G35" s="631"/>
      <c r="H35" s="631"/>
      <c r="I35" s="631"/>
      <c r="J35" s="631"/>
      <c r="K35" s="533"/>
    </row>
    <row r="36" spans="1:11" s="627" customFormat="1" ht="60" x14ac:dyDescent="0.25">
      <c r="A36" s="584">
        <v>10</v>
      </c>
      <c r="B36" s="586"/>
      <c r="C36" s="361" t="s">
        <v>2975</v>
      </c>
      <c r="D36" s="541" t="s">
        <v>597</v>
      </c>
      <c r="E36" s="612">
        <v>3</v>
      </c>
      <c r="F36" s="291"/>
      <c r="G36" s="229">
        <f>+F36*E36</f>
        <v>0</v>
      </c>
      <c r="H36" s="632">
        <f>+F36*PK</f>
        <v>0</v>
      </c>
      <c r="I36" s="632">
        <f>+H36*E36</f>
        <v>0</v>
      </c>
      <c r="J36" s="633">
        <f>+F36-H36</f>
        <v>0</v>
      </c>
      <c r="K36" s="633">
        <f>+J36*E36</f>
        <v>0</v>
      </c>
    </row>
    <row r="37" spans="1:11" s="627" customFormat="1" x14ac:dyDescent="0.25">
      <c r="A37" s="584"/>
      <c r="B37" s="586"/>
      <c r="C37" s="361"/>
      <c r="D37" s="541"/>
      <c r="E37" s="612"/>
      <c r="F37" s="557"/>
      <c r="G37" s="631"/>
      <c r="H37" s="631"/>
      <c r="I37" s="631"/>
      <c r="J37" s="631"/>
      <c r="K37" s="533"/>
    </row>
    <row r="38" spans="1:11" s="627" customFormat="1" ht="75" x14ac:dyDescent="0.25">
      <c r="A38" s="584">
        <v>11</v>
      </c>
      <c r="B38" s="586"/>
      <c r="C38" s="361" t="s">
        <v>2976</v>
      </c>
      <c r="D38" s="541" t="s">
        <v>597</v>
      </c>
      <c r="E38" s="612">
        <v>86</v>
      </c>
      <c r="F38" s="291"/>
      <c r="G38" s="229">
        <f>+F38*E38</f>
        <v>0</v>
      </c>
      <c r="H38" s="632">
        <f>+F38*PK</f>
        <v>0</v>
      </c>
      <c r="I38" s="632">
        <f>+H38*E38</f>
        <v>0</v>
      </c>
      <c r="J38" s="633">
        <f>+F38-H38</f>
        <v>0</v>
      </c>
      <c r="K38" s="633">
        <f>+J38*E38</f>
        <v>0</v>
      </c>
    </row>
    <row r="39" spans="1:11" s="627" customFormat="1" x14ac:dyDescent="0.25">
      <c r="A39" s="584"/>
      <c r="B39" s="586"/>
      <c r="C39" s="361"/>
      <c r="D39" s="541"/>
      <c r="E39" s="612"/>
      <c r="F39" s="557"/>
      <c r="G39" s="631"/>
      <c r="H39" s="631"/>
      <c r="I39" s="631"/>
      <c r="J39" s="631"/>
      <c r="K39" s="533"/>
    </row>
    <row r="40" spans="1:11" s="627" customFormat="1" ht="75" x14ac:dyDescent="0.25">
      <c r="A40" s="584">
        <v>12</v>
      </c>
      <c r="B40" s="586"/>
      <c r="C40" s="361" t="s">
        <v>2977</v>
      </c>
      <c r="D40" s="541" t="s">
        <v>597</v>
      </c>
      <c r="E40" s="612">
        <v>11</v>
      </c>
      <c r="F40" s="291"/>
      <c r="G40" s="229">
        <f>+F40*E40</f>
        <v>0</v>
      </c>
      <c r="H40" s="632">
        <f>+F40*PK</f>
        <v>0</v>
      </c>
      <c r="I40" s="632">
        <f>+H40*E40</f>
        <v>0</v>
      </c>
      <c r="J40" s="633">
        <f>+F40-H40</f>
        <v>0</v>
      </c>
      <c r="K40" s="633">
        <f>+J40*E40</f>
        <v>0</v>
      </c>
    </row>
    <row r="41" spans="1:11" s="627" customFormat="1" x14ac:dyDescent="0.25">
      <c r="A41" s="584"/>
      <c r="B41" s="586"/>
      <c r="C41" s="361"/>
      <c r="D41" s="541"/>
      <c r="E41" s="612"/>
      <c r="F41" s="557"/>
      <c r="G41" s="631"/>
      <c r="H41" s="631"/>
      <c r="I41" s="631"/>
      <c r="J41" s="631"/>
      <c r="K41" s="533"/>
    </row>
    <row r="42" spans="1:11" s="627" customFormat="1" ht="75" x14ac:dyDescent="0.25">
      <c r="A42" s="584">
        <v>13</v>
      </c>
      <c r="B42" s="586"/>
      <c r="C42" s="361" t="s">
        <v>2978</v>
      </c>
      <c r="D42" s="541" t="s">
        <v>597</v>
      </c>
      <c r="E42" s="612">
        <v>11</v>
      </c>
      <c r="F42" s="291"/>
      <c r="G42" s="229">
        <f>+F42*E42</f>
        <v>0</v>
      </c>
      <c r="H42" s="632">
        <f>+F42*PK</f>
        <v>0</v>
      </c>
      <c r="I42" s="632">
        <f>+H42*E42</f>
        <v>0</v>
      </c>
      <c r="J42" s="633">
        <f>+F42-H42</f>
        <v>0</v>
      </c>
      <c r="K42" s="633">
        <f>+J42*E42</f>
        <v>0</v>
      </c>
    </row>
    <row r="43" spans="1:11" s="627" customFormat="1" x14ac:dyDescent="0.25">
      <c r="A43" s="584"/>
      <c r="B43" s="586"/>
      <c r="C43" s="361"/>
      <c r="D43" s="612"/>
      <c r="E43" s="612"/>
      <c r="F43" s="750"/>
      <c r="G43" s="631"/>
      <c r="H43" s="631"/>
      <c r="I43" s="631"/>
      <c r="J43" s="631"/>
      <c r="K43" s="533"/>
    </row>
    <row r="44" spans="1:11" s="627" customFormat="1" ht="30" x14ac:dyDescent="0.25">
      <c r="A44" s="584">
        <v>14</v>
      </c>
      <c r="B44" s="586"/>
      <c r="C44" s="613" t="s">
        <v>2979</v>
      </c>
      <c r="D44" s="541" t="s">
        <v>597</v>
      </c>
      <c r="E44" s="612">
        <v>1</v>
      </c>
      <c r="F44" s="291"/>
      <c r="G44" s="229">
        <f>+F44*E44</f>
        <v>0</v>
      </c>
      <c r="H44" s="632">
        <f>+F44*PK</f>
        <v>0</v>
      </c>
      <c r="I44" s="632">
        <f>+H44*E44</f>
        <v>0</v>
      </c>
      <c r="J44" s="633">
        <f>+F44-H44</f>
        <v>0</v>
      </c>
      <c r="K44" s="633">
        <f>+J44*E44</f>
        <v>0</v>
      </c>
    </row>
    <row r="45" spans="1:11" s="627" customFormat="1" x14ac:dyDescent="0.25">
      <c r="A45" s="584"/>
      <c r="B45" s="586"/>
      <c r="C45" s="361"/>
      <c r="D45" s="612"/>
      <c r="E45" s="612"/>
      <c r="F45" s="750"/>
      <c r="G45" s="631"/>
      <c r="H45" s="631"/>
      <c r="I45" s="631"/>
      <c r="J45" s="631"/>
      <c r="K45" s="533"/>
    </row>
    <row r="46" spans="1:11" s="627" customFormat="1" ht="60" x14ac:dyDescent="0.25">
      <c r="A46" s="584">
        <v>15</v>
      </c>
      <c r="B46" s="586"/>
      <c r="C46" s="361" t="s">
        <v>2980</v>
      </c>
      <c r="D46" s="541" t="s">
        <v>597</v>
      </c>
      <c r="E46" s="612">
        <v>1</v>
      </c>
      <c r="F46" s="291"/>
      <c r="G46" s="229">
        <f>+F46*E46</f>
        <v>0</v>
      </c>
      <c r="H46" s="632">
        <f>+F46*PK</f>
        <v>0</v>
      </c>
      <c r="I46" s="632">
        <f>+H46*E46</f>
        <v>0</v>
      </c>
      <c r="J46" s="633">
        <f>+F46-H46</f>
        <v>0</v>
      </c>
      <c r="K46" s="633">
        <f>+J46*E46</f>
        <v>0</v>
      </c>
    </row>
    <row r="47" spans="1:11" s="627" customFormat="1" x14ac:dyDescent="0.25">
      <c r="A47" s="584"/>
      <c r="B47" s="586"/>
      <c r="C47" s="361"/>
      <c r="D47" s="612"/>
      <c r="E47" s="612"/>
      <c r="F47" s="750"/>
      <c r="G47" s="631"/>
      <c r="H47" s="631"/>
      <c r="I47" s="631"/>
      <c r="J47" s="631"/>
      <c r="K47" s="533"/>
    </row>
    <row r="48" spans="1:11" s="627" customFormat="1" ht="30" x14ac:dyDescent="0.25">
      <c r="A48" s="584">
        <v>16</v>
      </c>
      <c r="B48" s="586"/>
      <c r="C48" s="361" t="s">
        <v>2981</v>
      </c>
      <c r="D48" s="541" t="s">
        <v>597</v>
      </c>
      <c r="E48" s="612">
        <v>16</v>
      </c>
      <c r="F48" s="291"/>
      <c r="G48" s="229">
        <f>+F48*E48</f>
        <v>0</v>
      </c>
      <c r="H48" s="632">
        <f>+F48*PK</f>
        <v>0</v>
      </c>
      <c r="I48" s="632">
        <f>+H48*E48</f>
        <v>0</v>
      </c>
      <c r="J48" s="633">
        <f>+F48-H48</f>
        <v>0</v>
      </c>
      <c r="K48" s="633">
        <f>+J48*E48</f>
        <v>0</v>
      </c>
    </row>
    <row r="49" spans="1:11" s="627" customFormat="1" x14ac:dyDescent="0.25">
      <c r="A49" s="584"/>
      <c r="B49" s="586"/>
      <c r="C49" s="361"/>
      <c r="D49" s="541"/>
      <c r="E49" s="612"/>
      <c r="F49" s="749"/>
      <c r="G49" s="631"/>
      <c r="H49" s="631"/>
      <c r="I49" s="631"/>
      <c r="J49" s="631"/>
      <c r="K49" s="533"/>
    </row>
    <row r="50" spans="1:11" s="627" customFormat="1" ht="120" x14ac:dyDescent="0.25">
      <c r="A50" s="584">
        <v>17</v>
      </c>
      <c r="B50" s="586"/>
      <c r="C50" s="361" t="s">
        <v>2982</v>
      </c>
      <c r="D50" s="541" t="s">
        <v>597</v>
      </c>
      <c r="E50" s="612">
        <v>8</v>
      </c>
      <c r="F50" s="291"/>
      <c r="G50" s="229">
        <f>+F50*E50</f>
        <v>0</v>
      </c>
      <c r="H50" s="632">
        <f>+F50*PK</f>
        <v>0</v>
      </c>
      <c r="I50" s="632">
        <f>+H50*E50</f>
        <v>0</v>
      </c>
      <c r="J50" s="633">
        <f>+F50-H50</f>
        <v>0</v>
      </c>
      <c r="K50" s="633">
        <f>+J50*E50</f>
        <v>0</v>
      </c>
    </row>
    <row r="51" spans="1:11" s="627" customFormat="1" x14ac:dyDescent="0.25">
      <c r="A51" s="584"/>
      <c r="B51" s="586"/>
      <c r="C51" s="361"/>
      <c r="D51" s="541"/>
      <c r="E51" s="612"/>
      <c r="F51" s="557"/>
      <c r="G51" s="631"/>
      <c r="H51" s="631"/>
      <c r="I51" s="631"/>
      <c r="J51" s="631"/>
      <c r="K51" s="533"/>
    </row>
    <row r="52" spans="1:11" s="627" customFormat="1" ht="30" x14ac:dyDescent="0.25">
      <c r="A52" s="584">
        <v>18</v>
      </c>
      <c r="B52" s="542"/>
      <c r="C52" s="361" t="s">
        <v>2983</v>
      </c>
      <c r="D52" s="541" t="s">
        <v>597</v>
      </c>
      <c r="E52" s="612">
        <v>1</v>
      </c>
      <c r="F52" s="291"/>
      <c r="G52" s="229">
        <f>+F52*E52</f>
        <v>0</v>
      </c>
      <c r="H52" s="632">
        <f>+F52*PK</f>
        <v>0</v>
      </c>
      <c r="I52" s="632">
        <f>+H52*E52</f>
        <v>0</v>
      </c>
      <c r="J52" s="633">
        <f>+F52-H52</f>
        <v>0</v>
      </c>
      <c r="K52" s="633">
        <f>+J52*E52</f>
        <v>0</v>
      </c>
    </row>
    <row r="53" spans="1:11" s="627" customFormat="1" x14ac:dyDescent="0.25">
      <c r="A53" s="584"/>
      <c r="B53" s="586"/>
      <c r="C53" s="361"/>
      <c r="D53" s="541"/>
      <c r="E53" s="612"/>
      <c r="F53" s="557"/>
      <c r="G53" s="631"/>
      <c r="H53" s="631"/>
      <c r="I53" s="631"/>
      <c r="J53" s="631"/>
      <c r="K53" s="533"/>
    </row>
    <row r="54" spans="1:11" s="627" customFormat="1" ht="30" x14ac:dyDescent="0.25">
      <c r="A54" s="584">
        <v>19</v>
      </c>
      <c r="B54" s="584"/>
      <c r="C54" s="361" t="s">
        <v>2984</v>
      </c>
      <c r="D54" s="541" t="s">
        <v>597</v>
      </c>
      <c r="E54" s="612">
        <v>145</v>
      </c>
      <c r="F54" s="291"/>
      <c r="G54" s="229">
        <f>+F54*E54</f>
        <v>0</v>
      </c>
      <c r="H54" s="632">
        <f>+F54*PK</f>
        <v>0</v>
      </c>
      <c r="I54" s="632">
        <f>+H54*E54</f>
        <v>0</v>
      </c>
      <c r="J54" s="633">
        <f>+F54-H54</f>
        <v>0</v>
      </c>
      <c r="K54" s="633">
        <f>+J54*E54</f>
        <v>0</v>
      </c>
    </row>
    <row r="55" spans="1:11" s="627" customFormat="1" x14ac:dyDescent="0.25">
      <c r="A55" s="584"/>
      <c r="B55" s="586"/>
      <c r="C55" s="361"/>
      <c r="D55" s="541"/>
      <c r="E55" s="612"/>
      <c r="F55" s="749"/>
      <c r="G55" s="631"/>
      <c r="H55" s="631"/>
      <c r="I55" s="631"/>
      <c r="J55" s="631"/>
      <c r="K55" s="533"/>
    </row>
    <row r="56" spans="1:11" s="627" customFormat="1" ht="30" x14ac:dyDescent="0.25">
      <c r="A56" s="584">
        <v>20</v>
      </c>
      <c r="B56" s="586"/>
      <c r="C56" s="361" t="s">
        <v>2985</v>
      </c>
      <c r="D56" s="541" t="s">
        <v>597</v>
      </c>
      <c r="E56" s="612">
        <v>11</v>
      </c>
      <c r="F56" s="291"/>
      <c r="G56" s="229">
        <f>+F56*E56</f>
        <v>0</v>
      </c>
      <c r="H56" s="632">
        <f>+F56*PK</f>
        <v>0</v>
      </c>
      <c r="I56" s="632">
        <f>+H56*E56</f>
        <v>0</v>
      </c>
      <c r="J56" s="633">
        <f>+F56-H56</f>
        <v>0</v>
      </c>
      <c r="K56" s="633">
        <f>+J56*E56</f>
        <v>0</v>
      </c>
    </row>
    <row r="57" spans="1:11" s="627" customFormat="1" x14ac:dyDescent="0.25">
      <c r="A57" s="584"/>
      <c r="B57" s="586"/>
      <c r="C57" s="361"/>
      <c r="D57" s="541"/>
      <c r="E57" s="612"/>
      <c r="F57" s="749"/>
      <c r="G57" s="631"/>
      <c r="H57" s="631"/>
      <c r="I57" s="631"/>
      <c r="J57" s="631"/>
      <c r="K57" s="533"/>
    </row>
    <row r="58" spans="1:11" s="627" customFormat="1" ht="30" x14ac:dyDescent="0.25">
      <c r="A58" s="584">
        <v>21</v>
      </c>
      <c r="B58" s="586"/>
      <c r="C58" s="361" t="s">
        <v>2986</v>
      </c>
      <c r="D58" s="541" t="s">
        <v>597</v>
      </c>
      <c r="E58" s="612">
        <v>16</v>
      </c>
      <c r="F58" s="291"/>
      <c r="G58" s="229">
        <f>+F58*E58</f>
        <v>0</v>
      </c>
      <c r="H58" s="632">
        <f>+F58*PK</f>
        <v>0</v>
      </c>
      <c r="I58" s="632">
        <f>+H58*E58</f>
        <v>0</v>
      </c>
      <c r="J58" s="633">
        <f>+F58-H58</f>
        <v>0</v>
      </c>
      <c r="K58" s="633">
        <f>+J58*E58</f>
        <v>0</v>
      </c>
    </row>
    <row r="59" spans="1:11" s="627" customFormat="1" x14ac:dyDescent="0.25">
      <c r="A59" s="584"/>
      <c r="B59" s="586"/>
      <c r="C59" s="361"/>
      <c r="D59" s="541"/>
      <c r="E59" s="612"/>
      <c r="F59" s="749"/>
      <c r="G59" s="631"/>
      <c r="H59" s="631"/>
      <c r="I59" s="631"/>
      <c r="J59" s="631"/>
      <c r="K59" s="533"/>
    </row>
    <row r="60" spans="1:11" s="627" customFormat="1" x14ac:dyDescent="0.25">
      <c r="A60" s="584">
        <v>22</v>
      </c>
      <c r="B60" s="542"/>
      <c r="C60" s="361" t="s">
        <v>2987</v>
      </c>
      <c r="D60" s="541" t="s">
        <v>2323</v>
      </c>
      <c r="E60" s="612">
        <v>1</v>
      </c>
      <c r="F60" s="291"/>
      <c r="G60" s="229">
        <f>+F60*E60</f>
        <v>0</v>
      </c>
      <c r="H60" s="632">
        <f>+F60*PK</f>
        <v>0</v>
      </c>
      <c r="I60" s="632">
        <f>+H60*E60</f>
        <v>0</v>
      </c>
      <c r="J60" s="633">
        <f>+F60-H60</f>
        <v>0</v>
      </c>
      <c r="K60" s="633">
        <f>+J60*E60</f>
        <v>0</v>
      </c>
    </row>
    <row r="61" spans="1:11" s="627" customFormat="1" ht="120" x14ac:dyDescent="0.25">
      <c r="A61" s="584"/>
      <c r="B61" s="586"/>
      <c r="C61" s="350" t="s">
        <v>2988</v>
      </c>
      <c r="D61" s="541"/>
      <c r="E61" s="612"/>
      <c r="F61" s="557"/>
      <c r="G61" s="631"/>
      <c r="H61" s="631"/>
      <c r="I61" s="631"/>
      <c r="J61" s="631"/>
      <c r="K61" s="533"/>
    </row>
    <row r="62" spans="1:11" s="627" customFormat="1" x14ac:dyDescent="0.25">
      <c r="A62" s="584"/>
      <c r="B62" s="586"/>
      <c r="C62" s="361"/>
      <c r="D62" s="541"/>
      <c r="E62" s="612"/>
      <c r="F62" s="557"/>
      <c r="G62" s="631"/>
      <c r="H62" s="631"/>
      <c r="I62" s="631"/>
      <c r="J62" s="631"/>
      <c r="K62" s="533"/>
    </row>
    <row r="63" spans="1:11" s="627" customFormat="1" ht="45" x14ac:dyDescent="0.25">
      <c r="A63" s="584">
        <v>23</v>
      </c>
      <c r="B63" s="542"/>
      <c r="C63" s="361" t="s">
        <v>2989</v>
      </c>
      <c r="D63" s="541" t="s">
        <v>2323</v>
      </c>
      <c r="E63" s="612">
        <v>1</v>
      </c>
      <c r="F63" s="291"/>
      <c r="G63" s="229">
        <f>+F63*E63</f>
        <v>0</v>
      </c>
      <c r="H63" s="632">
        <f>+F63*PK</f>
        <v>0</v>
      </c>
      <c r="I63" s="632">
        <f>+H63*E63</f>
        <v>0</v>
      </c>
      <c r="J63" s="633">
        <f>+F63-H63</f>
        <v>0</v>
      </c>
      <c r="K63" s="633">
        <f>+J63*E63</f>
        <v>0</v>
      </c>
    </row>
    <row r="64" spans="1:11" s="627" customFormat="1" x14ac:dyDescent="0.25">
      <c r="A64" s="584"/>
      <c r="B64" s="614"/>
      <c r="C64" s="350"/>
      <c r="D64" s="615"/>
      <c r="E64" s="659"/>
      <c r="F64" s="557"/>
      <c r="G64" s="631"/>
      <c r="H64" s="631"/>
      <c r="I64" s="631"/>
      <c r="J64" s="631"/>
      <c r="K64" s="533"/>
    </row>
    <row r="65" spans="1:11" s="627" customFormat="1" ht="30" x14ac:dyDescent="0.25">
      <c r="A65" s="584">
        <v>24</v>
      </c>
      <c r="B65" s="614"/>
      <c r="C65" s="350" t="s">
        <v>2990</v>
      </c>
      <c r="D65" s="615"/>
      <c r="E65" s="659"/>
      <c r="F65" s="557"/>
      <c r="G65" s="631"/>
      <c r="H65" s="631"/>
      <c r="I65" s="631"/>
      <c r="J65" s="631"/>
      <c r="K65" s="533"/>
    </row>
    <row r="66" spans="1:11" s="627" customFormat="1" x14ac:dyDescent="0.25">
      <c r="A66" s="584"/>
      <c r="B66" s="616" t="s">
        <v>2291</v>
      </c>
      <c r="C66" s="350" t="s">
        <v>2991</v>
      </c>
      <c r="D66" s="615" t="s">
        <v>597</v>
      </c>
      <c r="E66" s="659">
        <v>2</v>
      </c>
      <c r="F66" s="291"/>
      <c r="G66" s="229">
        <f>+F66*E66</f>
        <v>0</v>
      </c>
      <c r="H66" s="632">
        <f>+F66*PK</f>
        <v>0</v>
      </c>
      <c r="I66" s="632">
        <f>+H66*E66</f>
        <v>0</v>
      </c>
      <c r="J66" s="633">
        <f>+F66-H66</f>
        <v>0</v>
      </c>
      <c r="K66" s="633">
        <f>+J66*E66</f>
        <v>0</v>
      </c>
    </row>
    <row r="67" spans="1:11" s="627" customFormat="1" ht="30" x14ac:dyDescent="0.25">
      <c r="A67" s="584"/>
      <c r="B67" s="616" t="s">
        <v>2291</v>
      </c>
      <c r="C67" s="350" t="s">
        <v>2992</v>
      </c>
      <c r="D67" s="615" t="s">
        <v>597</v>
      </c>
      <c r="E67" s="659">
        <v>2</v>
      </c>
      <c r="F67" s="291"/>
      <c r="G67" s="229">
        <f>+F67*E67</f>
        <v>0</v>
      </c>
      <c r="H67" s="632">
        <f>+F67*PK</f>
        <v>0</v>
      </c>
      <c r="I67" s="632">
        <f>+H67*E67</f>
        <v>0</v>
      </c>
      <c r="J67" s="633">
        <f>+F67-H67</f>
        <v>0</v>
      </c>
      <c r="K67" s="633">
        <f>+J67*E67</f>
        <v>0</v>
      </c>
    </row>
    <row r="68" spans="1:11" s="627" customFormat="1" x14ac:dyDescent="0.25">
      <c r="A68" s="584"/>
      <c r="B68" s="616" t="s">
        <v>2291</v>
      </c>
      <c r="C68" s="350" t="s">
        <v>2993</v>
      </c>
      <c r="D68" s="615" t="s">
        <v>597</v>
      </c>
      <c r="E68" s="659">
        <v>1</v>
      </c>
      <c r="F68" s="291"/>
      <c r="G68" s="229">
        <f>+F68*E68</f>
        <v>0</v>
      </c>
      <c r="H68" s="632">
        <f>+F68*PK</f>
        <v>0</v>
      </c>
      <c r="I68" s="632">
        <f>+H68*E68</f>
        <v>0</v>
      </c>
      <c r="J68" s="633">
        <f>+F68-H68</f>
        <v>0</v>
      </c>
      <c r="K68" s="633">
        <f>+J68*E68</f>
        <v>0</v>
      </c>
    </row>
    <row r="69" spans="1:11" s="627" customFormat="1" x14ac:dyDescent="0.25">
      <c r="A69" s="584"/>
      <c r="B69" s="616"/>
      <c r="C69" s="350"/>
      <c r="D69" s="615"/>
      <c r="E69" s="659"/>
      <c r="F69" s="557"/>
      <c r="G69" s="631"/>
      <c r="H69" s="631"/>
      <c r="I69" s="631"/>
      <c r="J69" s="631"/>
      <c r="K69" s="533"/>
    </row>
    <row r="70" spans="1:11" s="627" customFormat="1" ht="30" x14ac:dyDescent="0.25">
      <c r="A70" s="584">
        <v>25</v>
      </c>
      <c r="B70" s="588"/>
      <c r="C70" s="361" t="s">
        <v>2994</v>
      </c>
      <c r="D70" s="541" t="s">
        <v>597</v>
      </c>
      <c r="E70" s="612">
        <v>1</v>
      </c>
      <c r="F70" s="291"/>
      <c r="G70" s="229">
        <f>+F70*E70</f>
        <v>0</v>
      </c>
      <c r="H70" s="632">
        <f>+F70*PK</f>
        <v>0</v>
      </c>
      <c r="I70" s="632">
        <f>+H70*E70</f>
        <v>0</v>
      </c>
      <c r="J70" s="633">
        <f>+F70-H70</f>
        <v>0</v>
      </c>
      <c r="K70" s="633">
        <f>+J70*E70</f>
        <v>0</v>
      </c>
    </row>
    <row r="71" spans="1:11" s="627" customFormat="1" x14ac:dyDescent="0.25">
      <c r="A71" s="584"/>
      <c r="B71" s="588"/>
      <c r="C71" s="361"/>
      <c r="D71" s="541"/>
      <c r="E71" s="612"/>
      <c r="F71" s="557"/>
      <c r="G71" s="631"/>
      <c r="H71" s="631"/>
      <c r="I71" s="631"/>
      <c r="J71" s="631"/>
      <c r="K71" s="533"/>
    </row>
    <row r="72" spans="1:11" s="627" customFormat="1" ht="60" x14ac:dyDescent="0.25">
      <c r="A72" s="584">
        <v>26</v>
      </c>
      <c r="B72" s="588"/>
      <c r="C72" s="361" t="s">
        <v>2995</v>
      </c>
      <c r="D72" s="94" t="s">
        <v>613</v>
      </c>
      <c r="E72" s="612">
        <v>1</v>
      </c>
      <c r="F72" s="291"/>
      <c r="G72" s="229">
        <f>+F72*E72</f>
        <v>0</v>
      </c>
      <c r="H72" s="632">
        <f>+F72*PK</f>
        <v>0</v>
      </c>
      <c r="I72" s="632">
        <f>+H72*E72</f>
        <v>0</v>
      </c>
      <c r="J72" s="633">
        <f>+F72-H72</f>
        <v>0</v>
      </c>
      <c r="K72" s="633">
        <f>+J72*E72</f>
        <v>0</v>
      </c>
    </row>
    <row r="73" spans="1:11" x14ac:dyDescent="0.25">
      <c r="A73" s="591"/>
      <c r="B73" s="609"/>
      <c r="C73" s="617"/>
      <c r="D73" s="618"/>
      <c r="E73" s="660"/>
      <c r="F73" s="751"/>
    </row>
    <row r="74" spans="1:11" s="181" customFormat="1" ht="20.100000000000001" customHeight="1" x14ac:dyDescent="0.2">
      <c r="A74" s="205" t="s">
        <v>604</v>
      </c>
      <c r="B74" s="335"/>
      <c r="C74" s="357" t="s">
        <v>901</v>
      </c>
      <c r="D74" s="176"/>
      <c r="E74" s="177"/>
      <c r="F74" s="178"/>
      <c r="G74" s="179">
        <f>SUM(G7:G73)</f>
        <v>0</v>
      </c>
      <c r="H74" s="180"/>
      <c r="I74" s="179">
        <f>SUM(I7:I73)</f>
        <v>0</v>
      </c>
      <c r="J74" s="180"/>
      <c r="K74" s="179">
        <f>SUM(K7:K73)</f>
        <v>0</v>
      </c>
    </row>
  </sheetData>
  <sheetProtection algorithmName="SHA-512" hashValue="h4FNOYA0z/UbCaeUIMPsfXQtSle+nCTPwYLeWwHig0NToXwWJG7m+lLWceHX8n4MNYzKWmA7IV0rqZzG7GfVZw==" saltValue="UBGLQ14ay+Bhf8fH8C66f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39"/>
  <sheetViews>
    <sheetView showZeros="0" zoomScaleNormal="100" zoomScaleSheetLayoutView="110" workbookViewId="0">
      <selection activeCell="F9" sqref="F9:F37"/>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605</v>
      </c>
      <c r="B3" s="352"/>
      <c r="C3" s="353" t="s">
        <v>902</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ht="60" x14ac:dyDescent="0.25">
      <c r="A8" s="584">
        <v>1</v>
      </c>
      <c r="B8" s="609"/>
      <c r="C8" s="361" t="s">
        <v>2965</v>
      </c>
      <c r="D8" s="585"/>
      <c r="E8" s="640"/>
      <c r="F8" s="752"/>
    </row>
    <row r="9" spans="1:12" ht="45" x14ac:dyDescent="0.25">
      <c r="A9" s="584"/>
      <c r="B9" s="586"/>
      <c r="C9" s="361" t="s">
        <v>2550</v>
      </c>
      <c r="D9" s="541"/>
      <c r="E9" s="612"/>
      <c r="F9" s="557"/>
    </row>
    <row r="10" spans="1:12" x14ac:dyDescent="0.25">
      <c r="A10" s="591"/>
      <c r="B10" s="592" t="s">
        <v>2291</v>
      </c>
      <c r="C10" s="558" t="s">
        <v>2996</v>
      </c>
      <c r="D10" s="585" t="s">
        <v>2286</v>
      </c>
      <c r="E10" s="640">
        <v>980</v>
      </c>
      <c r="F10" s="291"/>
      <c r="G10" s="229">
        <f>+F10*E10</f>
        <v>0</v>
      </c>
      <c r="H10" s="632">
        <f>+F10*PK</f>
        <v>0</v>
      </c>
      <c r="I10" s="632">
        <f>+H10*E10</f>
        <v>0</v>
      </c>
      <c r="J10" s="633">
        <f>+F10-H10</f>
        <v>0</v>
      </c>
      <c r="K10" s="633">
        <f>+J10*E10</f>
        <v>0</v>
      </c>
    </row>
    <row r="11" spans="1:12" x14ac:dyDescent="0.25">
      <c r="A11" s="591"/>
      <c r="B11" s="592" t="s">
        <v>2291</v>
      </c>
      <c r="C11" s="558" t="s">
        <v>2997</v>
      </c>
      <c r="D11" s="585" t="s">
        <v>2286</v>
      </c>
      <c r="E11" s="640">
        <v>120</v>
      </c>
      <c r="F11" s="291"/>
      <c r="G11" s="229">
        <f>+F11*E11</f>
        <v>0</v>
      </c>
      <c r="H11" s="632">
        <f>+F11*PK</f>
        <v>0</v>
      </c>
      <c r="I11" s="632">
        <f>+H11*E11</f>
        <v>0</v>
      </c>
      <c r="J11" s="633">
        <f>+F11-H11</f>
        <v>0</v>
      </c>
      <c r="K11" s="633">
        <f>+J11*E11</f>
        <v>0</v>
      </c>
    </row>
    <row r="12" spans="1:12" x14ac:dyDescent="0.25">
      <c r="A12" s="591"/>
      <c r="B12" s="592" t="s">
        <v>2291</v>
      </c>
      <c r="C12" s="94" t="s">
        <v>2567</v>
      </c>
      <c r="D12" s="585" t="s">
        <v>2286</v>
      </c>
      <c r="E12" s="640">
        <v>10</v>
      </c>
      <c r="F12" s="291"/>
      <c r="G12" s="229">
        <f>+F12*E12</f>
        <v>0</v>
      </c>
      <c r="H12" s="632">
        <f>+F12*PK</f>
        <v>0</v>
      </c>
      <c r="I12" s="632">
        <f>+H12*E12</f>
        <v>0</v>
      </c>
      <c r="J12" s="633">
        <f>+F12-H12</f>
        <v>0</v>
      </c>
      <c r="K12" s="633">
        <f>+J12*E12</f>
        <v>0</v>
      </c>
    </row>
    <row r="13" spans="1:12" x14ac:dyDescent="0.25">
      <c r="A13" s="591"/>
      <c r="B13" s="592"/>
      <c r="C13" s="558"/>
      <c r="D13" s="585"/>
      <c r="E13" s="640"/>
      <c r="F13" s="752"/>
    </row>
    <row r="14" spans="1:12" x14ac:dyDescent="0.25">
      <c r="A14" s="584">
        <v>2</v>
      </c>
      <c r="B14" s="592"/>
      <c r="C14" s="558" t="s">
        <v>2579</v>
      </c>
      <c r="D14" s="585"/>
      <c r="E14" s="640"/>
      <c r="F14" s="752"/>
    </row>
    <row r="15" spans="1:12" ht="30" x14ac:dyDescent="0.25">
      <c r="A15" s="584"/>
      <c r="B15" s="586"/>
      <c r="C15" s="361" t="s">
        <v>2580</v>
      </c>
      <c r="D15" s="541"/>
      <c r="E15" s="612"/>
      <c r="F15" s="746"/>
    </row>
    <row r="16" spans="1:12" x14ac:dyDescent="0.25">
      <c r="A16" s="591"/>
      <c r="B16" s="592" t="s">
        <v>2291</v>
      </c>
      <c r="C16" s="246" t="s">
        <v>2900</v>
      </c>
      <c r="D16" s="585" t="s">
        <v>2286</v>
      </c>
      <c r="E16" s="640">
        <v>690</v>
      </c>
      <c r="F16" s="291"/>
      <c r="G16" s="229">
        <f>+F16*E16</f>
        <v>0</v>
      </c>
      <c r="H16" s="632">
        <f>+F16*PK</f>
        <v>0</v>
      </c>
      <c r="I16" s="632">
        <f>+H16*E16</f>
        <v>0</v>
      </c>
      <c r="J16" s="633">
        <f>+F16-H16</f>
        <v>0</v>
      </c>
      <c r="K16" s="633">
        <f>+J16*E16</f>
        <v>0</v>
      </c>
    </row>
    <row r="17" spans="1:11" ht="75" x14ac:dyDescent="0.25">
      <c r="A17" s="584"/>
      <c r="B17" s="586"/>
      <c r="C17" s="350" t="s">
        <v>2584</v>
      </c>
      <c r="D17" s="541"/>
      <c r="E17" s="612"/>
      <c r="F17" s="557"/>
    </row>
    <row r="18" spans="1:11" x14ac:dyDescent="0.25">
      <c r="A18" s="591"/>
      <c r="B18" s="592"/>
      <c r="C18" s="246"/>
      <c r="D18" s="585"/>
      <c r="E18" s="640"/>
      <c r="F18" s="752"/>
    </row>
    <row r="19" spans="1:11" x14ac:dyDescent="0.25">
      <c r="A19" s="584">
        <v>3</v>
      </c>
      <c r="B19" s="542"/>
      <c r="C19" s="361" t="s">
        <v>2590</v>
      </c>
      <c r="D19" s="541" t="s">
        <v>2286</v>
      </c>
      <c r="E19" s="612">
        <v>10</v>
      </c>
      <c r="F19" s="291"/>
      <c r="G19" s="229">
        <f>+F19*E19</f>
        <v>0</v>
      </c>
      <c r="H19" s="632">
        <f>+F19*PK</f>
        <v>0</v>
      </c>
      <c r="I19" s="632">
        <f>+H19*E19</f>
        <v>0</v>
      </c>
      <c r="J19" s="633">
        <f>+F19-H19</f>
        <v>0</v>
      </c>
      <c r="K19" s="633">
        <f>+J19*E19</f>
        <v>0</v>
      </c>
    </row>
    <row r="20" spans="1:11" x14ac:dyDescent="0.25">
      <c r="A20" s="587"/>
      <c r="B20" s="592"/>
      <c r="C20" s="246"/>
      <c r="D20" s="585"/>
      <c r="E20" s="640"/>
      <c r="F20" s="752"/>
    </row>
    <row r="21" spans="1:11" ht="180" x14ac:dyDescent="0.25">
      <c r="A21" s="584">
        <v>4</v>
      </c>
      <c r="B21" s="542"/>
      <c r="C21" s="361" t="s">
        <v>2998</v>
      </c>
      <c r="D21" s="541" t="s">
        <v>597</v>
      </c>
      <c r="E21" s="612">
        <v>1</v>
      </c>
      <c r="F21" s="291"/>
      <c r="G21" s="229">
        <f>+F21*E21</f>
        <v>0</v>
      </c>
      <c r="H21" s="632">
        <f>+F21*PK</f>
        <v>0</v>
      </c>
      <c r="I21" s="632">
        <f>+H21*E21</f>
        <v>0</v>
      </c>
      <c r="J21" s="633">
        <f>+F21-H21</f>
        <v>0</v>
      </c>
      <c r="K21" s="633">
        <f>+J21*E21</f>
        <v>0</v>
      </c>
    </row>
    <row r="22" spans="1:11" x14ac:dyDescent="0.25">
      <c r="A22" s="595"/>
      <c r="B22" s="542"/>
      <c r="C22" s="361"/>
      <c r="D22" s="541"/>
      <c r="E22" s="612"/>
      <c r="F22" s="557"/>
    </row>
    <row r="23" spans="1:11" ht="45" x14ac:dyDescent="0.25">
      <c r="A23" s="584">
        <v>5</v>
      </c>
      <c r="B23" s="542"/>
      <c r="C23" s="361" t="s">
        <v>2999</v>
      </c>
      <c r="D23" s="541" t="s">
        <v>597</v>
      </c>
      <c r="E23" s="612">
        <v>1</v>
      </c>
      <c r="F23" s="291"/>
      <c r="G23" s="229">
        <f>+F23*E23</f>
        <v>0</v>
      </c>
      <c r="H23" s="632">
        <f>+F23*PK</f>
        <v>0</v>
      </c>
      <c r="I23" s="632">
        <f>+H23*E23</f>
        <v>0</v>
      </c>
      <c r="J23" s="633">
        <f>+F23-H23</f>
        <v>0</v>
      </c>
      <c r="K23" s="633">
        <f>+J23*E23</f>
        <v>0</v>
      </c>
    </row>
    <row r="24" spans="1:11" x14ac:dyDescent="0.25">
      <c r="A24" s="595"/>
      <c r="B24" s="542"/>
      <c r="C24" s="361"/>
      <c r="D24" s="541"/>
      <c r="E24" s="612"/>
      <c r="F24" s="557"/>
    </row>
    <row r="25" spans="1:11" ht="75" x14ac:dyDescent="0.25">
      <c r="A25" s="584">
        <v>6</v>
      </c>
      <c r="B25" s="542"/>
      <c r="C25" s="361" t="s">
        <v>3000</v>
      </c>
      <c r="D25" s="541" t="s">
        <v>597</v>
      </c>
      <c r="E25" s="612">
        <v>3</v>
      </c>
      <c r="F25" s="291"/>
      <c r="G25" s="229">
        <f>+F25*E25</f>
        <v>0</v>
      </c>
      <c r="H25" s="632">
        <f>+F25*PK</f>
        <v>0</v>
      </c>
      <c r="I25" s="632">
        <f>+H25*E25</f>
        <v>0</v>
      </c>
      <c r="J25" s="633">
        <f>+F25-H25</f>
        <v>0</v>
      </c>
      <c r="K25" s="633">
        <f>+J25*E25</f>
        <v>0</v>
      </c>
    </row>
    <row r="26" spans="1:11" x14ac:dyDescent="0.25">
      <c r="A26" s="595"/>
      <c r="B26" s="542"/>
      <c r="C26" s="361"/>
      <c r="D26" s="541"/>
      <c r="E26" s="612"/>
      <c r="F26" s="557"/>
    </row>
    <row r="27" spans="1:11" ht="90" x14ac:dyDescent="0.25">
      <c r="A27" s="584">
        <v>7</v>
      </c>
      <c r="B27" s="542"/>
      <c r="C27" s="361" t="s">
        <v>3001</v>
      </c>
      <c r="D27" s="541" t="s">
        <v>597</v>
      </c>
      <c r="E27" s="612">
        <v>4</v>
      </c>
      <c r="F27" s="291"/>
      <c r="G27" s="229">
        <f>+F27*E27</f>
        <v>0</v>
      </c>
      <c r="H27" s="632">
        <f>+F27*PK</f>
        <v>0</v>
      </c>
      <c r="I27" s="632">
        <f>+H27*E27</f>
        <v>0</v>
      </c>
      <c r="J27" s="633">
        <f>+F27-H27</f>
        <v>0</v>
      </c>
      <c r="K27" s="633">
        <f>+J27*E27</f>
        <v>0</v>
      </c>
    </row>
    <row r="28" spans="1:11" x14ac:dyDescent="0.25">
      <c r="A28" s="595"/>
      <c r="B28" s="542"/>
      <c r="C28" s="361"/>
      <c r="D28" s="541"/>
      <c r="E28" s="612"/>
      <c r="F28" s="557"/>
    </row>
    <row r="29" spans="1:11" ht="195" x14ac:dyDescent="0.25">
      <c r="A29" s="584">
        <v>8</v>
      </c>
      <c r="B29" s="542"/>
      <c r="C29" s="361" t="s">
        <v>3002</v>
      </c>
      <c r="D29" s="541" t="s">
        <v>597</v>
      </c>
      <c r="E29" s="612">
        <v>31</v>
      </c>
      <c r="F29" s="291"/>
      <c r="G29" s="229">
        <f>+F29*E29</f>
        <v>0</v>
      </c>
      <c r="H29" s="632">
        <f>+F29*PK</f>
        <v>0</v>
      </c>
      <c r="I29" s="632">
        <f>+H29*E29</f>
        <v>0</v>
      </c>
      <c r="J29" s="633">
        <f>+F29-H29</f>
        <v>0</v>
      </c>
      <c r="K29" s="633">
        <f>+J29*E29</f>
        <v>0</v>
      </c>
    </row>
    <row r="30" spans="1:11" x14ac:dyDescent="0.25">
      <c r="A30" s="595"/>
      <c r="B30" s="542"/>
      <c r="C30" s="361"/>
      <c r="D30" s="541"/>
      <c r="E30" s="612"/>
      <c r="F30" s="557"/>
    </row>
    <row r="31" spans="1:11" ht="90" x14ac:dyDescent="0.25">
      <c r="A31" s="584">
        <v>9</v>
      </c>
      <c r="B31" s="542"/>
      <c r="C31" s="361" t="s">
        <v>3003</v>
      </c>
      <c r="D31" s="541" t="s">
        <v>597</v>
      </c>
      <c r="E31" s="612">
        <v>31</v>
      </c>
      <c r="F31" s="291"/>
      <c r="G31" s="229">
        <f>+F31*E31</f>
        <v>0</v>
      </c>
      <c r="H31" s="632">
        <f>+F31*PK</f>
        <v>0</v>
      </c>
      <c r="I31" s="632">
        <f>+H31*E31</f>
        <v>0</v>
      </c>
      <c r="J31" s="633">
        <f>+F31-H31</f>
        <v>0</v>
      </c>
      <c r="K31" s="633">
        <f>+J31*E31</f>
        <v>0</v>
      </c>
    </row>
    <row r="32" spans="1:11" x14ac:dyDescent="0.25">
      <c r="A32" s="595"/>
      <c r="B32" s="542"/>
      <c r="C32" s="361"/>
      <c r="D32" s="541"/>
      <c r="E32" s="612"/>
      <c r="F32" s="557"/>
    </row>
    <row r="33" spans="1:11" x14ac:dyDescent="0.25">
      <c r="A33" s="584">
        <v>10</v>
      </c>
      <c r="B33" s="542"/>
      <c r="C33" s="361" t="s">
        <v>3004</v>
      </c>
      <c r="D33" s="541" t="s">
        <v>597</v>
      </c>
      <c r="E33" s="612">
        <v>1</v>
      </c>
      <c r="F33" s="291"/>
      <c r="G33" s="229">
        <f>+F33*E33</f>
        <v>0</v>
      </c>
      <c r="H33" s="632">
        <f>+F33*PK</f>
        <v>0</v>
      </c>
      <c r="I33" s="632">
        <f>+H33*E33</f>
        <v>0</v>
      </c>
      <c r="J33" s="633">
        <f>+F33-H33</f>
        <v>0</v>
      </c>
      <c r="K33" s="633">
        <f>+J33*E33</f>
        <v>0</v>
      </c>
    </row>
    <row r="34" spans="1:11" x14ac:dyDescent="0.25">
      <c r="A34" s="595"/>
      <c r="B34" s="542"/>
      <c r="C34" s="361"/>
      <c r="D34" s="541"/>
      <c r="E34" s="612"/>
      <c r="F34" s="557"/>
    </row>
    <row r="35" spans="1:11" x14ac:dyDescent="0.25">
      <c r="A35" s="584">
        <v>11</v>
      </c>
      <c r="B35" s="542"/>
      <c r="C35" s="361" t="s">
        <v>3005</v>
      </c>
      <c r="D35" s="541" t="s">
        <v>2323</v>
      </c>
      <c r="E35" s="612">
        <v>1</v>
      </c>
      <c r="F35" s="291"/>
      <c r="G35" s="229">
        <f>+F35*E35</f>
        <v>0</v>
      </c>
      <c r="H35" s="632">
        <f>+F35*PK</f>
        <v>0</v>
      </c>
      <c r="I35" s="632">
        <f>+H35*E35</f>
        <v>0</v>
      </c>
      <c r="J35" s="633">
        <f>+F35-H35</f>
        <v>0</v>
      </c>
      <c r="K35" s="633">
        <f>+J35*E35</f>
        <v>0</v>
      </c>
    </row>
    <row r="36" spans="1:11" x14ac:dyDescent="0.25">
      <c r="A36" s="595"/>
      <c r="B36" s="542"/>
      <c r="C36" s="361"/>
      <c r="D36" s="541"/>
      <c r="E36" s="612"/>
      <c r="F36" s="557"/>
    </row>
    <row r="37" spans="1:11" ht="30" x14ac:dyDescent="0.25">
      <c r="A37" s="584">
        <v>12</v>
      </c>
      <c r="B37" s="542"/>
      <c r="C37" s="361" t="s">
        <v>3006</v>
      </c>
      <c r="D37" s="541" t="s">
        <v>2323</v>
      </c>
      <c r="E37" s="612">
        <v>1</v>
      </c>
      <c r="F37" s="291"/>
      <c r="G37" s="229">
        <f>+F37*E37</f>
        <v>0</v>
      </c>
      <c r="H37" s="632">
        <f>+F37*PK</f>
        <v>0</v>
      </c>
      <c r="I37" s="632">
        <f>+H37*E37</f>
        <v>0</v>
      </c>
      <c r="J37" s="633">
        <f>+F37-H37</f>
        <v>0</v>
      </c>
      <c r="K37" s="633">
        <f>+J37*E37</f>
        <v>0</v>
      </c>
    </row>
    <row r="39" spans="1:11" s="181" customFormat="1" ht="20.100000000000001" customHeight="1" x14ac:dyDescent="0.2">
      <c r="A39" s="205" t="s">
        <v>605</v>
      </c>
      <c r="B39" s="335"/>
      <c r="C39" s="357" t="s">
        <v>901</v>
      </c>
      <c r="D39" s="176"/>
      <c r="E39" s="177"/>
      <c r="F39" s="178"/>
      <c r="G39" s="179">
        <f>SUM(G7:G38)</f>
        <v>0</v>
      </c>
      <c r="H39" s="180"/>
      <c r="I39" s="179">
        <f>SUM(I7:I38)</f>
        <v>0</v>
      </c>
      <c r="J39" s="180"/>
      <c r="K39" s="179">
        <f>SUM(K7:K38)</f>
        <v>0</v>
      </c>
    </row>
  </sheetData>
  <sheetProtection algorithmName="SHA-512" hashValue="aMUO3CFr0Od4QrAQiaKD/SnpBKwCagFgljWWi4n2ZSJBtJ1EBo+SLD13Oor/xSSXYNmJcDoicXYcqQCh+D1Suw==" saltValue="4peyX67oX04TYvD9ytlCa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42"/>
  <sheetViews>
    <sheetView showZeros="0" zoomScaleNormal="100" zoomScaleSheetLayoutView="110" workbookViewId="0">
      <selection activeCell="F9" sqref="F9:F40"/>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606</v>
      </c>
      <c r="B3" s="352"/>
      <c r="C3" s="353" t="s">
        <v>903</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ht="60" x14ac:dyDescent="0.25">
      <c r="A8" s="584">
        <v>1</v>
      </c>
      <c r="B8" s="609"/>
      <c r="C8" s="545" t="s">
        <v>2965</v>
      </c>
      <c r="D8" s="618"/>
      <c r="E8" s="660"/>
      <c r="F8" s="751"/>
    </row>
    <row r="9" spans="1:12" ht="45" x14ac:dyDescent="0.25">
      <c r="A9" s="584"/>
      <c r="B9" s="586"/>
      <c r="C9" s="361" t="s">
        <v>2550</v>
      </c>
      <c r="D9" s="541"/>
      <c r="E9" s="612"/>
      <c r="F9" s="557"/>
    </row>
    <row r="10" spans="1:12" x14ac:dyDescent="0.25">
      <c r="A10" s="609"/>
      <c r="B10" s="592" t="s">
        <v>2291</v>
      </c>
      <c r="C10" s="558" t="s">
        <v>2567</v>
      </c>
      <c r="D10" s="585" t="s">
        <v>2286</v>
      </c>
      <c r="E10" s="640">
        <v>210</v>
      </c>
      <c r="F10" s="291"/>
      <c r="G10" s="229">
        <f>+F10*E10</f>
        <v>0</v>
      </c>
      <c r="H10" s="632">
        <f>+F10*PK</f>
        <v>0</v>
      </c>
      <c r="I10" s="632">
        <f>+H10*E10</f>
        <v>0</v>
      </c>
      <c r="J10" s="633">
        <f>+F10-H10</f>
        <v>0</v>
      </c>
      <c r="K10" s="633">
        <f>+J10*E10</f>
        <v>0</v>
      </c>
    </row>
    <row r="11" spans="1:12" x14ac:dyDescent="0.25">
      <c r="A11" s="609"/>
      <c r="B11" s="592"/>
      <c r="C11" s="558"/>
      <c r="D11" s="585"/>
      <c r="E11" s="640"/>
      <c r="F11" s="547"/>
    </row>
    <row r="12" spans="1:12" x14ac:dyDescent="0.25">
      <c r="A12" s="584">
        <v>2</v>
      </c>
      <c r="B12" s="609"/>
      <c r="C12" s="545" t="s">
        <v>2579</v>
      </c>
      <c r="D12" s="618"/>
      <c r="E12" s="660"/>
      <c r="F12" s="751"/>
    </row>
    <row r="13" spans="1:12" ht="45" x14ac:dyDescent="0.25">
      <c r="A13" s="595"/>
      <c r="B13" s="586"/>
      <c r="C13" s="361" t="s">
        <v>2951</v>
      </c>
      <c r="D13" s="541"/>
      <c r="E13" s="612"/>
      <c r="F13" s="746"/>
    </row>
    <row r="14" spans="1:12" x14ac:dyDescent="0.25">
      <c r="A14" s="609"/>
      <c r="B14" s="592" t="s">
        <v>2291</v>
      </c>
      <c r="C14" s="558" t="s">
        <v>2900</v>
      </c>
      <c r="D14" s="585" t="s">
        <v>2286</v>
      </c>
      <c r="E14" s="640">
        <v>90</v>
      </c>
      <c r="F14" s="291"/>
      <c r="G14" s="229">
        <f>+F14*E14</f>
        <v>0</v>
      </c>
      <c r="H14" s="632">
        <f>+F14*PK</f>
        <v>0</v>
      </c>
      <c r="I14" s="632">
        <f>+H14*E14</f>
        <v>0</v>
      </c>
      <c r="J14" s="633">
        <f>+F14-H14</f>
        <v>0</v>
      </c>
      <c r="K14" s="633">
        <f>+J14*E14</f>
        <v>0</v>
      </c>
    </row>
    <row r="15" spans="1:12" ht="75" x14ac:dyDescent="0.25">
      <c r="A15" s="584"/>
      <c r="B15" s="586"/>
      <c r="C15" s="350" t="s">
        <v>2584</v>
      </c>
      <c r="D15" s="541"/>
      <c r="E15" s="612"/>
      <c r="F15" s="557"/>
    </row>
    <row r="16" spans="1:12" x14ac:dyDescent="0.25">
      <c r="A16" s="591"/>
      <c r="B16" s="592"/>
      <c r="C16" s="545"/>
      <c r="D16" s="585"/>
      <c r="E16" s="640"/>
      <c r="F16" s="752"/>
    </row>
    <row r="17" spans="1:11" ht="165" x14ac:dyDescent="0.25">
      <c r="A17" s="584">
        <v>3</v>
      </c>
      <c r="B17" s="586"/>
      <c r="C17" s="361" t="s">
        <v>3007</v>
      </c>
      <c r="D17" s="541" t="s">
        <v>597</v>
      </c>
      <c r="E17" s="612">
        <v>4</v>
      </c>
      <c r="F17" s="291"/>
      <c r="G17" s="229">
        <f>+F17*E17</f>
        <v>0</v>
      </c>
      <c r="H17" s="632">
        <f>+F17*PK</f>
        <v>0</v>
      </c>
      <c r="I17" s="632">
        <f>+H17*E17</f>
        <v>0</v>
      </c>
      <c r="J17" s="633">
        <f>+F17-H17</f>
        <v>0</v>
      </c>
      <c r="K17" s="633">
        <f>+J17*E17</f>
        <v>0</v>
      </c>
    </row>
    <row r="18" spans="1:11" x14ac:dyDescent="0.25">
      <c r="A18" s="584"/>
      <c r="B18" s="586"/>
      <c r="C18" s="361"/>
      <c r="D18" s="541"/>
      <c r="E18" s="612"/>
      <c r="F18" s="557"/>
    </row>
    <row r="19" spans="1:11" ht="150" x14ac:dyDescent="0.25">
      <c r="A19" s="584">
        <v>4</v>
      </c>
      <c r="B19" s="586"/>
      <c r="C19" s="361" t="s">
        <v>3008</v>
      </c>
      <c r="D19" s="541" t="s">
        <v>597</v>
      </c>
      <c r="E19" s="612">
        <v>1</v>
      </c>
      <c r="F19" s="291"/>
      <c r="G19" s="229">
        <f>+F19*E19</f>
        <v>0</v>
      </c>
      <c r="H19" s="632">
        <f>+F19*PK</f>
        <v>0</v>
      </c>
      <c r="I19" s="632">
        <f>+H19*E19</f>
        <v>0</v>
      </c>
      <c r="J19" s="633">
        <f>+F19-H19</f>
        <v>0</v>
      </c>
      <c r="K19" s="633">
        <f>+J19*E19</f>
        <v>0</v>
      </c>
    </row>
    <row r="20" spans="1:11" x14ac:dyDescent="0.25">
      <c r="A20" s="584"/>
      <c r="B20" s="586"/>
      <c r="C20" s="361"/>
      <c r="D20" s="541"/>
      <c r="E20" s="612"/>
      <c r="F20" s="557"/>
    </row>
    <row r="21" spans="1:11" x14ac:dyDescent="0.25">
      <c r="A21" s="584"/>
      <c r="B21" s="586"/>
      <c r="C21" s="361"/>
      <c r="D21" s="541"/>
      <c r="E21" s="612"/>
      <c r="F21" s="557"/>
    </row>
    <row r="22" spans="1:11" x14ac:dyDescent="0.25">
      <c r="A22" s="584">
        <v>5</v>
      </c>
      <c r="B22" s="586"/>
      <c r="C22" s="361" t="s">
        <v>3009</v>
      </c>
      <c r="D22" s="541" t="s">
        <v>2323</v>
      </c>
      <c r="E22" s="612">
        <v>1</v>
      </c>
      <c r="F22" s="291"/>
      <c r="G22" s="229">
        <f>+F22*E22</f>
        <v>0</v>
      </c>
      <c r="H22" s="632">
        <f>+F22*PK</f>
        <v>0</v>
      </c>
      <c r="I22" s="632">
        <f>+H22*E22</f>
        <v>0</v>
      </c>
      <c r="J22" s="633">
        <f>+F22-H22</f>
        <v>0</v>
      </c>
      <c r="K22" s="633">
        <f>+J22*E22</f>
        <v>0</v>
      </c>
    </row>
    <row r="23" spans="1:11" x14ac:dyDescent="0.25">
      <c r="A23" s="584"/>
      <c r="B23" s="586"/>
      <c r="C23" s="361" t="s">
        <v>3010</v>
      </c>
      <c r="D23" s="541"/>
      <c r="E23" s="612"/>
      <c r="F23" s="557"/>
    </row>
    <row r="24" spans="1:11" x14ac:dyDescent="0.25">
      <c r="A24" s="584"/>
      <c r="B24" s="586"/>
      <c r="C24" s="361" t="s">
        <v>3011</v>
      </c>
      <c r="D24" s="541"/>
      <c r="E24" s="612"/>
      <c r="F24" s="557"/>
    </row>
    <row r="25" spans="1:11" x14ac:dyDescent="0.25">
      <c r="A25" s="584"/>
      <c r="B25" s="586"/>
      <c r="C25" s="361" t="s">
        <v>3012</v>
      </c>
      <c r="D25" s="541"/>
      <c r="E25" s="612"/>
      <c r="F25" s="557"/>
    </row>
    <row r="26" spans="1:11" x14ac:dyDescent="0.25">
      <c r="A26" s="584"/>
      <c r="B26" s="586"/>
      <c r="C26" s="361" t="s">
        <v>3013</v>
      </c>
      <c r="D26" s="541"/>
      <c r="E26" s="612"/>
      <c r="F26" s="557"/>
    </row>
    <row r="27" spans="1:11" x14ac:dyDescent="0.25">
      <c r="A27" s="584"/>
      <c r="B27" s="586"/>
      <c r="C27" s="361" t="s">
        <v>3014</v>
      </c>
      <c r="D27" s="541"/>
      <c r="E27" s="612"/>
      <c r="F27" s="557"/>
    </row>
    <row r="28" spans="1:11" x14ac:dyDescent="0.25">
      <c r="A28" s="584"/>
      <c r="B28" s="586"/>
      <c r="C28" s="361" t="s">
        <v>3015</v>
      </c>
      <c r="D28" s="541"/>
      <c r="E28" s="612"/>
      <c r="F28" s="557"/>
    </row>
    <row r="29" spans="1:11" x14ac:dyDescent="0.25">
      <c r="A29" s="584"/>
      <c r="B29" s="586"/>
      <c r="C29" s="361" t="s">
        <v>3016</v>
      </c>
      <c r="D29" s="541"/>
      <c r="E29" s="612"/>
      <c r="F29" s="557"/>
    </row>
    <row r="30" spans="1:11" x14ac:dyDescent="0.25">
      <c r="A30" s="584"/>
      <c r="B30" s="586"/>
      <c r="C30" s="361"/>
      <c r="D30" s="541"/>
      <c r="E30" s="612"/>
      <c r="F30" s="557"/>
    </row>
    <row r="31" spans="1:11" x14ac:dyDescent="0.25">
      <c r="A31" s="584">
        <v>6</v>
      </c>
      <c r="B31" s="586"/>
      <c r="C31" s="361" t="s">
        <v>3017</v>
      </c>
      <c r="D31" s="541" t="s">
        <v>597</v>
      </c>
      <c r="E31" s="612">
        <v>1</v>
      </c>
      <c r="F31" s="291"/>
      <c r="G31" s="229">
        <f>+F31*E31</f>
        <v>0</v>
      </c>
      <c r="H31" s="632">
        <f>+F31*PK</f>
        <v>0</v>
      </c>
      <c r="I31" s="632">
        <f>+H31*E31</f>
        <v>0</v>
      </c>
      <c r="J31" s="633">
        <f>+F31-H31</f>
        <v>0</v>
      </c>
      <c r="K31" s="633">
        <f>+J31*E31</f>
        <v>0</v>
      </c>
    </row>
    <row r="32" spans="1:11" x14ac:dyDescent="0.25">
      <c r="A32" s="584"/>
      <c r="B32" s="586"/>
      <c r="C32" s="361"/>
      <c r="D32" s="541"/>
      <c r="E32" s="612"/>
      <c r="F32" s="557"/>
    </row>
    <row r="33" spans="1:11" x14ac:dyDescent="0.25">
      <c r="A33" s="584">
        <v>7</v>
      </c>
      <c r="B33" s="586"/>
      <c r="C33" s="361" t="s">
        <v>3018</v>
      </c>
      <c r="D33" s="541" t="s">
        <v>2323</v>
      </c>
      <c r="E33" s="612">
        <v>1</v>
      </c>
      <c r="F33" s="291"/>
      <c r="G33" s="229">
        <f>+F33*E33</f>
        <v>0</v>
      </c>
      <c r="H33" s="632">
        <f>+F33*PK</f>
        <v>0</v>
      </c>
      <c r="I33" s="632">
        <f>+H33*E33</f>
        <v>0</v>
      </c>
      <c r="J33" s="633">
        <f>+F33-H33</f>
        <v>0</v>
      </c>
      <c r="K33" s="633">
        <f>+J33*E33</f>
        <v>0</v>
      </c>
    </row>
    <row r="34" spans="1:11" ht="30" x14ac:dyDescent="0.25">
      <c r="A34" s="584"/>
      <c r="B34" s="586"/>
      <c r="C34" s="361" t="s">
        <v>3019</v>
      </c>
      <c r="D34" s="541" t="s">
        <v>597</v>
      </c>
      <c r="E34" s="612">
        <v>1</v>
      </c>
      <c r="F34" s="557"/>
    </row>
    <row r="35" spans="1:11" x14ac:dyDescent="0.25">
      <c r="A35" s="584"/>
      <c r="B35" s="586"/>
      <c r="C35" s="361" t="s">
        <v>2939</v>
      </c>
      <c r="D35" s="541" t="s">
        <v>597</v>
      </c>
      <c r="E35" s="612">
        <v>1</v>
      </c>
      <c r="F35" s="557"/>
    </row>
    <row r="36" spans="1:11" ht="30" x14ac:dyDescent="0.25">
      <c r="A36" s="595"/>
      <c r="B36" s="586"/>
      <c r="C36" s="361" t="s">
        <v>3020</v>
      </c>
      <c r="D36" s="541"/>
      <c r="E36" s="612"/>
      <c r="F36" s="557"/>
    </row>
    <row r="37" spans="1:11" x14ac:dyDescent="0.25">
      <c r="A37" s="584"/>
      <c r="B37" s="586"/>
      <c r="C37" s="361"/>
      <c r="D37" s="541"/>
      <c r="E37" s="612"/>
      <c r="F37" s="557"/>
    </row>
    <row r="38" spans="1:11" ht="45" x14ac:dyDescent="0.25">
      <c r="A38" s="584">
        <v>8</v>
      </c>
      <c r="B38" s="586"/>
      <c r="C38" s="361" t="s">
        <v>3021</v>
      </c>
      <c r="D38" s="541" t="s">
        <v>597</v>
      </c>
      <c r="E38" s="612">
        <v>10</v>
      </c>
      <c r="F38" s="291"/>
      <c r="G38" s="229">
        <f>+F38*E38</f>
        <v>0</v>
      </c>
      <c r="H38" s="632">
        <f>+F38*PK</f>
        <v>0</v>
      </c>
      <c r="I38" s="632">
        <f>+H38*E38</f>
        <v>0</v>
      </c>
      <c r="J38" s="633">
        <f>+F38-H38</f>
        <v>0</v>
      </c>
      <c r="K38" s="633">
        <f>+J38*E38</f>
        <v>0</v>
      </c>
    </row>
    <row r="39" spans="1:11" x14ac:dyDescent="0.25">
      <c r="A39" s="595"/>
      <c r="B39" s="586"/>
      <c r="C39" s="361"/>
      <c r="D39" s="541"/>
      <c r="E39" s="612"/>
      <c r="F39" s="557"/>
    </row>
    <row r="40" spans="1:11" ht="45" x14ac:dyDescent="0.25">
      <c r="A40" s="584">
        <v>9</v>
      </c>
      <c r="B40" s="586"/>
      <c r="C40" s="361" t="s">
        <v>3022</v>
      </c>
      <c r="D40" s="541" t="s">
        <v>2323</v>
      </c>
      <c r="E40" s="612">
        <v>1</v>
      </c>
      <c r="F40" s="291"/>
      <c r="G40" s="229">
        <f>+F40*E40</f>
        <v>0</v>
      </c>
      <c r="H40" s="632">
        <f>+F40*PK</f>
        <v>0</v>
      </c>
      <c r="I40" s="632">
        <f>+H40*E40</f>
        <v>0</v>
      </c>
      <c r="J40" s="633">
        <f>+F40-H40</f>
        <v>0</v>
      </c>
      <c r="K40" s="633">
        <f>+J40*E40</f>
        <v>0</v>
      </c>
    </row>
    <row r="42" spans="1:11" s="181" customFormat="1" ht="20.100000000000001" customHeight="1" x14ac:dyDescent="0.2">
      <c r="A42" s="205" t="s">
        <v>606</v>
      </c>
      <c r="B42" s="335"/>
      <c r="C42" s="357" t="s">
        <v>903</v>
      </c>
      <c r="D42" s="176"/>
      <c r="E42" s="177"/>
      <c r="F42" s="178"/>
      <c r="G42" s="179">
        <f>SUM(G7:G41)</f>
        <v>0</v>
      </c>
      <c r="H42" s="180"/>
      <c r="I42" s="179">
        <f>SUM(I7:I41)</f>
        <v>0</v>
      </c>
      <c r="J42" s="180"/>
      <c r="K42" s="179">
        <f>SUM(K7:K41)</f>
        <v>0</v>
      </c>
    </row>
  </sheetData>
  <sheetProtection algorithmName="SHA-512" hashValue="BYAoldCM2nFh1bnau6+5T7Y2JPihVOt35/OnUY19Edusyb8GRoqn0gpkdoZEO612PsWSybXIR24lg+x/RykiQA==" saltValue="fgB0DoFU80ZldahrR2c42Q==" spinCount="100000" sheet="1" objects="1" scenarios="1"/>
  <conditionalFormatting sqref="E13:F13">
    <cfRule type="cellIs" dxfId="1" priority="1" stopIfTrue="1" operator="lessThan">
      <formula>#REF!</formula>
    </cfRule>
    <cfRule type="cellIs" dxfId="0" priority="2" stopIfTrue="1" operator="greaterThan">
      <formula>#REF!</formula>
    </cfRule>
  </conditionalFormatting>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51"/>
  <sheetViews>
    <sheetView showZeros="0" topLeftCell="A30" zoomScaleNormal="100" zoomScaleSheetLayoutView="110" workbookViewId="0">
      <selection activeCell="F50" sqref="F11:F50"/>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607</v>
      </c>
      <c r="B3" s="352"/>
      <c r="C3" s="353" t="s">
        <v>905</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x14ac:dyDescent="0.25">
      <c r="A8" s="397"/>
      <c r="B8" s="542"/>
      <c r="C8" s="94" t="s">
        <v>3023</v>
      </c>
      <c r="D8" s="541"/>
      <c r="E8" s="612"/>
      <c r="F8" s="557"/>
    </row>
    <row r="9" spans="1:12" x14ac:dyDescent="0.25">
      <c r="A9" s="397"/>
      <c r="B9" s="542"/>
      <c r="C9" s="94"/>
      <c r="D9" s="541"/>
      <c r="E9" s="612"/>
      <c r="F9" s="557"/>
    </row>
    <row r="10" spans="1:12" ht="60" x14ac:dyDescent="0.25">
      <c r="A10" s="584">
        <v>1</v>
      </c>
      <c r="B10" s="586"/>
      <c r="C10" s="361" t="s">
        <v>2965</v>
      </c>
      <c r="D10" s="541"/>
      <c r="E10" s="612"/>
      <c r="F10" s="557"/>
    </row>
    <row r="11" spans="1:12" ht="45" x14ac:dyDescent="0.25">
      <c r="A11" s="584"/>
      <c r="B11" s="586"/>
      <c r="C11" s="361" t="s">
        <v>2550</v>
      </c>
      <c r="D11" s="541"/>
      <c r="E11" s="612"/>
      <c r="F11" s="557"/>
    </row>
    <row r="12" spans="1:12" x14ac:dyDescent="0.25">
      <c r="A12" s="584"/>
      <c r="B12" s="586" t="s">
        <v>3024</v>
      </c>
      <c r="C12" s="361" t="s">
        <v>3025</v>
      </c>
      <c r="D12" s="541" t="s">
        <v>2286</v>
      </c>
      <c r="E12" s="612">
        <v>40</v>
      </c>
      <c r="F12" s="291"/>
      <c r="G12" s="229">
        <f>+F12*E12</f>
        <v>0</v>
      </c>
      <c r="H12" s="632">
        <f>+F12*PK</f>
        <v>0</v>
      </c>
      <c r="I12" s="632">
        <f>+H12*E12</f>
        <v>0</v>
      </c>
      <c r="J12" s="633">
        <f>+F12-H12</f>
        <v>0</v>
      </c>
      <c r="K12" s="633">
        <f>+J12*E12</f>
        <v>0</v>
      </c>
    </row>
    <row r="13" spans="1:12" x14ac:dyDescent="0.25">
      <c r="A13" s="584"/>
      <c r="B13" s="586" t="s">
        <v>3024</v>
      </c>
      <c r="C13" s="361" t="s">
        <v>3026</v>
      </c>
      <c r="D13" s="541" t="s">
        <v>2286</v>
      </c>
      <c r="E13" s="612">
        <v>30</v>
      </c>
      <c r="F13" s="291"/>
      <c r="G13" s="229">
        <f>+F13*E13</f>
        <v>0</v>
      </c>
      <c r="H13" s="632">
        <f>+F13*PK</f>
        <v>0</v>
      </c>
      <c r="I13" s="632">
        <f>+H13*E13</f>
        <v>0</v>
      </c>
      <c r="J13" s="633">
        <f>+F13-H13</f>
        <v>0</v>
      </c>
      <c r="K13" s="633">
        <f>+J13*E13</f>
        <v>0</v>
      </c>
    </row>
    <row r="14" spans="1:12" x14ac:dyDescent="0.25">
      <c r="A14" s="584"/>
      <c r="B14" s="586" t="s">
        <v>3024</v>
      </c>
      <c r="C14" s="361" t="s">
        <v>3027</v>
      </c>
      <c r="D14" s="541" t="s">
        <v>2286</v>
      </c>
      <c r="E14" s="612">
        <v>120</v>
      </c>
      <c r="F14" s="291"/>
      <c r="G14" s="229">
        <f>+F14*E14</f>
        <v>0</v>
      </c>
      <c r="H14" s="632">
        <f>+F14*PK</f>
        <v>0</v>
      </c>
      <c r="I14" s="632">
        <f>+H14*E14</f>
        <v>0</v>
      </c>
      <c r="J14" s="633">
        <f>+F14-H14</f>
        <v>0</v>
      </c>
      <c r="K14" s="633">
        <f>+J14*E14</f>
        <v>0</v>
      </c>
    </row>
    <row r="15" spans="1:12" ht="30" x14ac:dyDescent="0.25">
      <c r="A15" s="584"/>
      <c r="B15" s="586" t="s">
        <v>3024</v>
      </c>
      <c r="C15" s="350" t="s">
        <v>3028</v>
      </c>
      <c r="D15" s="541" t="s">
        <v>597</v>
      </c>
      <c r="E15" s="612">
        <v>1</v>
      </c>
      <c r="F15" s="291"/>
      <c r="G15" s="229">
        <f>+F15*E15</f>
        <v>0</v>
      </c>
      <c r="H15" s="632">
        <f>+F15*PK</f>
        <v>0</v>
      </c>
      <c r="I15" s="632">
        <f>+H15*E15</f>
        <v>0</v>
      </c>
      <c r="J15" s="633">
        <f>+F15-H15</f>
        <v>0</v>
      </c>
      <c r="K15" s="633">
        <f>+J15*E15</f>
        <v>0</v>
      </c>
    </row>
    <row r="16" spans="1:12" x14ac:dyDescent="0.25">
      <c r="A16" s="584"/>
      <c r="B16" s="586"/>
      <c r="C16" s="361"/>
      <c r="D16" s="541"/>
      <c r="E16" s="612"/>
      <c r="F16" s="557"/>
    </row>
    <row r="17" spans="1:11" x14ac:dyDescent="0.25">
      <c r="A17" s="584">
        <v>2</v>
      </c>
      <c r="B17" s="586"/>
      <c r="C17" s="361" t="s">
        <v>3029</v>
      </c>
      <c r="D17" s="541" t="s">
        <v>2286</v>
      </c>
      <c r="E17" s="612">
        <v>20</v>
      </c>
      <c r="F17" s="291"/>
      <c r="G17" s="229">
        <f>+F17*E17</f>
        <v>0</v>
      </c>
      <c r="H17" s="632">
        <f>+F17*PK</f>
        <v>0</v>
      </c>
      <c r="I17" s="632">
        <f>+H17*E17</f>
        <v>0</v>
      </c>
      <c r="J17" s="633">
        <f>+F17-H17</f>
        <v>0</v>
      </c>
      <c r="K17" s="633">
        <f>+J17*E17</f>
        <v>0</v>
      </c>
    </row>
    <row r="18" spans="1:11" x14ac:dyDescent="0.25">
      <c r="A18" s="584"/>
      <c r="B18" s="586"/>
      <c r="C18" s="361"/>
      <c r="D18" s="541"/>
      <c r="E18" s="612"/>
      <c r="F18" s="557"/>
    </row>
    <row r="19" spans="1:11" ht="90" x14ac:dyDescent="0.25">
      <c r="A19" s="584">
        <v>3</v>
      </c>
      <c r="B19" s="586"/>
      <c r="C19" s="361" t="s">
        <v>3030</v>
      </c>
      <c r="D19" s="541" t="s">
        <v>2323</v>
      </c>
      <c r="E19" s="612">
        <v>1</v>
      </c>
      <c r="F19" s="291"/>
      <c r="G19" s="229">
        <f>+F19*E19</f>
        <v>0</v>
      </c>
      <c r="H19" s="632">
        <f>+F19*PK</f>
        <v>0</v>
      </c>
      <c r="I19" s="632">
        <f>+H19*E19</f>
        <v>0</v>
      </c>
      <c r="J19" s="633">
        <f>+F19-H19</f>
        <v>0</v>
      </c>
      <c r="K19" s="633">
        <f>+J19*E19</f>
        <v>0</v>
      </c>
    </row>
    <row r="20" spans="1:11" x14ac:dyDescent="0.25">
      <c r="A20" s="584"/>
      <c r="B20" s="586"/>
      <c r="C20" s="361"/>
      <c r="D20" s="541"/>
      <c r="E20" s="612"/>
      <c r="F20" s="557"/>
    </row>
    <row r="21" spans="1:11" ht="30" x14ac:dyDescent="0.25">
      <c r="A21" s="584">
        <v>4</v>
      </c>
      <c r="B21" s="586"/>
      <c r="C21" s="361" t="s">
        <v>2922</v>
      </c>
      <c r="D21" s="541" t="s">
        <v>2323</v>
      </c>
      <c r="E21" s="612">
        <v>1</v>
      </c>
      <c r="F21" s="291"/>
      <c r="G21" s="229">
        <f>+F21*E21</f>
        <v>0</v>
      </c>
      <c r="H21" s="632">
        <f>+F21*PK</f>
        <v>0</v>
      </c>
      <c r="I21" s="632">
        <f>+H21*E21</f>
        <v>0</v>
      </c>
      <c r="J21" s="633">
        <f>+F21-H21</f>
        <v>0</v>
      </c>
      <c r="K21" s="633">
        <f>+J21*E21</f>
        <v>0</v>
      </c>
    </row>
    <row r="22" spans="1:11" x14ac:dyDescent="0.25">
      <c r="A22" s="584"/>
      <c r="B22" s="586"/>
      <c r="C22" s="361"/>
      <c r="D22" s="541"/>
      <c r="E22" s="612"/>
      <c r="F22" s="557"/>
    </row>
    <row r="23" spans="1:11" ht="30" x14ac:dyDescent="0.25">
      <c r="A23" s="584">
        <v>5</v>
      </c>
      <c r="B23" s="586"/>
      <c r="C23" s="361" t="s">
        <v>3031</v>
      </c>
      <c r="D23" s="541" t="s">
        <v>2323</v>
      </c>
      <c r="E23" s="612">
        <v>1</v>
      </c>
      <c r="F23" s="291"/>
      <c r="G23" s="229">
        <f>+F23*E23</f>
        <v>0</v>
      </c>
      <c r="H23" s="632">
        <f>+F23*PK</f>
        <v>0</v>
      </c>
      <c r="I23" s="632">
        <f>+H23*E23</f>
        <v>0</v>
      </c>
      <c r="J23" s="633">
        <f>+F23-H23</f>
        <v>0</v>
      </c>
      <c r="K23" s="633">
        <f>+J23*E23</f>
        <v>0</v>
      </c>
    </row>
    <row r="24" spans="1:11" x14ac:dyDescent="0.25">
      <c r="A24" s="584"/>
      <c r="B24" s="586"/>
      <c r="C24" s="361"/>
      <c r="D24" s="541"/>
      <c r="E24" s="612"/>
      <c r="F24" s="557"/>
    </row>
    <row r="25" spans="1:11" ht="60" x14ac:dyDescent="0.25">
      <c r="A25" s="584">
        <v>6</v>
      </c>
      <c r="B25" s="586"/>
      <c r="C25" s="361" t="s">
        <v>3032</v>
      </c>
      <c r="D25" s="541" t="s">
        <v>597</v>
      </c>
      <c r="E25" s="612">
        <v>1</v>
      </c>
      <c r="F25" s="291"/>
      <c r="G25" s="229">
        <f>+F25*E25</f>
        <v>0</v>
      </c>
      <c r="H25" s="632">
        <f>+F25*PK</f>
        <v>0</v>
      </c>
      <c r="I25" s="632">
        <f>+H25*E25</f>
        <v>0</v>
      </c>
      <c r="J25" s="633">
        <f>+F25-H25</f>
        <v>0</v>
      </c>
      <c r="K25" s="633">
        <f>+J25*E25</f>
        <v>0</v>
      </c>
    </row>
    <row r="26" spans="1:11" x14ac:dyDescent="0.25">
      <c r="A26" s="584"/>
      <c r="B26" s="586"/>
      <c r="C26" s="361"/>
      <c r="D26" s="541"/>
      <c r="E26" s="612"/>
      <c r="F26" s="557"/>
    </row>
    <row r="27" spans="1:11" ht="30" x14ac:dyDescent="0.25">
      <c r="A27" s="584">
        <v>7</v>
      </c>
      <c r="B27" s="586"/>
      <c r="C27" s="361" t="s">
        <v>3033</v>
      </c>
      <c r="D27" s="541" t="s">
        <v>597</v>
      </c>
      <c r="E27" s="612">
        <v>1</v>
      </c>
      <c r="F27" s="291"/>
      <c r="G27" s="229">
        <f>+F27*E27</f>
        <v>0</v>
      </c>
      <c r="H27" s="632">
        <f>+F27*PK</f>
        <v>0</v>
      </c>
      <c r="I27" s="632">
        <f>+H27*E27</f>
        <v>0</v>
      </c>
      <c r="J27" s="633">
        <f>+F27-H27</f>
        <v>0</v>
      </c>
      <c r="K27" s="633">
        <f>+J27*E27</f>
        <v>0</v>
      </c>
    </row>
    <row r="28" spans="1:11" x14ac:dyDescent="0.25">
      <c r="A28" s="584"/>
      <c r="B28" s="586"/>
      <c r="C28" s="361"/>
      <c r="D28" s="541"/>
      <c r="E28" s="612"/>
      <c r="F28" s="557"/>
    </row>
    <row r="29" spans="1:11" ht="45" x14ac:dyDescent="0.25">
      <c r="A29" s="584">
        <v>8</v>
      </c>
      <c r="B29" s="586"/>
      <c r="C29" s="361" t="s">
        <v>3034</v>
      </c>
      <c r="D29" s="541" t="s">
        <v>597</v>
      </c>
      <c r="E29" s="612">
        <v>1</v>
      </c>
      <c r="F29" s="291"/>
      <c r="G29" s="229">
        <f>+F29*E29</f>
        <v>0</v>
      </c>
      <c r="H29" s="632">
        <f>+F29*PK</f>
        <v>0</v>
      </c>
      <c r="I29" s="632">
        <f>+H29*E29</f>
        <v>0</v>
      </c>
      <c r="J29" s="633">
        <f>+F29-H29</f>
        <v>0</v>
      </c>
      <c r="K29" s="633">
        <f>+J29*E29</f>
        <v>0</v>
      </c>
    </row>
    <row r="30" spans="1:11" x14ac:dyDescent="0.25">
      <c r="A30" s="584"/>
      <c r="B30" s="586"/>
      <c r="C30" s="361"/>
      <c r="D30" s="541"/>
      <c r="E30" s="612"/>
      <c r="F30" s="557"/>
    </row>
    <row r="31" spans="1:11" ht="30" x14ac:dyDescent="0.25">
      <c r="A31" s="584">
        <v>9</v>
      </c>
      <c r="B31" s="586"/>
      <c r="C31" s="361" t="s">
        <v>3035</v>
      </c>
      <c r="D31" s="541" t="s">
        <v>597</v>
      </c>
      <c r="E31" s="612">
        <v>1</v>
      </c>
      <c r="F31" s="291"/>
      <c r="G31" s="229">
        <f>+F31*E31</f>
        <v>0</v>
      </c>
      <c r="H31" s="632">
        <f>+F31*PK</f>
        <v>0</v>
      </c>
      <c r="I31" s="632">
        <f>+H31*E31</f>
        <v>0</v>
      </c>
      <c r="J31" s="633">
        <f>+F31-H31</f>
        <v>0</v>
      </c>
      <c r="K31" s="633">
        <f>+J31*E31</f>
        <v>0</v>
      </c>
    </row>
    <row r="32" spans="1:11" x14ac:dyDescent="0.25">
      <c r="A32" s="584"/>
      <c r="B32" s="586"/>
      <c r="C32" s="361"/>
      <c r="D32" s="541"/>
      <c r="E32" s="612"/>
      <c r="F32" s="557"/>
    </row>
    <row r="33" spans="1:11" ht="30" x14ac:dyDescent="0.25">
      <c r="A33" s="584">
        <v>10</v>
      </c>
      <c r="B33" s="586"/>
      <c r="C33" s="361" t="s">
        <v>3036</v>
      </c>
      <c r="D33" s="541" t="s">
        <v>597</v>
      </c>
      <c r="E33" s="612">
        <v>1</v>
      </c>
      <c r="F33" s="291"/>
      <c r="G33" s="229">
        <f>+F33*E33</f>
        <v>0</v>
      </c>
      <c r="H33" s="632">
        <f>+F33*PK</f>
        <v>0</v>
      </c>
      <c r="I33" s="632">
        <f>+H33*E33</f>
        <v>0</v>
      </c>
      <c r="J33" s="633">
        <f>+F33-H33</f>
        <v>0</v>
      </c>
      <c r="K33" s="633">
        <f>+J33*E33</f>
        <v>0</v>
      </c>
    </row>
    <row r="34" spans="1:11" x14ac:dyDescent="0.25">
      <c r="A34" s="584"/>
      <c r="B34" s="586"/>
      <c r="C34" s="361"/>
      <c r="D34" s="541"/>
      <c r="E34" s="612"/>
      <c r="F34" s="557"/>
    </row>
    <row r="35" spans="1:11" ht="30" x14ac:dyDescent="0.25">
      <c r="A35" s="584">
        <v>11</v>
      </c>
      <c r="B35" s="586"/>
      <c r="C35" s="361" t="s">
        <v>3037</v>
      </c>
      <c r="D35" s="541" t="s">
        <v>597</v>
      </c>
      <c r="E35" s="612">
        <v>1</v>
      </c>
      <c r="F35" s="291"/>
      <c r="G35" s="229">
        <f>+F35*E35</f>
        <v>0</v>
      </c>
      <c r="H35" s="632">
        <f>+F35*PK</f>
        <v>0</v>
      </c>
      <c r="I35" s="632">
        <f>+H35*E35</f>
        <v>0</v>
      </c>
      <c r="J35" s="633">
        <f>+F35-H35</f>
        <v>0</v>
      </c>
      <c r="K35" s="633">
        <f>+J35*E35</f>
        <v>0</v>
      </c>
    </row>
    <row r="36" spans="1:11" x14ac:dyDescent="0.25">
      <c r="A36" s="584"/>
      <c r="B36" s="586"/>
      <c r="C36" s="361"/>
      <c r="D36" s="541"/>
      <c r="E36" s="612"/>
      <c r="F36" s="557"/>
    </row>
    <row r="37" spans="1:11" ht="30" x14ac:dyDescent="0.25">
      <c r="A37" s="584">
        <v>12</v>
      </c>
      <c r="B37" s="586"/>
      <c r="C37" s="361" t="s">
        <v>3038</v>
      </c>
      <c r="D37" s="541" t="s">
        <v>597</v>
      </c>
      <c r="E37" s="612">
        <v>1</v>
      </c>
      <c r="F37" s="291"/>
      <c r="G37" s="229">
        <f>+F37*E37</f>
        <v>0</v>
      </c>
      <c r="H37" s="632">
        <f>+F37*PK</f>
        <v>0</v>
      </c>
      <c r="I37" s="632">
        <f>+H37*E37</f>
        <v>0</v>
      </c>
      <c r="J37" s="633">
        <f>+F37-H37</f>
        <v>0</v>
      </c>
      <c r="K37" s="633">
        <f>+J37*E37</f>
        <v>0</v>
      </c>
    </row>
    <row r="38" spans="1:11" x14ac:dyDescent="0.25">
      <c r="A38" s="584"/>
      <c r="B38" s="586"/>
      <c r="C38" s="361"/>
      <c r="D38" s="541"/>
      <c r="E38" s="612"/>
      <c r="F38" s="557"/>
    </row>
    <row r="39" spans="1:11" ht="30" x14ac:dyDescent="0.25">
      <c r="A39" s="584">
        <v>13</v>
      </c>
      <c r="B39" s="586"/>
      <c r="C39" s="361" t="s">
        <v>3039</v>
      </c>
      <c r="D39" s="541" t="s">
        <v>597</v>
      </c>
      <c r="E39" s="612">
        <v>1</v>
      </c>
      <c r="F39" s="291"/>
      <c r="G39" s="229">
        <f>+F39*E39</f>
        <v>0</v>
      </c>
      <c r="H39" s="632">
        <f>+F39*PK</f>
        <v>0</v>
      </c>
      <c r="I39" s="632">
        <f>+H39*E39</f>
        <v>0</v>
      </c>
      <c r="J39" s="633">
        <f>+F39-H39</f>
        <v>0</v>
      </c>
      <c r="K39" s="633">
        <f>+J39*E39</f>
        <v>0</v>
      </c>
    </row>
    <row r="40" spans="1:11" x14ac:dyDescent="0.25">
      <c r="A40" s="584"/>
      <c r="B40" s="586"/>
      <c r="C40" s="361"/>
      <c r="D40" s="541"/>
      <c r="E40" s="612"/>
      <c r="F40" s="557"/>
    </row>
    <row r="41" spans="1:11" ht="30" x14ac:dyDescent="0.25">
      <c r="A41" s="584">
        <v>14</v>
      </c>
      <c r="B41" s="586"/>
      <c r="C41" s="361" t="s">
        <v>3040</v>
      </c>
      <c r="D41" s="541" t="s">
        <v>597</v>
      </c>
      <c r="E41" s="612">
        <v>2</v>
      </c>
      <c r="F41" s="291"/>
      <c r="G41" s="229">
        <f>+F41*E41</f>
        <v>0</v>
      </c>
      <c r="H41" s="632">
        <f>+F41*PK</f>
        <v>0</v>
      </c>
      <c r="I41" s="632">
        <f>+H41*E41</f>
        <v>0</v>
      </c>
      <c r="J41" s="633">
        <f>+F41-H41</f>
        <v>0</v>
      </c>
      <c r="K41" s="633">
        <f>+J41*E41</f>
        <v>0</v>
      </c>
    </row>
    <row r="42" spans="1:11" x14ac:dyDescent="0.25">
      <c r="A42" s="584"/>
      <c r="B42" s="586"/>
      <c r="C42" s="361"/>
      <c r="D42" s="541"/>
      <c r="E42" s="612"/>
      <c r="F42" s="557"/>
    </row>
    <row r="43" spans="1:11" ht="30" x14ac:dyDescent="0.25">
      <c r="A43" s="584">
        <v>15</v>
      </c>
      <c r="B43" s="586"/>
      <c r="C43" s="361" t="s">
        <v>3041</v>
      </c>
      <c r="D43" s="541" t="s">
        <v>597</v>
      </c>
      <c r="E43" s="612">
        <f>E37+E41</f>
        <v>3</v>
      </c>
      <c r="F43" s="291"/>
      <c r="G43" s="229">
        <f>+F43*E43</f>
        <v>0</v>
      </c>
      <c r="H43" s="632">
        <f>+F43*PK</f>
        <v>0</v>
      </c>
      <c r="I43" s="632">
        <f>+H43*E43</f>
        <v>0</v>
      </c>
      <c r="J43" s="633">
        <f>+F43-H43</f>
        <v>0</v>
      </c>
      <c r="K43" s="633">
        <f>+J43*E43</f>
        <v>0</v>
      </c>
    </row>
    <row r="44" spans="1:11" x14ac:dyDescent="0.25">
      <c r="A44" s="584"/>
      <c r="B44" s="586"/>
      <c r="C44" s="361"/>
      <c r="D44" s="541"/>
      <c r="E44" s="612"/>
      <c r="F44" s="557"/>
    </row>
    <row r="45" spans="1:11" x14ac:dyDescent="0.25">
      <c r="A45" s="584">
        <v>16</v>
      </c>
      <c r="B45" s="586"/>
      <c r="C45" s="361" t="s">
        <v>3042</v>
      </c>
      <c r="D45" s="541" t="s">
        <v>597</v>
      </c>
      <c r="E45" s="612">
        <f>+E31</f>
        <v>1</v>
      </c>
      <c r="F45" s="291"/>
      <c r="G45" s="229">
        <f>+F45*E45</f>
        <v>0</v>
      </c>
      <c r="H45" s="632">
        <f>+F45*PK</f>
        <v>0</v>
      </c>
      <c r="I45" s="632">
        <f>+H45*E45</f>
        <v>0</v>
      </c>
      <c r="J45" s="633">
        <f>+F45-H45</f>
        <v>0</v>
      </c>
      <c r="K45" s="633">
        <f>+J45*E45</f>
        <v>0</v>
      </c>
    </row>
    <row r="46" spans="1:11" x14ac:dyDescent="0.25">
      <c r="A46" s="584"/>
      <c r="B46" s="586"/>
      <c r="C46" s="361"/>
      <c r="D46" s="541"/>
      <c r="E46" s="612"/>
      <c r="F46" s="557"/>
    </row>
    <row r="47" spans="1:11" x14ac:dyDescent="0.25">
      <c r="A47" s="584">
        <v>17</v>
      </c>
      <c r="B47" s="586"/>
      <c r="C47" s="361" t="s">
        <v>3043</v>
      </c>
      <c r="D47" s="541" t="s">
        <v>597</v>
      </c>
      <c r="E47" s="612">
        <f>E33</f>
        <v>1</v>
      </c>
      <c r="F47" s="291"/>
      <c r="G47" s="229">
        <f>+F47*E47</f>
        <v>0</v>
      </c>
      <c r="H47" s="632">
        <f>+F47*PK</f>
        <v>0</v>
      </c>
      <c r="I47" s="632">
        <f>+H47*E47</f>
        <v>0</v>
      </c>
      <c r="J47" s="633">
        <f>+F47-H47</f>
        <v>0</v>
      </c>
      <c r="K47" s="633">
        <f>+J47*E47</f>
        <v>0</v>
      </c>
    </row>
    <row r="48" spans="1:11" x14ac:dyDescent="0.25">
      <c r="A48" s="584"/>
      <c r="B48" s="586"/>
      <c r="C48" s="361"/>
      <c r="D48" s="541"/>
      <c r="E48" s="612"/>
      <c r="F48" s="557"/>
    </row>
    <row r="49" spans="1:11" x14ac:dyDescent="0.25">
      <c r="A49" s="584">
        <v>18</v>
      </c>
      <c r="B49" s="586"/>
      <c r="C49" s="361" t="s">
        <v>3044</v>
      </c>
      <c r="D49" s="541" t="s">
        <v>597</v>
      </c>
      <c r="E49" s="612">
        <f>E25+E29</f>
        <v>2</v>
      </c>
      <c r="F49" s="291"/>
      <c r="G49" s="229">
        <f>+F49*E49</f>
        <v>0</v>
      </c>
      <c r="H49" s="632">
        <f>+F49*PK</f>
        <v>0</v>
      </c>
      <c r="I49" s="632">
        <f>+H49*E49</f>
        <v>0</v>
      </c>
      <c r="J49" s="633">
        <f>+F49-H49</f>
        <v>0</v>
      </c>
      <c r="K49" s="633">
        <f>+J49*E49</f>
        <v>0</v>
      </c>
    </row>
    <row r="51" spans="1:11" s="181" customFormat="1" ht="20.100000000000001" customHeight="1" x14ac:dyDescent="0.2">
      <c r="A51" s="205" t="s">
        <v>607</v>
      </c>
      <c r="B51" s="335"/>
      <c r="C51" s="357" t="s">
        <v>905</v>
      </c>
      <c r="D51" s="176"/>
      <c r="E51" s="177"/>
      <c r="F51" s="178"/>
      <c r="G51" s="179">
        <f>SUM(G7:G50)</f>
        <v>0</v>
      </c>
      <c r="H51" s="180"/>
      <c r="I51" s="179">
        <f>SUM(I7:I50)</f>
        <v>0</v>
      </c>
      <c r="J51" s="180"/>
      <c r="K51" s="179">
        <f>SUM(K7:K50)</f>
        <v>0</v>
      </c>
    </row>
  </sheetData>
  <sheetProtection algorithmName="SHA-512" hashValue="RkooYnkdF8L0xGlZ4zlep7PO4LoXdS8JakPAVAEKPuU7FGKSU2tSk0vaBFJYlMG8Svw0xbYrmNlaKgmLZjFx8w==" saltValue="yd120iSGVFQAk0BgqWBmc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42"/>
  <sheetViews>
    <sheetView showZeros="0" zoomScaleNormal="100" zoomScaleSheetLayoutView="110" workbookViewId="0">
      <selection activeCell="F8" sqref="F8:F40"/>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608</v>
      </c>
      <c r="B3" s="352"/>
      <c r="C3" s="353" t="s">
        <v>911</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ht="30" x14ac:dyDescent="0.25">
      <c r="A8" s="584">
        <v>1</v>
      </c>
      <c r="B8" s="542"/>
      <c r="C8" s="361" t="s">
        <v>3045</v>
      </c>
      <c r="D8" s="541" t="s">
        <v>2286</v>
      </c>
      <c r="E8" s="612">
        <v>575</v>
      </c>
      <c r="F8" s="291"/>
      <c r="G8" s="229">
        <f>+F8*E8</f>
        <v>0</v>
      </c>
      <c r="H8" s="632">
        <f>+F8*PK</f>
        <v>0</v>
      </c>
      <c r="I8" s="632">
        <f>+H8*E8</f>
        <v>0</v>
      </c>
      <c r="J8" s="633">
        <f>+F8-H8</f>
        <v>0</v>
      </c>
      <c r="K8" s="633">
        <f>+J8*E8</f>
        <v>0</v>
      </c>
    </row>
    <row r="9" spans="1:12" x14ac:dyDescent="0.25">
      <c r="A9" s="397"/>
      <c r="B9" s="542"/>
      <c r="C9" s="361"/>
      <c r="D9" s="541"/>
      <c r="E9" s="612"/>
      <c r="F9" s="557"/>
    </row>
    <row r="10" spans="1:12" ht="45" x14ac:dyDescent="0.25">
      <c r="A10" s="584">
        <v>2</v>
      </c>
      <c r="B10" s="542"/>
      <c r="C10" s="361" t="s">
        <v>3046</v>
      </c>
      <c r="D10" s="541" t="s">
        <v>2286</v>
      </c>
      <c r="E10" s="612">
        <v>300</v>
      </c>
      <c r="F10" s="291"/>
      <c r="G10" s="229">
        <f>+F10*E10</f>
        <v>0</v>
      </c>
      <c r="H10" s="632">
        <f>+F10*PK</f>
        <v>0</v>
      </c>
      <c r="I10" s="632">
        <f>+H10*E10</f>
        <v>0</v>
      </c>
      <c r="J10" s="633">
        <f>+F10-H10</f>
        <v>0</v>
      </c>
      <c r="K10" s="633">
        <f>+J10*E10</f>
        <v>0</v>
      </c>
    </row>
    <row r="11" spans="1:12" x14ac:dyDescent="0.25">
      <c r="A11" s="595"/>
      <c r="B11" s="542"/>
      <c r="C11" s="361"/>
      <c r="D11" s="541"/>
      <c r="E11" s="612"/>
      <c r="F11" s="557"/>
    </row>
    <row r="12" spans="1:12" ht="30" x14ac:dyDescent="0.25">
      <c r="A12" s="584">
        <v>3</v>
      </c>
      <c r="B12" s="542"/>
      <c r="C12" s="361" t="s">
        <v>3047</v>
      </c>
      <c r="D12" s="541" t="s">
        <v>597</v>
      </c>
      <c r="E12" s="612">
        <v>50</v>
      </c>
      <c r="F12" s="291"/>
      <c r="G12" s="229">
        <f>+F12*E12</f>
        <v>0</v>
      </c>
      <c r="H12" s="632">
        <f>+F12*PK</f>
        <v>0</v>
      </c>
      <c r="I12" s="632">
        <f>+H12*E12</f>
        <v>0</v>
      </c>
      <c r="J12" s="633">
        <f>+F12-H12</f>
        <v>0</v>
      </c>
      <c r="K12" s="633">
        <f>+J12*E12</f>
        <v>0</v>
      </c>
    </row>
    <row r="13" spans="1:12" x14ac:dyDescent="0.25">
      <c r="A13" s="397"/>
      <c r="B13" s="542"/>
      <c r="C13" s="361"/>
      <c r="D13" s="541"/>
      <c r="E13" s="612"/>
      <c r="F13" s="557"/>
    </row>
    <row r="14" spans="1:12" x14ac:dyDescent="0.25">
      <c r="A14" s="584">
        <v>4</v>
      </c>
      <c r="B14" s="542"/>
      <c r="C14" s="361" t="s">
        <v>3048</v>
      </c>
      <c r="D14" s="541" t="s">
        <v>2286</v>
      </c>
      <c r="E14" s="612">
        <v>520</v>
      </c>
      <c r="F14" s="291"/>
      <c r="G14" s="229">
        <f>+F14*E14</f>
        <v>0</v>
      </c>
      <c r="H14" s="632">
        <f>+F14*PK</f>
        <v>0</v>
      </c>
      <c r="I14" s="632">
        <f>+H14*E14</f>
        <v>0</v>
      </c>
      <c r="J14" s="633">
        <f>+F14-H14</f>
        <v>0</v>
      </c>
      <c r="K14" s="633">
        <f>+J14*E14</f>
        <v>0</v>
      </c>
    </row>
    <row r="15" spans="1:12" x14ac:dyDescent="0.25">
      <c r="A15" s="397"/>
      <c r="B15" s="542"/>
      <c r="C15" s="361"/>
      <c r="D15" s="541"/>
      <c r="E15" s="612"/>
      <c r="F15" s="557"/>
    </row>
    <row r="16" spans="1:12" x14ac:dyDescent="0.25">
      <c r="A16" s="584">
        <v>5</v>
      </c>
      <c r="B16" s="542"/>
      <c r="C16" s="361" t="s">
        <v>3049</v>
      </c>
      <c r="D16" s="541" t="s">
        <v>2286</v>
      </c>
      <c r="E16" s="612">
        <v>40</v>
      </c>
      <c r="F16" s="291"/>
      <c r="G16" s="229">
        <f>+F16*E16</f>
        <v>0</v>
      </c>
      <c r="H16" s="632">
        <f>+F16*PK</f>
        <v>0</v>
      </c>
      <c r="I16" s="632">
        <f>+H16*E16</f>
        <v>0</v>
      </c>
      <c r="J16" s="633">
        <f>+F16-H16</f>
        <v>0</v>
      </c>
      <c r="K16" s="633">
        <f>+J16*E16</f>
        <v>0</v>
      </c>
    </row>
    <row r="17" spans="1:11" x14ac:dyDescent="0.25">
      <c r="A17" s="595"/>
      <c r="B17" s="586"/>
      <c r="C17" s="361"/>
      <c r="D17" s="541"/>
      <c r="E17" s="612"/>
      <c r="F17" s="557"/>
    </row>
    <row r="18" spans="1:11" ht="30" x14ac:dyDescent="0.25">
      <c r="A18" s="584">
        <v>6</v>
      </c>
      <c r="B18" s="542"/>
      <c r="C18" s="361" t="s">
        <v>3050</v>
      </c>
      <c r="D18" s="541" t="s">
        <v>597</v>
      </c>
      <c r="E18" s="612">
        <v>4</v>
      </c>
      <c r="F18" s="291"/>
      <c r="G18" s="229">
        <f>+F18*E18</f>
        <v>0</v>
      </c>
      <c r="H18" s="632">
        <f>+F18*PK</f>
        <v>0</v>
      </c>
      <c r="I18" s="632">
        <f>+H18*E18</f>
        <v>0</v>
      </c>
      <c r="J18" s="633">
        <f>+F18-H18</f>
        <v>0</v>
      </c>
      <c r="K18" s="633">
        <f>+J18*E18</f>
        <v>0</v>
      </c>
    </row>
    <row r="19" spans="1:11" x14ac:dyDescent="0.25">
      <c r="A19" s="584"/>
      <c r="B19" s="542"/>
      <c r="C19" s="361"/>
      <c r="D19" s="541"/>
      <c r="E19" s="612"/>
      <c r="F19" s="557"/>
    </row>
    <row r="20" spans="1:11" ht="30" x14ac:dyDescent="0.25">
      <c r="A20" s="584">
        <v>7</v>
      </c>
      <c r="B20" s="542"/>
      <c r="C20" s="545" t="s">
        <v>3051</v>
      </c>
      <c r="D20" s="541" t="s">
        <v>597</v>
      </c>
      <c r="E20" s="612">
        <v>16</v>
      </c>
      <c r="F20" s="291"/>
      <c r="G20" s="229">
        <f>+F20*E20</f>
        <v>0</v>
      </c>
      <c r="H20" s="632">
        <f>+F20*PK</f>
        <v>0</v>
      </c>
      <c r="I20" s="632">
        <f>+H20*E20</f>
        <v>0</v>
      </c>
      <c r="J20" s="633">
        <f>+F20-H20</f>
        <v>0</v>
      </c>
      <c r="K20" s="633">
        <f>+J20*E20</f>
        <v>0</v>
      </c>
    </row>
    <row r="21" spans="1:11" x14ac:dyDescent="0.25">
      <c r="A21" s="584"/>
      <c r="B21" s="542"/>
      <c r="C21" s="545"/>
      <c r="D21" s="541"/>
      <c r="E21" s="612"/>
      <c r="F21" s="557"/>
    </row>
    <row r="22" spans="1:11" ht="30" x14ac:dyDescent="0.25">
      <c r="A22" s="584">
        <v>8</v>
      </c>
      <c r="B22" s="542"/>
      <c r="C22" s="545" t="s">
        <v>3052</v>
      </c>
      <c r="D22" s="541" t="s">
        <v>597</v>
      </c>
      <c r="E22" s="612">
        <v>16</v>
      </c>
      <c r="F22" s="291"/>
      <c r="G22" s="229">
        <f>+F22*E22</f>
        <v>0</v>
      </c>
      <c r="H22" s="632">
        <f>+F22*PK</f>
        <v>0</v>
      </c>
      <c r="I22" s="632">
        <f>+H22*E22</f>
        <v>0</v>
      </c>
      <c r="J22" s="633">
        <f>+F22-H22</f>
        <v>0</v>
      </c>
      <c r="K22" s="633">
        <f>+J22*E22</f>
        <v>0</v>
      </c>
    </row>
    <row r="23" spans="1:11" x14ac:dyDescent="0.25">
      <c r="A23" s="595"/>
      <c r="B23" s="542"/>
      <c r="C23" s="361"/>
      <c r="D23" s="541"/>
      <c r="E23" s="612"/>
      <c r="F23" s="557"/>
    </row>
    <row r="24" spans="1:11" ht="30" x14ac:dyDescent="0.25">
      <c r="A24" s="584">
        <v>9</v>
      </c>
      <c r="B24" s="542"/>
      <c r="C24" s="361" t="s">
        <v>3060</v>
      </c>
      <c r="D24" s="541" t="s">
        <v>597</v>
      </c>
      <c r="E24" s="612">
        <v>350</v>
      </c>
      <c r="F24" s="291"/>
      <c r="G24" s="229">
        <f>+F24*E24</f>
        <v>0</v>
      </c>
      <c r="H24" s="632">
        <f>+F24*PK</f>
        <v>0</v>
      </c>
      <c r="I24" s="632">
        <f>+H24*E24</f>
        <v>0</v>
      </c>
      <c r="J24" s="633">
        <f>+F24-H24</f>
        <v>0</v>
      </c>
      <c r="K24" s="633">
        <f>+J24*E24</f>
        <v>0</v>
      </c>
    </row>
    <row r="25" spans="1:11" x14ac:dyDescent="0.25">
      <c r="A25" s="397"/>
      <c r="B25" s="542"/>
      <c r="C25" s="361"/>
      <c r="D25" s="541"/>
      <c r="E25" s="612"/>
      <c r="F25" s="557"/>
    </row>
    <row r="26" spans="1:11" x14ac:dyDescent="0.25">
      <c r="A26" s="584">
        <v>10</v>
      </c>
      <c r="B26" s="542"/>
      <c r="C26" s="361" t="s">
        <v>3061</v>
      </c>
      <c r="D26" s="541" t="s">
        <v>597</v>
      </c>
      <c r="E26" s="612">
        <v>45</v>
      </c>
      <c r="F26" s="291"/>
      <c r="G26" s="229">
        <f>+F26*E26</f>
        <v>0</v>
      </c>
      <c r="H26" s="632">
        <f>+F26*PK</f>
        <v>0</v>
      </c>
      <c r="I26" s="632">
        <f>+H26*E26</f>
        <v>0</v>
      </c>
      <c r="J26" s="633">
        <f>+F26-H26</f>
        <v>0</v>
      </c>
      <c r="K26" s="633">
        <f>+J26*E26</f>
        <v>0</v>
      </c>
    </row>
    <row r="27" spans="1:11" x14ac:dyDescent="0.25">
      <c r="A27" s="397"/>
      <c r="B27" s="542"/>
      <c r="C27" s="361"/>
      <c r="D27" s="541"/>
      <c r="E27" s="612"/>
      <c r="F27" s="557"/>
    </row>
    <row r="28" spans="1:11" ht="30" x14ac:dyDescent="0.25">
      <c r="A28" s="584">
        <v>11</v>
      </c>
      <c r="B28" s="601"/>
      <c r="C28" s="545" t="s">
        <v>3053</v>
      </c>
      <c r="D28" s="585" t="s">
        <v>2286</v>
      </c>
      <c r="E28" s="640">
        <v>40</v>
      </c>
      <c r="F28" s="291"/>
      <c r="G28" s="229">
        <f>+F28*E28</f>
        <v>0</v>
      </c>
      <c r="H28" s="632">
        <f>+F28*PK</f>
        <v>0</v>
      </c>
      <c r="I28" s="632">
        <f>+H28*E28</f>
        <v>0</v>
      </c>
      <c r="J28" s="633">
        <f>+F28-H28</f>
        <v>0</v>
      </c>
      <c r="K28" s="633">
        <f>+J28*E28</f>
        <v>0</v>
      </c>
    </row>
    <row r="29" spans="1:11" x14ac:dyDescent="0.25">
      <c r="A29" s="609"/>
      <c r="B29" s="601"/>
      <c r="C29" s="545"/>
      <c r="D29" s="585"/>
      <c r="E29" s="640"/>
      <c r="F29" s="547"/>
    </row>
    <row r="30" spans="1:11" ht="30" x14ac:dyDescent="0.25">
      <c r="A30" s="584">
        <v>12</v>
      </c>
      <c r="B30" s="582"/>
      <c r="C30" s="361" t="s">
        <v>3054</v>
      </c>
      <c r="D30" s="541" t="s">
        <v>597</v>
      </c>
      <c r="E30" s="612">
        <v>20</v>
      </c>
      <c r="F30" s="291"/>
      <c r="G30" s="229">
        <f>+F30*E30</f>
        <v>0</v>
      </c>
      <c r="H30" s="632">
        <f>+F30*PK</f>
        <v>0</v>
      </c>
      <c r="I30" s="632">
        <f>+H30*E30</f>
        <v>0</v>
      </c>
      <c r="J30" s="633">
        <f>+F30-H30</f>
        <v>0</v>
      </c>
      <c r="K30" s="633">
        <f>+J30*E30</f>
        <v>0</v>
      </c>
    </row>
    <row r="31" spans="1:11" x14ac:dyDescent="0.25">
      <c r="A31" s="603"/>
      <c r="B31" s="586"/>
      <c r="C31" s="361"/>
      <c r="D31" s="541"/>
      <c r="E31" s="612"/>
      <c r="F31" s="557"/>
    </row>
    <row r="32" spans="1:11" ht="30" x14ac:dyDescent="0.25">
      <c r="A32" s="584">
        <v>13</v>
      </c>
      <c r="B32" s="582"/>
      <c r="C32" s="361" t="s">
        <v>3055</v>
      </c>
      <c r="D32" s="541" t="s">
        <v>597</v>
      </c>
      <c r="E32" s="612">
        <v>10</v>
      </c>
      <c r="F32" s="291"/>
      <c r="G32" s="229">
        <f>+F32*E32</f>
        <v>0</v>
      </c>
      <c r="H32" s="632">
        <f>+F32*PK</f>
        <v>0</v>
      </c>
      <c r="I32" s="632">
        <f>+H32*E32</f>
        <v>0</v>
      </c>
      <c r="J32" s="633">
        <f>+F32-H32</f>
        <v>0</v>
      </c>
      <c r="K32" s="633">
        <f>+J32*E32</f>
        <v>0</v>
      </c>
    </row>
    <row r="33" spans="1:11" x14ac:dyDescent="0.25">
      <c r="A33" s="595"/>
      <c r="B33" s="582"/>
      <c r="C33" s="361"/>
      <c r="D33" s="541"/>
      <c r="E33" s="612"/>
      <c r="F33" s="557"/>
    </row>
    <row r="34" spans="1:11" ht="30" x14ac:dyDescent="0.25">
      <c r="A34" s="584">
        <v>14</v>
      </c>
      <c r="B34" s="542"/>
      <c r="C34" s="361" t="s">
        <v>3056</v>
      </c>
      <c r="D34" s="541" t="s">
        <v>597</v>
      </c>
      <c r="E34" s="612">
        <v>5</v>
      </c>
      <c r="F34" s="291"/>
      <c r="G34" s="229">
        <f>+F34*E34</f>
        <v>0</v>
      </c>
      <c r="H34" s="632">
        <f>+F34*PK</f>
        <v>0</v>
      </c>
      <c r="I34" s="632">
        <f>+H34*E34</f>
        <v>0</v>
      </c>
      <c r="J34" s="633">
        <f>+F34-H34</f>
        <v>0</v>
      </c>
      <c r="K34" s="633">
        <f>+J34*E34</f>
        <v>0</v>
      </c>
    </row>
    <row r="35" spans="1:11" x14ac:dyDescent="0.25">
      <c r="A35" s="595"/>
      <c r="B35" s="582"/>
      <c r="C35" s="361"/>
      <c r="D35" s="541"/>
      <c r="E35" s="612"/>
      <c r="F35" s="557"/>
    </row>
    <row r="36" spans="1:11" x14ac:dyDescent="0.25">
      <c r="A36" s="584">
        <v>15</v>
      </c>
      <c r="B36" s="542"/>
      <c r="C36" s="361" t="s">
        <v>3057</v>
      </c>
      <c r="D36" s="541" t="s">
        <v>597</v>
      </c>
      <c r="E36" s="612">
        <v>15</v>
      </c>
      <c r="F36" s="291"/>
      <c r="G36" s="229">
        <f>+F36*E36</f>
        <v>0</v>
      </c>
      <c r="H36" s="632">
        <f>+F36*PK</f>
        <v>0</v>
      </c>
      <c r="I36" s="632">
        <f>+H36*E36</f>
        <v>0</v>
      </c>
      <c r="J36" s="633">
        <f>+F36-H36</f>
        <v>0</v>
      </c>
      <c r="K36" s="633">
        <f>+J36*E36</f>
        <v>0</v>
      </c>
    </row>
    <row r="37" spans="1:11" x14ac:dyDescent="0.25">
      <c r="A37" s="397"/>
      <c r="B37" s="542"/>
      <c r="C37" s="361"/>
      <c r="D37" s="541"/>
      <c r="E37" s="612"/>
      <c r="F37" s="557"/>
    </row>
    <row r="38" spans="1:11" x14ac:dyDescent="0.25">
      <c r="A38" s="584">
        <v>16</v>
      </c>
      <c r="B38" s="542"/>
      <c r="C38" s="361" t="s">
        <v>3058</v>
      </c>
      <c r="D38" s="541" t="s">
        <v>1034</v>
      </c>
      <c r="E38" s="612">
        <v>10</v>
      </c>
      <c r="F38" s="291"/>
      <c r="G38" s="229">
        <f>+F38*E38</f>
        <v>0</v>
      </c>
      <c r="H38" s="632">
        <f>+F38*PK</f>
        <v>0</v>
      </c>
      <c r="I38" s="632">
        <f>+H38*E38</f>
        <v>0</v>
      </c>
      <c r="J38" s="633">
        <f>+F38-H38</f>
        <v>0</v>
      </c>
      <c r="K38" s="633">
        <f>+J38*E38</f>
        <v>0</v>
      </c>
    </row>
    <row r="39" spans="1:11" x14ac:dyDescent="0.25">
      <c r="A39" s="397"/>
      <c r="B39" s="542"/>
      <c r="C39" s="361"/>
      <c r="D39" s="541"/>
      <c r="E39" s="612"/>
      <c r="F39" s="557"/>
    </row>
    <row r="40" spans="1:11" x14ac:dyDescent="0.25">
      <c r="A40" s="584">
        <v>17</v>
      </c>
      <c r="B40" s="542"/>
      <c r="C40" s="361" t="s">
        <v>3059</v>
      </c>
      <c r="D40" s="541" t="s">
        <v>2323</v>
      </c>
      <c r="E40" s="612">
        <v>1</v>
      </c>
      <c r="F40" s="291"/>
      <c r="G40" s="229">
        <f>+F40*E40</f>
        <v>0</v>
      </c>
      <c r="H40" s="632">
        <f>+F40*PK</f>
        <v>0</v>
      </c>
      <c r="I40" s="632">
        <f>+H40*E40</f>
        <v>0</v>
      </c>
      <c r="J40" s="633">
        <f>+F40-H40</f>
        <v>0</v>
      </c>
      <c r="K40" s="633">
        <f>+J40*E40</f>
        <v>0</v>
      </c>
    </row>
    <row r="42" spans="1:11" s="181" customFormat="1" ht="20.100000000000001" customHeight="1" x14ac:dyDescent="0.2">
      <c r="A42" s="205" t="s">
        <v>608</v>
      </c>
      <c r="B42" s="335"/>
      <c r="C42" s="357" t="s">
        <v>911</v>
      </c>
      <c r="D42" s="176"/>
      <c r="E42" s="177"/>
      <c r="F42" s="178"/>
      <c r="G42" s="179">
        <f>SUM(G7:G41)</f>
        <v>0</v>
      </c>
      <c r="H42" s="180"/>
      <c r="I42" s="179">
        <f>SUM(I7:I41)</f>
        <v>0</v>
      </c>
      <c r="J42" s="180"/>
      <c r="K42" s="179">
        <f>SUM(K7:K41)</f>
        <v>0</v>
      </c>
    </row>
  </sheetData>
  <sheetProtection algorithmName="SHA-512" hashValue="GW4Qf3rrqWHlB4qP5ULeSXDsEuz9v67pEwXTNLYZuDrBZEKABgO+54WdImax9RvUJ3FGQBHalLUoEEXOYc3aSQ==" saltValue="88qOtEscR1bEC89ejZ3TL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84"/>
  <sheetViews>
    <sheetView showZeros="0" zoomScaleNormal="100" zoomScaleSheetLayoutView="110" workbookViewId="0">
      <selection activeCell="F9" sqref="F9:F82"/>
    </sheetView>
  </sheetViews>
  <sheetFormatPr defaultColWidth="9.140625" defaultRowHeight="15" x14ac:dyDescent="0.25"/>
  <cols>
    <col min="1" max="1" width="8.85546875" style="34" customWidth="1"/>
    <col min="2" max="2" width="6.140625" style="34" customWidth="1"/>
    <col min="3" max="3" width="47.5703125" style="182" customWidth="1"/>
    <col min="4" max="4" width="5.85546875" style="34" customWidth="1"/>
    <col min="5" max="5" width="9.85546875" style="183" bestFit="1" customWidth="1"/>
    <col min="6" max="6" width="13.85546875" style="193" customWidth="1"/>
    <col min="7" max="7" width="16.42578125" style="161" customWidth="1"/>
    <col min="8" max="10" width="17.5703125" style="161" customWidth="1"/>
    <col min="11" max="11" width="19.28515625" style="127" customWidth="1"/>
    <col min="258" max="258" width="8.85546875" customWidth="1"/>
    <col min="259" max="259" width="47.5703125" customWidth="1"/>
    <col min="260" max="260" width="5.85546875" customWidth="1"/>
    <col min="261" max="261" width="7.28515625" customWidth="1"/>
    <col min="262" max="262" width="13.85546875" customWidth="1"/>
    <col min="263" max="263" width="16.42578125" customWidth="1"/>
    <col min="266" max="266" width="17.5703125" customWidth="1"/>
    <col min="267" max="267" width="19.28515625" customWidth="1"/>
    <col min="514" max="514" width="8.85546875" customWidth="1"/>
    <col min="515" max="515" width="47.5703125" customWidth="1"/>
    <col min="516" max="516" width="5.85546875" customWidth="1"/>
    <col min="517" max="517" width="7.28515625" customWidth="1"/>
    <col min="518" max="518" width="13.85546875" customWidth="1"/>
    <col min="519" max="519" width="16.42578125" customWidth="1"/>
    <col min="522" max="522" width="17.5703125" customWidth="1"/>
    <col min="523" max="523" width="19.28515625" customWidth="1"/>
    <col min="770" max="770" width="8.85546875" customWidth="1"/>
    <col min="771" max="771" width="47.5703125" customWidth="1"/>
    <col min="772" max="772" width="5.85546875" customWidth="1"/>
    <col min="773" max="773" width="7.28515625" customWidth="1"/>
    <col min="774" max="774" width="13.85546875" customWidth="1"/>
    <col min="775" max="775" width="16.42578125" customWidth="1"/>
    <col min="778" max="778" width="17.5703125" customWidth="1"/>
    <col min="779" max="779" width="19.28515625" customWidth="1"/>
    <col min="1026" max="1026" width="8.85546875" customWidth="1"/>
    <col min="1027" max="1027" width="47.5703125" customWidth="1"/>
    <col min="1028" max="1028" width="5.85546875" customWidth="1"/>
    <col min="1029" max="1029" width="7.28515625" customWidth="1"/>
    <col min="1030" max="1030" width="13.85546875" customWidth="1"/>
    <col min="1031" max="1031" width="16.42578125" customWidth="1"/>
    <col min="1034" max="1034" width="17.5703125" customWidth="1"/>
    <col min="1035" max="1035" width="19.28515625" customWidth="1"/>
    <col min="1282" max="1282" width="8.85546875" customWidth="1"/>
    <col min="1283" max="1283" width="47.5703125" customWidth="1"/>
    <col min="1284" max="1284" width="5.85546875" customWidth="1"/>
    <col min="1285" max="1285" width="7.28515625" customWidth="1"/>
    <col min="1286" max="1286" width="13.85546875" customWidth="1"/>
    <col min="1287" max="1287" width="16.42578125" customWidth="1"/>
    <col min="1290" max="1290" width="17.5703125" customWidth="1"/>
    <col min="1291" max="1291" width="19.28515625" customWidth="1"/>
    <col min="1538" max="1538" width="8.85546875" customWidth="1"/>
    <col min="1539" max="1539" width="47.5703125" customWidth="1"/>
    <col min="1540" max="1540" width="5.85546875" customWidth="1"/>
    <col min="1541" max="1541" width="7.28515625" customWidth="1"/>
    <col min="1542" max="1542" width="13.85546875" customWidth="1"/>
    <col min="1543" max="1543" width="16.42578125" customWidth="1"/>
    <col min="1546" max="1546" width="17.5703125" customWidth="1"/>
    <col min="1547" max="1547" width="19.28515625" customWidth="1"/>
    <col min="1794" max="1794" width="8.85546875" customWidth="1"/>
    <col min="1795" max="1795" width="47.5703125" customWidth="1"/>
    <col min="1796" max="1796" width="5.85546875" customWidth="1"/>
    <col min="1797" max="1797" width="7.28515625" customWidth="1"/>
    <col min="1798" max="1798" width="13.85546875" customWidth="1"/>
    <col min="1799" max="1799" width="16.42578125" customWidth="1"/>
    <col min="1802" max="1802" width="17.5703125" customWidth="1"/>
    <col min="1803" max="1803" width="19.28515625" customWidth="1"/>
    <col min="2050" max="2050" width="8.85546875" customWidth="1"/>
    <col min="2051" max="2051" width="47.5703125" customWidth="1"/>
    <col min="2052" max="2052" width="5.85546875" customWidth="1"/>
    <col min="2053" max="2053" width="7.28515625" customWidth="1"/>
    <col min="2054" max="2054" width="13.85546875" customWidth="1"/>
    <col min="2055" max="2055" width="16.42578125" customWidth="1"/>
    <col min="2058" max="2058" width="17.5703125" customWidth="1"/>
    <col min="2059" max="2059" width="19.28515625" customWidth="1"/>
    <col min="2306" max="2306" width="8.85546875" customWidth="1"/>
    <col min="2307" max="2307" width="47.5703125" customWidth="1"/>
    <col min="2308" max="2308" width="5.85546875" customWidth="1"/>
    <col min="2309" max="2309" width="7.28515625" customWidth="1"/>
    <col min="2310" max="2310" width="13.85546875" customWidth="1"/>
    <col min="2311" max="2311" width="16.42578125" customWidth="1"/>
    <col min="2314" max="2314" width="17.5703125" customWidth="1"/>
    <col min="2315" max="2315" width="19.28515625" customWidth="1"/>
    <col min="2562" max="2562" width="8.85546875" customWidth="1"/>
    <col min="2563" max="2563" width="47.5703125" customWidth="1"/>
    <col min="2564" max="2564" width="5.85546875" customWidth="1"/>
    <col min="2565" max="2565" width="7.28515625" customWidth="1"/>
    <col min="2566" max="2566" width="13.85546875" customWidth="1"/>
    <col min="2567" max="2567" width="16.42578125" customWidth="1"/>
    <col min="2570" max="2570" width="17.5703125" customWidth="1"/>
    <col min="2571" max="2571" width="19.28515625" customWidth="1"/>
    <col min="2818" max="2818" width="8.85546875" customWidth="1"/>
    <col min="2819" max="2819" width="47.5703125" customWidth="1"/>
    <col min="2820" max="2820" width="5.85546875" customWidth="1"/>
    <col min="2821" max="2821" width="7.28515625" customWidth="1"/>
    <col min="2822" max="2822" width="13.85546875" customWidth="1"/>
    <col min="2823" max="2823" width="16.42578125" customWidth="1"/>
    <col min="2826" max="2826" width="17.5703125" customWidth="1"/>
    <col min="2827" max="2827" width="19.28515625" customWidth="1"/>
    <col min="3074" max="3074" width="8.85546875" customWidth="1"/>
    <col min="3075" max="3075" width="47.5703125" customWidth="1"/>
    <col min="3076" max="3076" width="5.85546875" customWidth="1"/>
    <col min="3077" max="3077" width="7.28515625" customWidth="1"/>
    <col min="3078" max="3078" width="13.85546875" customWidth="1"/>
    <col min="3079" max="3079" width="16.42578125" customWidth="1"/>
    <col min="3082" max="3082" width="17.5703125" customWidth="1"/>
    <col min="3083" max="3083" width="19.28515625" customWidth="1"/>
    <col min="3330" max="3330" width="8.85546875" customWidth="1"/>
    <col min="3331" max="3331" width="47.5703125" customWidth="1"/>
    <col min="3332" max="3332" width="5.85546875" customWidth="1"/>
    <col min="3333" max="3333" width="7.28515625" customWidth="1"/>
    <col min="3334" max="3334" width="13.85546875" customWidth="1"/>
    <col min="3335" max="3335" width="16.42578125" customWidth="1"/>
    <col min="3338" max="3338" width="17.5703125" customWidth="1"/>
    <col min="3339" max="3339" width="19.28515625" customWidth="1"/>
    <col min="3586" max="3586" width="8.85546875" customWidth="1"/>
    <col min="3587" max="3587" width="47.5703125" customWidth="1"/>
    <col min="3588" max="3588" width="5.85546875" customWidth="1"/>
    <col min="3589" max="3589" width="7.28515625" customWidth="1"/>
    <col min="3590" max="3590" width="13.85546875" customWidth="1"/>
    <col min="3591" max="3591" width="16.42578125" customWidth="1"/>
    <col min="3594" max="3594" width="17.5703125" customWidth="1"/>
    <col min="3595" max="3595" width="19.28515625" customWidth="1"/>
    <col min="3842" max="3842" width="8.85546875" customWidth="1"/>
    <col min="3843" max="3843" width="47.5703125" customWidth="1"/>
    <col min="3844" max="3844" width="5.85546875" customWidth="1"/>
    <col min="3845" max="3845" width="7.28515625" customWidth="1"/>
    <col min="3846" max="3846" width="13.85546875" customWidth="1"/>
    <col min="3847" max="3847" width="16.42578125" customWidth="1"/>
    <col min="3850" max="3850" width="17.5703125" customWidth="1"/>
    <col min="3851" max="3851" width="19.28515625" customWidth="1"/>
    <col min="4098" max="4098" width="8.85546875" customWidth="1"/>
    <col min="4099" max="4099" width="47.5703125" customWidth="1"/>
    <col min="4100" max="4100" width="5.85546875" customWidth="1"/>
    <col min="4101" max="4101" width="7.28515625" customWidth="1"/>
    <col min="4102" max="4102" width="13.85546875" customWidth="1"/>
    <col min="4103" max="4103" width="16.42578125" customWidth="1"/>
    <col min="4106" max="4106" width="17.5703125" customWidth="1"/>
    <col min="4107" max="4107" width="19.28515625" customWidth="1"/>
    <col min="4354" max="4354" width="8.85546875" customWidth="1"/>
    <col min="4355" max="4355" width="47.5703125" customWidth="1"/>
    <col min="4356" max="4356" width="5.85546875" customWidth="1"/>
    <col min="4357" max="4357" width="7.28515625" customWidth="1"/>
    <col min="4358" max="4358" width="13.85546875" customWidth="1"/>
    <col min="4359" max="4359" width="16.42578125" customWidth="1"/>
    <col min="4362" max="4362" width="17.5703125" customWidth="1"/>
    <col min="4363" max="4363" width="19.28515625" customWidth="1"/>
    <col min="4610" max="4610" width="8.85546875" customWidth="1"/>
    <col min="4611" max="4611" width="47.5703125" customWidth="1"/>
    <col min="4612" max="4612" width="5.85546875" customWidth="1"/>
    <col min="4613" max="4613" width="7.28515625" customWidth="1"/>
    <col min="4614" max="4614" width="13.85546875" customWidth="1"/>
    <col min="4615" max="4615" width="16.42578125" customWidth="1"/>
    <col min="4618" max="4618" width="17.5703125" customWidth="1"/>
    <col min="4619" max="4619" width="19.28515625" customWidth="1"/>
    <col min="4866" max="4866" width="8.85546875" customWidth="1"/>
    <col min="4867" max="4867" width="47.5703125" customWidth="1"/>
    <col min="4868" max="4868" width="5.85546875" customWidth="1"/>
    <col min="4869" max="4869" width="7.28515625" customWidth="1"/>
    <col min="4870" max="4870" width="13.85546875" customWidth="1"/>
    <col min="4871" max="4871" width="16.42578125" customWidth="1"/>
    <col min="4874" max="4874" width="17.5703125" customWidth="1"/>
    <col min="4875" max="4875" width="19.28515625" customWidth="1"/>
    <col min="5122" max="5122" width="8.85546875" customWidth="1"/>
    <col min="5123" max="5123" width="47.5703125" customWidth="1"/>
    <col min="5124" max="5124" width="5.85546875" customWidth="1"/>
    <col min="5125" max="5125" width="7.28515625" customWidth="1"/>
    <col min="5126" max="5126" width="13.85546875" customWidth="1"/>
    <col min="5127" max="5127" width="16.42578125" customWidth="1"/>
    <col min="5130" max="5130" width="17.5703125" customWidth="1"/>
    <col min="5131" max="5131" width="19.28515625" customWidth="1"/>
    <col min="5378" max="5378" width="8.85546875" customWidth="1"/>
    <col min="5379" max="5379" width="47.5703125" customWidth="1"/>
    <col min="5380" max="5380" width="5.85546875" customWidth="1"/>
    <col min="5381" max="5381" width="7.28515625" customWidth="1"/>
    <col min="5382" max="5382" width="13.85546875" customWidth="1"/>
    <col min="5383" max="5383" width="16.42578125" customWidth="1"/>
    <col min="5386" max="5386" width="17.5703125" customWidth="1"/>
    <col min="5387" max="5387" width="19.28515625" customWidth="1"/>
    <col min="5634" max="5634" width="8.85546875" customWidth="1"/>
    <col min="5635" max="5635" width="47.5703125" customWidth="1"/>
    <col min="5636" max="5636" width="5.85546875" customWidth="1"/>
    <col min="5637" max="5637" width="7.28515625" customWidth="1"/>
    <col min="5638" max="5638" width="13.85546875" customWidth="1"/>
    <col min="5639" max="5639" width="16.42578125" customWidth="1"/>
    <col min="5642" max="5642" width="17.5703125" customWidth="1"/>
    <col min="5643" max="5643" width="19.28515625" customWidth="1"/>
    <col min="5890" max="5890" width="8.85546875" customWidth="1"/>
    <col min="5891" max="5891" width="47.5703125" customWidth="1"/>
    <col min="5892" max="5892" width="5.85546875" customWidth="1"/>
    <col min="5893" max="5893" width="7.28515625" customWidth="1"/>
    <col min="5894" max="5894" width="13.85546875" customWidth="1"/>
    <col min="5895" max="5895" width="16.42578125" customWidth="1"/>
    <col min="5898" max="5898" width="17.5703125" customWidth="1"/>
    <col min="5899" max="5899" width="19.28515625" customWidth="1"/>
    <col min="6146" max="6146" width="8.85546875" customWidth="1"/>
    <col min="6147" max="6147" width="47.5703125" customWidth="1"/>
    <col min="6148" max="6148" width="5.85546875" customWidth="1"/>
    <col min="6149" max="6149" width="7.28515625" customWidth="1"/>
    <col min="6150" max="6150" width="13.85546875" customWidth="1"/>
    <col min="6151" max="6151" width="16.42578125" customWidth="1"/>
    <col min="6154" max="6154" width="17.5703125" customWidth="1"/>
    <col min="6155" max="6155" width="19.28515625" customWidth="1"/>
    <col min="6402" max="6402" width="8.85546875" customWidth="1"/>
    <col min="6403" max="6403" width="47.5703125" customWidth="1"/>
    <col min="6404" max="6404" width="5.85546875" customWidth="1"/>
    <col min="6405" max="6405" width="7.28515625" customWidth="1"/>
    <col min="6406" max="6406" width="13.85546875" customWidth="1"/>
    <col min="6407" max="6407" width="16.42578125" customWidth="1"/>
    <col min="6410" max="6410" width="17.5703125" customWidth="1"/>
    <col min="6411" max="6411" width="19.28515625" customWidth="1"/>
    <col min="6658" max="6658" width="8.85546875" customWidth="1"/>
    <col min="6659" max="6659" width="47.5703125" customWidth="1"/>
    <col min="6660" max="6660" width="5.85546875" customWidth="1"/>
    <col min="6661" max="6661" width="7.28515625" customWidth="1"/>
    <col min="6662" max="6662" width="13.85546875" customWidth="1"/>
    <col min="6663" max="6663" width="16.42578125" customWidth="1"/>
    <col min="6666" max="6666" width="17.5703125" customWidth="1"/>
    <col min="6667" max="6667" width="19.28515625" customWidth="1"/>
    <col min="6914" max="6914" width="8.85546875" customWidth="1"/>
    <col min="6915" max="6915" width="47.5703125" customWidth="1"/>
    <col min="6916" max="6916" width="5.85546875" customWidth="1"/>
    <col min="6917" max="6917" width="7.28515625" customWidth="1"/>
    <col min="6918" max="6918" width="13.85546875" customWidth="1"/>
    <col min="6919" max="6919" width="16.42578125" customWidth="1"/>
    <col min="6922" max="6922" width="17.5703125" customWidth="1"/>
    <col min="6923" max="6923" width="19.28515625" customWidth="1"/>
    <col min="7170" max="7170" width="8.85546875" customWidth="1"/>
    <col min="7171" max="7171" width="47.5703125" customWidth="1"/>
    <col min="7172" max="7172" width="5.85546875" customWidth="1"/>
    <col min="7173" max="7173" width="7.28515625" customWidth="1"/>
    <col min="7174" max="7174" width="13.85546875" customWidth="1"/>
    <col min="7175" max="7175" width="16.42578125" customWidth="1"/>
    <col min="7178" max="7178" width="17.5703125" customWidth="1"/>
    <col min="7179" max="7179" width="19.28515625" customWidth="1"/>
    <col min="7426" max="7426" width="8.85546875" customWidth="1"/>
    <col min="7427" max="7427" width="47.5703125" customWidth="1"/>
    <col min="7428" max="7428" width="5.85546875" customWidth="1"/>
    <col min="7429" max="7429" width="7.28515625" customWidth="1"/>
    <col min="7430" max="7430" width="13.85546875" customWidth="1"/>
    <col min="7431" max="7431" width="16.42578125" customWidth="1"/>
    <col min="7434" max="7434" width="17.5703125" customWidth="1"/>
    <col min="7435" max="7435" width="19.28515625" customWidth="1"/>
    <col min="7682" max="7682" width="8.85546875" customWidth="1"/>
    <col min="7683" max="7683" width="47.5703125" customWidth="1"/>
    <col min="7684" max="7684" width="5.85546875" customWidth="1"/>
    <col min="7685" max="7685" width="7.28515625" customWidth="1"/>
    <col min="7686" max="7686" width="13.85546875" customWidth="1"/>
    <col min="7687" max="7687" width="16.42578125" customWidth="1"/>
    <col min="7690" max="7690" width="17.5703125" customWidth="1"/>
    <col min="7691" max="7691" width="19.28515625" customWidth="1"/>
    <col min="7938" max="7938" width="8.85546875" customWidth="1"/>
    <col min="7939" max="7939" width="47.5703125" customWidth="1"/>
    <col min="7940" max="7940" width="5.85546875" customWidth="1"/>
    <col min="7941" max="7941" width="7.28515625" customWidth="1"/>
    <col min="7942" max="7942" width="13.85546875" customWidth="1"/>
    <col min="7943" max="7943" width="16.42578125" customWidth="1"/>
    <col min="7946" max="7946" width="17.5703125" customWidth="1"/>
    <col min="7947" max="7947" width="19.28515625" customWidth="1"/>
    <col min="8194" max="8194" width="8.85546875" customWidth="1"/>
    <col min="8195" max="8195" width="47.5703125" customWidth="1"/>
    <col min="8196" max="8196" width="5.85546875" customWidth="1"/>
    <col min="8197" max="8197" width="7.28515625" customWidth="1"/>
    <col min="8198" max="8198" width="13.85546875" customWidth="1"/>
    <col min="8199" max="8199" width="16.42578125" customWidth="1"/>
    <col min="8202" max="8202" width="17.5703125" customWidth="1"/>
    <col min="8203" max="8203" width="19.28515625" customWidth="1"/>
    <col min="8450" max="8450" width="8.85546875" customWidth="1"/>
    <col min="8451" max="8451" width="47.5703125" customWidth="1"/>
    <col min="8452" max="8452" width="5.85546875" customWidth="1"/>
    <col min="8453" max="8453" width="7.28515625" customWidth="1"/>
    <col min="8454" max="8454" width="13.85546875" customWidth="1"/>
    <col min="8455" max="8455" width="16.42578125" customWidth="1"/>
    <col min="8458" max="8458" width="17.5703125" customWidth="1"/>
    <col min="8459" max="8459" width="19.28515625" customWidth="1"/>
    <col min="8706" max="8706" width="8.85546875" customWidth="1"/>
    <col min="8707" max="8707" width="47.5703125" customWidth="1"/>
    <col min="8708" max="8708" width="5.85546875" customWidth="1"/>
    <col min="8709" max="8709" width="7.28515625" customWidth="1"/>
    <col min="8710" max="8710" width="13.85546875" customWidth="1"/>
    <col min="8711" max="8711" width="16.42578125" customWidth="1"/>
    <col min="8714" max="8714" width="17.5703125" customWidth="1"/>
    <col min="8715" max="8715" width="19.28515625" customWidth="1"/>
    <col min="8962" max="8962" width="8.85546875" customWidth="1"/>
    <col min="8963" max="8963" width="47.5703125" customWidth="1"/>
    <col min="8964" max="8964" width="5.85546875" customWidth="1"/>
    <col min="8965" max="8965" width="7.28515625" customWidth="1"/>
    <col min="8966" max="8966" width="13.85546875" customWidth="1"/>
    <col min="8967" max="8967" width="16.42578125" customWidth="1"/>
    <col min="8970" max="8970" width="17.5703125" customWidth="1"/>
    <col min="8971" max="8971" width="19.28515625" customWidth="1"/>
    <col min="9218" max="9218" width="8.85546875" customWidth="1"/>
    <col min="9219" max="9219" width="47.5703125" customWidth="1"/>
    <col min="9220" max="9220" width="5.85546875" customWidth="1"/>
    <col min="9221" max="9221" width="7.28515625" customWidth="1"/>
    <col min="9222" max="9222" width="13.85546875" customWidth="1"/>
    <col min="9223" max="9223" width="16.42578125" customWidth="1"/>
    <col min="9226" max="9226" width="17.5703125" customWidth="1"/>
    <col min="9227" max="9227" width="19.28515625" customWidth="1"/>
    <col min="9474" max="9474" width="8.85546875" customWidth="1"/>
    <col min="9475" max="9475" width="47.5703125" customWidth="1"/>
    <col min="9476" max="9476" width="5.85546875" customWidth="1"/>
    <col min="9477" max="9477" width="7.28515625" customWidth="1"/>
    <col min="9478" max="9478" width="13.85546875" customWidth="1"/>
    <col min="9479" max="9479" width="16.42578125" customWidth="1"/>
    <col min="9482" max="9482" width="17.5703125" customWidth="1"/>
    <col min="9483" max="9483" width="19.28515625" customWidth="1"/>
    <col min="9730" max="9730" width="8.85546875" customWidth="1"/>
    <col min="9731" max="9731" width="47.5703125" customWidth="1"/>
    <col min="9732" max="9732" width="5.85546875" customWidth="1"/>
    <col min="9733" max="9733" width="7.28515625" customWidth="1"/>
    <col min="9734" max="9734" width="13.85546875" customWidth="1"/>
    <col min="9735" max="9735" width="16.42578125" customWidth="1"/>
    <col min="9738" max="9738" width="17.5703125" customWidth="1"/>
    <col min="9739" max="9739" width="19.28515625" customWidth="1"/>
    <col min="9986" max="9986" width="8.85546875" customWidth="1"/>
    <col min="9987" max="9987" width="47.5703125" customWidth="1"/>
    <col min="9988" max="9988" width="5.85546875" customWidth="1"/>
    <col min="9989" max="9989" width="7.28515625" customWidth="1"/>
    <col min="9990" max="9990" width="13.85546875" customWidth="1"/>
    <col min="9991" max="9991" width="16.42578125" customWidth="1"/>
    <col min="9994" max="9994" width="17.5703125" customWidth="1"/>
    <col min="9995" max="9995" width="19.28515625" customWidth="1"/>
    <col min="10242" max="10242" width="8.85546875" customWidth="1"/>
    <col min="10243" max="10243" width="47.5703125" customWidth="1"/>
    <col min="10244" max="10244" width="5.85546875" customWidth="1"/>
    <col min="10245" max="10245" width="7.28515625" customWidth="1"/>
    <col min="10246" max="10246" width="13.85546875" customWidth="1"/>
    <col min="10247" max="10247" width="16.42578125" customWidth="1"/>
    <col min="10250" max="10250" width="17.5703125" customWidth="1"/>
    <col min="10251" max="10251" width="19.28515625" customWidth="1"/>
    <col min="10498" max="10498" width="8.85546875" customWidth="1"/>
    <col min="10499" max="10499" width="47.5703125" customWidth="1"/>
    <col min="10500" max="10500" width="5.85546875" customWidth="1"/>
    <col min="10501" max="10501" width="7.28515625" customWidth="1"/>
    <col min="10502" max="10502" width="13.85546875" customWidth="1"/>
    <col min="10503" max="10503" width="16.42578125" customWidth="1"/>
    <col min="10506" max="10506" width="17.5703125" customWidth="1"/>
    <col min="10507" max="10507" width="19.28515625" customWidth="1"/>
    <col min="10754" max="10754" width="8.85546875" customWidth="1"/>
    <col min="10755" max="10755" width="47.5703125" customWidth="1"/>
    <col min="10756" max="10756" width="5.85546875" customWidth="1"/>
    <col min="10757" max="10757" width="7.28515625" customWidth="1"/>
    <col min="10758" max="10758" width="13.85546875" customWidth="1"/>
    <col min="10759" max="10759" width="16.42578125" customWidth="1"/>
    <col min="10762" max="10762" width="17.5703125" customWidth="1"/>
    <col min="10763" max="10763" width="19.28515625" customWidth="1"/>
    <col min="11010" max="11010" width="8.85546875" customWidth="1"/>
    <col min="11011" max="11011" width="47.5703125" customWidth="1"/>
    <col min="11012" max="11012" width="5.85546875" customWidth="1"/>
    <col min="11013" max="11013" width="7.28515625" customWidth="1"/>
    <col min="11014" max="11014" width="13.85546875" customWidth="1"/>
    <col min="11015" max="11015" width="16.42578125" customWidth="1"/>
    <col min="11018" max="11018" width="17.5703125" customWidth="1"/>
    <col min="11019" max="11019" width="19.28515625" customWidth="1"/>
    <col min="11266" max="11266" width="8.85546875" customWidth="1"/>
    <col min="11267" max="11267" width="47.5703125" customWidth="1"/>
    <col min="11268" max="11268" width="5.85546875" customWidth="1"/>
    <col min="11269" max="11269" width="7.28515625" customWidth="1"/>
    <col min="11270" max="11270" width="13.85546875" customWidth="1"/>
    <col min="11271" max="11271" width="16.42578125" customWidth="1"/>
    <col min="11274" max="11274" width="17.5703125" customWidth="1"/>
    <col min="11275" max="11275" width="19.28515625" customWidth="1"/>
    <col min="11522" max="11522" width="8.85546875" customWidth="1"/>
    <col min="11523" max="11523" width="47.5703125" customWidth="1"/>
    <col min="11524" max="11524" width="5.85546875" customWidth="1"/>
    <col min="11525" max="11525" width="7.28515625" customWidth="1"/>
    <col min="11526" max="11526" width="13.85546875" customWidth="1"/>
    <col min="11527" max="11527" width="16.42578125" customWidth="1"/>
    <col min="11530" max="11530" width="17.5703125" customWidth="1"/>
    <col min="11531" max="11531" width="19.28515625" customWidth="1"/>
    <col min="11778" max="11778" width="8.85546875" customWidth="1"/>
    <col min="11779" max="11779" width="47.5703125" customWidth="1"/>
    <col min="11780" max="11780" width="5.85546875" customWidth="1"/>
    <col min="11781" max="11781" width="7.28515625" customWidth="1"/>
    <col min="11782" max="11782" width="13.85546875" customWidth="1"/>
    <col min="11783" max="11783" width="16.42578125" customWidth="1"/>
    <col min="11786" max="11786" width="17.5703125" customWidth="1"/>
    <col min="11787" max="11787" width="19.28515625" customWidth="1"/>
    <col min="12034" max="12034" width="8.85546875" customWidth="1"/>
    <col min="12035" max="12035" width="47.5703125" customWidth="1"/>
    <col min="12036" max="12036" width="5.85546875" customWidth="1"/>
    <col min="12037" max="12037" width="7.28515625" customWidth="1"/>
    <col min="12038" max="12038" width="13.85546875" customWidth="1"/>
    <col min="12039" max="12039" width="16.42578125" customWidth="1"/>
    <col min="12042" max="12042" width="17.5703125" customWidth="1"/>
    <col min="12043" max="12043" width="19.28515625" customWidth="1"/>
    <col min="12290" max="12290" width="8.85546875" customWidth="1"/>
    <col min="12291" max="12291" width="47.5703125" customWidth="1"/>
    <col min="12292" max="12292" width="5.85546875" customWidth="1"/>
    <col min="12293" max="12293" width="7.28515625" customWidth="1"/>
    <col min="12294" max="12294" width="13.85546875" customWidth="1"/>
    <col min="12295" max="12295" width="16.42578125" customWidth="1"/>
    <col min="12298" max="12298" width="17.5703125" customWidth="1"/>
    <col min="12299" max="12299" width="19.28515625" customWidth="1"/>
    <col min="12546" max="12546" width="8.85546875" customWidth="1"/>
    <col min="12547" max="12547" width="47.5703125" customWidth="1"/>
    <col min="12548" max="12548" width="5.85546875" customWidth="1"/>
    <col min="12549" max="12549" width="7.28515625" customWidth="1"/>
    <col min="12550" max="12550" width="13.85546875" customWidth="1"/>
    <col min="12551" max="12551" width="16.42578125" customWidth="1"/>
    <col min="12554" max="12554" width="17.5703125" customWidth="1"/>
    <col min="12555" max="12555" width="19.28515625" customWidth="1"/>
    <col min="12802" max="12802" width="8.85546875" customWidth="1"/>
    <col min="12803" max="12803" width="47.5703125" customWidth="1"/>
    <col min="12804" max="12804" width="5.85546875" customWidth="1"/>
    <col min="12805" max="12805" width="7.28515625" customWidth="1"/>
    <col min="12806" max="12806" width="13.85546875" customWidth="1"/>
    <col min="12807" max="12807" width="16.42578125" customWidth="1"/>
    <col min="12810" max="12810" width="17.5703125" customWidth="1"/>
    <col min="12811" max="12811" width="19.28515625" customWidth="1"/>
    <col min="13058" max="13058" width="8.85546875" customWidth="1"/>
    <col min="13059" max="13059" width="47.5703125" customWidth="1"/>
    <col min="13060" max="13060" width="5.85546875" customWidth="1"/>
    <col min="13061" max="13061" width="7.28515625" customWidth="1"/>
    <col min="13062" max="13062" width="13.85546875" customWidth="1"/>
    <col min="13063" max="13063" width="16.42578125" customWidth="1"/>
    <col min="13066" max="13066" width="17.5703125" customWidth="1"/>
    <col min="13067" max="13067" width="19.28515625" customWidth="1"/>
    <col min="13314" max="13314" width="8.85546875" customWidth="1"/>
    <col min="13315" max="13315" width="47.5703125" customWidth="1"/>
    <col min="13316" max="13316" width="5.85546875" customWidth="1"/>
    <col min="13317" max="13317" width="7.28515625" customWidth="1"/>
    <col min="13318" max="13318" width="13.85546875" customWidth="1"/>
    <col min="13319" max="13319" width="16.42578125" customWidth="1"/>
    <col min="13322" max="13322" width="17.5703125" customWidth="1"/>
    <col min="13323" max="13323" width="19.28515625" customWidth="1"/>
    <col min="13570" max="13570" width="8.85546875" customWidth="1"/>
    <col min="13571" max="13571" width="47.5703125" customWidth="1"/>
    <col min="13572" max="13572" width="5.85546875" customWidth="1"/>
    <col min="13573" max="13573" width="7.28515625" customWidth="1"/>
    <col min="13574" max="13574" width="13.85546875" customWidth="1"/>
    <col min="13575" max="13575" width="16.42578125" customWidth="1"/>
    <col min="13578" max="13578" width="17.5703125" customWidth="1"/>
    <col min="13579" max="13579" width="19.28515625" customWidth="1"/>
    <col min="13826" max="13826" width="8.85546875" customWidth="1"/>
    <col min="13827" max="13827" width="47.5703125" customWidth="1"/>
    <col min="13828" max="13828" width="5.85546875" customWidth="1"/>
    <col min="13829" max="13829" width="7.28515625" customWidth="1"/>
    <col min="13830" max="13830" width="13.85546875" customWidth="1"/>
    <col min="13831" max="13831" width="16.42578125" customWidth="1"/>
    <col min="13834" max="13834" width="17.5703125" customWidth="1"/>
    <col min="13835" max="13835" width="19.28515625" customWidth="1"/>
    <col min="14082" max="14082" width="8.85546875" customWidth="1"/>
    <col min="14083" max="14083" width="47.5703125" customWidth="1"/>
    <col min="14084" max="14084" width="5.85546875" customWidth="1"/>
    <col min="14085" max="14085" width="7.28515625" customWidth="1"/>
    <col min="14086" max="14086" width="13.85546875" customWidth="1"/>
    <col min="14087" max="14087" width="16.42578125" customWidth="1"/>
    <col min="14090" max="14090" width="17.5703125" customWidth="1"/>
    <col min="14091" max="14091" width="19.28515625" customWidth="1"/>
    <col min="14338" max="14338" width="8.85546875" customWidth="1"/>
    <col min="14339" max="14339" width="47.5703125" customWidth="1"/>
    <col min="14340" max="14340" width="5.85546875" customWidth="1"/>
    <col min="14341" max="14341" width="7.28515625" customWidth="1"/>
    <col min="14342" max="14342" width="13.85546875" customWidth="1"/>
    <col min="14343" max="14343" width="16.42578125" customWidth="1"/>
    <col min="14346" max="14346" width="17.5703125" customWidth="1"/>
    <col min="14347" max="14347" width="19.28515625" customWidth="1"/>
    <col min="14594" max="14594" width="8.85546875" customWidth="1"/>
    <col min="14595" max="14595" width="47.5703125" customWidth="1"/>
    <col min="14596" max="14596" width="5.85546875" customWidth="1"/>
    <col min="14597" max="14597" width="7.28515625" customWidth="1"/>
    <col min="14598" max="14598" width="13.85546875" customWidth="1"/>
    <col min="14599" max="14599" width="16.42578125" customWidth="1"/>
    <col min="14602" max="14602" width="17.5703125" customWidth="1"/>
    <col min="14603" max="14603" width="19.28515625" customWidth="1"/>
    <col min="14850" max="14850" width="8.85546875" customWidth="1"/>
    <col min="14851" max="14851" width="47.5703125" customWidth="1"/>
    <col min="14852" max="14852" width="5.85546875" customWidth="1"/>
    <col min="14853" max="14853" width="7.28515625" customWidth="1"/>
    <col min="14854" max="14854" width="13.85546875" customWidth="1"/>
    <col min="14855" max="14855" width="16.42578125" customWidth="1"/>
    <col min="14858" max="14858" width="17.5703125" customWidth="1"/>
    <col min="14859" max="14859" width="19.28515625" customWidth="1"/>
    <col min="15106" max="15106" width="8.85546875" customWidth="1"/>
    <col min="15107" max="15107" width="47.5703125" customWidth="1"/>
    <col min="15108" max="15108" width="5.85546875" customWidth="1"/>
    <col min="15109" max="15109" width="7.28515625" customWidth="1"/>
    <col min="15110" max="15110" width="13.85546875" customWidth="1"/>
    <col min="15111" max="15111" width="16.42578125" customWidth="1"/>
    <col min="15114" max="15114" width="17.5703125" customWidth="1"/>
    <col min="15115" max="15115" width="19.28515625" customWidth="1"/>
    <col min="15362" max="15362" width="8.85546875" customWidth="1"/>
    <col min="15363" max="15363" width="47.5703125" customWidth="1"/>
    <col min="15364" max="15364" width="5.85546875" customWidth="1"/>
    <col min="15365" max="15365" width="7.28515625" customWidth="1"/>
    <col min="15366" max="15366" width="13.85546875" customWidth="1"/>
    <col min="15367" max="15367" width="16.42578125" customWidth="1"/>
    <col min="15370" max="15370" width="17.5703125" customWidth="1"/>
    <col min="15371" max="15371" width="19.28515625" customWidth="1"/>
    <col min="15618" max="15618" width="8.85546875" customWidth="1"/>
    <col min="15619" max="15619" width="47.5703125" customWidth="1"/>
    <col min="15620" max="15620" width="5.85546875" customWidth="1"/>
    <col min="15621" max="15621" width="7.28515625" customWidth="1"/>
    <col min="15622" max="15622" width="13.85546875" customWidth="1"/>
    <col min="15623" max="15623" width="16.42578125" customWidth="1"/>
    <col min="15626" max="15626" width="17.5703125" customWidth="1"/>
    <col min="15627" max="15627" width="19.28515625" customWidth="1"/>
    <col min="15874" max="15874" width="8.85546875" customWidth="1"/>
    <col min="15875" max="15875" width="47.5703125" customWidth="1"/>
    <col min="15876" max="15876" width="5.85546875" customWidth="1"/>
    <col min="15877" max="15877" width="7.28515625" customWidth="1"/>
    <col min="15878" max="15878" width="13.85546875" customWidth="1"/>
    <col min="15879" max="15879" width="16.42578125" customWidth="1"/>
    <col min="15882" max="15882" width="17.5703125" customWidth="1"/>
    <col min="15883" max="15883" width="19.28515625" customWidth="1"/>
    <col min="16130" max="16130" width="8.85546875" customWidth="1"/>
    <col min="16131" max="16131" width="47.5703125" customWidth="1"/>
    <col min="16132" max="16132" width="5.85546875" customWidth="1"/>
    <col min="16133" max="16133" width="7.28515625" customWidth="1"/>
    <col min="16134" max="16134" width="13.85546875" customWidth="1"/>
    <col min="16135" max="16135" width="16.42578125" customWidth="1"/>
    <col min="16138" max="16138" width="17.5703125" customWidth="1"/>
    <col min="16139" max="16139" width="19.28515625" customWidth="1"/>
  </cols>
  <sheetData>
    <row r="1" spans="1:12" s="78" customFormat="1" ht="26.25" x14ac:dyDescent="0.4">
      <c r="A1" s="197">
        <v>6</v>
      </c>
      <c r="B1" s="197"/>
      <c r="C1" s="198" t="s">
        <v>592</v>
      </c>
      <c r="D1" s="269"/>
      <c r="E1" s="368"/>
      <c r="F1" s="194"/>
      <c r="G1" s="190"/>
      <c r="H1" s="190"/>
      <c r="I1" s="190"/>
      <c r="J1" s="190"/>
      <c r="K1" s="190"/>
    </row>
    <row r="3" spans="1:12" s="356" customFormat="1" ht="26.25" x14ac:dyDescent="0.4">
      <c r="A3" s="358" t="s">
        <v>609</v>
      </c>
      <c r="B3" s="352"/>
      <c r="C3" s="353" t="s">
        <v>908</v>
      </c>
      <c r="D3" s="366"/>
      <c r="E3" s="369"/>
      <c r="F3" s="354"/>
      <c r="G3" s="355"/>
      <c r="H3" s="355"/>
      <c r="I3" s="355"/>
      <c r="J3" s="355"/>
      <c r="K3" s="355"/>
    </row>
    <row r="4" spans="1:12" x14ac:dyDescent="0.25">
      <c r="A4" s="156"/>
      <c r="B4" s="156"/>
      <c r="C4" s="157"/>
      <c r="D4" s="158"/>
      <c r="E4" s="159"/>
      <c r="F4" s="191"/>
      <c r="G4" s="160"/>
    </row>
    <row r="5" spans="1:12" x14ac:dyDescent="0.25">
      <c r="C5" s="165"/>
      <c r="D5" s="162"/>
      <c r="E5" s="163"/>
      <c r="F5" s="192"/>
      <c r="G5" s="164"/>
    </row>
    <row r="6" spans="1:12" s="174" customFormat="1" ht="30" x14ac:dyDescent="0.25">
      <c r="A6" s="334" t="s">
        <v>523</v>
      </c>
      <c r="B6" s="334"/>
      <c r="C6" s="167" t="s">
        <v>524</v>
      </c>
      <c r="D6" s="168" t="s">
        <v>525</v>
      </c>
      <c r="E6" s="169" t="s">
        <v>526</v>
      </c>
      <c r="F6" s="170" t="s">
        <v>527</v>
      </c>
      <c r="G6" s="171" t="s">
        <v>528</v>
      </c>
      <c r="H6" s="171" t="s">
        <v>529</v>
      </c>
      <c r="I6" s="171" t="s">
        <v>530</v>
      </c>
      <c r="J6" s="171" t="s">
        <v>531</v>
      </c>
      <c r="K6" s="172" t="s">
        <v>532</v>
      </c>
      <c r="L6" s="173"/>
    </row>
    <row r="8" spans="1:12" s="627" customFormat="1" x14ac:dyDescent="0.25">
      <c r="A8" s="584">
        <v>1</v>
      </c>
      <c r="B8" s="586"/>
      <c r="C8" s="556" t="s">
        <v>2579</v>
      </c>
      <c r="D8" s="541"/>
      <c r="E8" s="612"/>
      <c r="F8" s="746"/>
      <c r="G8" s="631"/>
      <c r="H8" s="631"/>
      <c r="I8" s="631"/>
      <c r="J8" s="631"/>
      <c r="K8" s="533"/>
    </row>
    <row r="9" spans="1:12" s="627" customFormat="1" x14ac:dyDescent="0.25">
      <c r="A9" s="397"/>
      <c r="B9" s="586" t="s">
        <v>2291</v>
      </c>
      <c r="C9" s="246" t="s">
        <v>3062</v>
      </c>
      <c r="D9" s="541" t="s">
        <v>2286</v>
      </c>
      <c r="E9" s="612">
        <v>285</v>
      </c>
      <c r="F9" s="291"/>
      <c r="G9" s="229">
        <f>+F9*E9</f>
        <v>0</v>
      </c>
      <c r="H9" s="632">
        <f>+F9*PK</f>
        <v>0</v>
      </c>
      <c r="I9" s="632">
        <f>+H9*E9</f>
        <v>0</v>
      </c>
      <c r="J9" s="633">
        <f>+F9-H9</f>
        <v>0</v>
      </c>
      <c r="K9" s="633">
        <f>+J9*E9</f>
        <v>0</v>
      </c>
    </row>
    <row r="10" spans="1:12" s="627" customFormat="1" x14ac:dyDescent="0.25">
      <c r="A10" s="397"/>
      <c r="B10" s="586" t="s">
        <v>2291</v>
      </c>
      <c r="C10" s="246" t="s">
        <v>3063</v>
      </c>
      <c r="D10" s="541" t="s">
        <v>2286</v>
      </c>
      <c r="E10" s="612">
        <v>70</v>
      </c>
      <c r="F10" s="291"/>
      <c r="G10" s="229">
        <f>+F10*E10</f>
        <v>0</v>
      </c>
      <c r="H10" s="632">
        <f>+F10*PK</f>
        <v>0</v>
      </c>
      <c r="I10" s="632">
        <f>+H10*E10</f>
        <v>0</v>
      </c>
      <c r="J10" s="633">
        <f>+F10-H10</f>
        <v>0</v>
      </c>
      <c r="K10" s="633">
        <f>+J10*E10</f>
        <v>0</v>
      </c>
    </row>
    <row r="11" spans="1:12" s="627" customFormat="1" x14ac:dyDescent="0.25">
      <c r="A11" s="397"/>
      <c r="B11" s="586" t="s">
        <v>2291</v>
      </c>
      <c r="C11" s="246" t="s">
        <v>3064</v>
      </c>
      <c r="D11" s="541" t="s">
        <v>2286</v>
      </c>
      <c r="E11" s="612">
        <v>200</v>
      </c>
      <c r="F11" s="291"/>
      <c r="G11" s="229">
        <f>+F11*E11</f>
        <v>0</v>
      </c>
      <c r="H11" s="632">
        <f>+F11*PK</f>
        <v>0</v>
      </c>
      <c r="I11" s="632">
        <f>+H11*E11</f>
        <v>0</v>
      </c>
      <c r="J11" s="633">
        <f>+F11-H11</f>
        <v>0</v>
      </c>
      <c r="K11" s="633">
        <f>+J11*E11</f>
        <v>0</v>
      </c>
    </row>
    <row r="12" spans="1:12" s="627" customFormat="1" x14ac:dyDescent="0.25">
      <c r="A12" s="397"/>
      <c r="B12" s="586" t="s">
        <v>2291</v>
      </c>
      <c r="C12" s="246" t="s">
        <v>3065</v>
      </c>
      <c r="D12" s="541" t="s">
        <v>2286</v>
      </c>
      <c r="E12" s="612">
        <v>140</v>
      </c>
      <c r="F12" s="291"/>
      <c r="G12" s="229">
        <f>+F12*E12</f>
        <v>0</v>
      </c>
      <c r="H12" s="632">
        <f>+F12*PK</f>
        <v>0</v>
      </c>
      <c r="I12" s="632">
        <f>+H12*E12</f>
        <v>0</v>
      </c>
      <c r="J12" s="633">
        <f>+F12-H12</f>
        <v>0</v>
      </c>
      <c r="K12" s="633">
        <f>+J12*E12</f>
        <v>0</v>
      </c>
    </row>
    <row r="13" spans="1:12" s="627" customFormat="1" x14ac:dyDescent="0.25">
      <c r="A13" s="397"/>
      <c r="B13" s="586" t="s">
        <v>2291</v>
      </c>
      <c r="C13" s="246" t="s">
        <v>3066</v>
      </c>
      <c r="D13" s="541" t="s">
        <v>2286</v>
      </c>
      <c r="E13" s="612">
        <v>90</v>
      </c>
      <c r="F13" s="291"/>
      <c r="G13" s="229">
        <f>+F13*E13</f>
        <v>0</v>
      </c>
      <c r="H13" s="632">
        <f>+F13*PK</f>
        <v>0</v>
      </c>
      <c r="I13" s="632">
        <f>+H13*E13</f>
        <v>0</v>
      </c>
      <c r="J13" s="633">
        <f>+F13-H13</f>
        <v>0</v>
      </c>
      <c r="K13" s="633">
        <f>+J13*E13</f>
        <v>0</v>
      </c>
    </row>
    <row r="14" spans="1:12" s="627" customFormat="1" x14ac:dyDescent="0.25">
      <c r="A14" s="584"/>
      <c r="B14" s="586"/>
      <c r="C14" s="361"/>
      <c r="D14" s="541"/>
      <c r="E14" s="612"/>
      <c r="F14" s="550"/>
      <c r="G14" s="631"/>
      <c r="H14" s="631"/>
      <c r="I14" s="631"/>
      <c r="J14" s="631"/>
      <c r="K14" s="533"/>
    </row>
    <row r="15" spans="1:12" s="627" customFormat="1" ht="30" x14ac:dyDescent="0.25">
      <c r="A15" s="584">
        <v>2</v>
      </c>
      <c r="B15" s="586"/>
      <c r="C15" s="361" t="s">
        <v>3110</v>
      </c>
      <c r="D15" s="541"/>
      <c r="E15" s="612"/>
      <c r="F15" s="550"/>
      <c r="G15" s="631"/>
      <c r="H15" s="631"/>
      <c r="I15" s="631"/>
      <c r="J15" s="631"/>
      <c r="K15" s="533"/>
    </row>
    <row r="16" spans="1:12" s="627" customFormat="1" ht="60" x14ac:dyDescent="0.25">
      <c r="A16" s="595"/>
      <c r="B16" s="586" t="s">
        <v>2291</v>
      </c>
      <c r="C16" s="361" t="s">
        <v>3067</v>
      </c>
      <c r="D16" s="541"/>
      <c r="E16" s="612"/>
      <c r="F16" s="550"/>
      <c r="G16" s="631"/>
      <c r="H16" s="631"/>
      <c r="I16" s="631"/>
      <c r="J16" s="631"/>
      <c r="K16" s="533"/>
    </row>
    <row r="17" spans="1:11" s="627" customFormat="1" x14ac:dyDescent="0.25">
      <c r="A17" s="397"/>
      <c r="B17" s="586" t="s">
        <v>2291</v>
      </c>
      <c r="C17" s="94" t="s">
        <v>2327</v>
      </c>
      <c r="D17" s="541"/>
      <c r="E17" s="612"/>
      <c r="F17" s="550"/>
      <c r="G17" s="631"/>
      <c r="H17" s="631"/>
      <c r="I17" s="631"/>
      <c r="J17" s="631"/>
      <c r="K17" s="533"/>
    </row>
    <row r="18" spans="1:11" s="627" customFormat="1" ht="30" x14ac:dyDescent="0.25">
      <c r="A18" s="397"/>
      <c r="B18" s="586" t="s">
        <v>2291</v>
      </c>
      <c r="C18" s="361" t="s">
        <v>2328</v>
      </c>
      <c r="D18" s="541"/>
      <c r="E18" s="612"/>
      <c r="F18" s="550"/>
      <c r="G18" s="631"/>
      <c r="H18" s="631"/>
      <c r="I18" s="631"/>
      <c r="J18" s="631"/>
      <c r="K18" s="533"/>
    </row>
    <row r="19" spans="1:11" s="627" customFormat="1" ht="30" x14ac:dyDescent="0.25">
      <c r="A19" s="397"/>
      <c r="B19" s="586" t="s">
        <v>2291</v>
      </c>
      <c r="C19" s="361" t="s">
        <v>2329</v>
      </c>
      <c r="D19" s="541"/>
      <c r="E19" s="612"/>
      <c r="F19" s="550"/>
      <c r="G19" s="631"/>
      <c r="H19" s="631"/>
      <c r="I19" s="631"/>
      <c r="J19" s="631"/>
      <c r="K19" s="533"/>
    </row>
    <row r="20" spans="1:11" s="627" customFormat="1" x14ac:dyDescent="0.25">
      <c r="A20" s="397"/>
      <c r="B20" s="586" t="s">
        <v>2291</v>
      </c>
      <c r="C20" s="361" t="s">
        <v>2330</v>
      </c>
      <c r="D20" s="541"/>
      <c r="E20" s="612"/>
      <c r="F20" s="550"/>
      <c r="G20" s="631"/>
      <c r="H20" s="631"/>
      <c r="I20" s="631"/>
      <c r="J20" s="631"/>
      <c r="K20" s="533"/>
    </row>
    <row r="21" spans="1:11" s="627" customFormat="1" x14ac:dyDescent="0.25">
      <c r="A21" s="397"/>
      <c r="B21" s="586" t="s">
        <v>2291</v>
      </c>
      <c r="C21" s="94" t="s">
        <v>2331</v>
      </c>
      <c r="D21" s="541"/>
      <c r="E21" s="612"/>
      <c r="F21" s="550"/>
      <c r="G21" s="631"/>
      <c r="H21" s="631"/>
      <c r="I21" s="631"/>
      <c r="J21" s="631"/>
      <c r="K21" s="533"/>
    </row>
    <row r="22" spans="1:11" s="627" customFormat="1" x14ac:dyDescent="0.25">
      <c r="A22" s="397"/>
      <c r="B22" s="586" t="s">
        <v>2291</v>
      </c>
      <c r="C22" s="361" t="s">
        <v>3068</v>
      </c>
      <c r="D22" s="541"/>
      <c r="E22" s="612"/>
      <c r="F22" s="550"/>
      <c r="G22" s="631"/>
      <c r="H22" s="631"/>
      <c r="I22" s="631"/>
      <c r="J22" s="631"/>
      <c r="K22" s="533"/>
    </row>
    <row r="23" spans="1:11" s="627" customFormat="1" x14ac:dyDescent="0.25">
      <c r="A23" s="397"/>
      <c r="B23" s="586" t="s">
        <v>2291</v>
      </c>
      <c r="C23" s="360" t="s">
        <v>2333</v>
      </c>
      <c r="D23" s="661"/>
      <c r="E23" s="662"/>
      <c r="F23" s="753"/>
      <c r="G23" s="650"/>
      <c r="H23" s="650"/>
      <c r="I23" s="650"/>
      <c r="J23" s="650"/>
      <c r="K23" s="651"/>
    </row>
    <row r="24" spans="1:11" s="627" customFormat="1" x14ac:dyDescent="0.25">
      <c r="A24" s="397"/>
      <c r="B24" s="586"/>
      <c r="C24" s="619" t="s">
        <v>2334</v>
      </c>
      <c r="D24" s="610" t="s">
        <v>2286</v>
      </c>
      <c r="E24" s="653">
        <v>240</v>
      </c>
      <c r="F24" s="291"/>
      <c r="G24" s="229">
        <f>+F24*E24</f>
        <v>0</v>
      </c>
      <c r="H24" s="632">
        <f>+F24*PK</f>
        <v>0</v>
      </c>
      <c r="I24" s="632">
        <f>+H24*E24</f>
        <v>0</v>
      </c>
      <c r="J24" s="633">
        <f>+F24-H24</f>
        <v>0</v>
      </c>
      <c r="K24" s="633">
        <f>+J24*E24</f>
        <v>0</v>
      </c>
    </row>
    <row r="25" spans="1:11" s="627" customFormat="1" ht="30" x14ac:dyDescent="0.25">
      <c r="A25" s="397"/>
      <c r="B25" s="586"/>
      <c r="C25" s="350" t="s">
        <v>3069</v>
      </c>
      <c r="D25" s="541"/>
      <c r="E25" s="612"/>
      <c r="F25" s="557"/>
      <c r="G25" s="631"/>
      <c r="H25" s="631"/>
      <c r="I25" s="631"/>
      <c r="J25" s="631"/>
      <c r="K25" s="533"/>
    </row>
    <row r="26" spans="1:11" s="627" customFormat="1" x14ac:dyDescent="0.25">
      <c r="A26" s="584"/>
      <c r="B26" s="542"/>
      <c r="C26" s="94"/>
      <c r="D26" s="541"/>
      <c r="E26" s="612"/>
      <c r="F26" s="557"/>
      <c r="G26" s="631"/>
      <c r="H26" s="631"/>
      <c r="I26" s="631"/>
      <c r="J26" s="631"/>
      <c r="K26" s="533"/>
    </row>
    <row r="27" spans="1:11" s="627" customFormat="1" ht="75" x14ac:dyDescent="0.25">
      <c r="A27" s="584">
        <v>3</v>
      </c>
      <c r="B27" s="542"/>
      <c r="C27" s="634" t="s">
        <v>3070</v>
      </c>
      <c r="D27" s="541" t="s">
        <v>2286</v>
      </c>
      <c r="E27" s="612">
        <v>210</v>
      </c>
      <c r="F27" s="291"/>
      <c r="G27" s="229">
        <f>+F27*E27</f>
        <v>0</v>
      </c>
      <c r="H27" s="632">
        <f>+F27*PK</f>
        <v>0</v>
      </c>
      <c r="I27" s="632">
        <f>+H27*E27</f>
        <v>0</v>
      </c>
      <c r="J27" s="633">
        <f>+F27-H27</f>
        <v>0</v>
      </c>
      <c r="K27" s="633">
        <f>+J27*E27</f>
        <v>0</v>
      </c>
    </row>
    <row r="28" spans="1:11" s="627" customFormat="1" x14ac:dyDescent="0.25">
      <c r="A28" s="397"/>
      <c r="B28" s="586"/>
      <c r="C28" s="361"/>
      <c r="D28" s="541"/>
      <c r="E28" s="612"/>
      <c r="F28" s="557"/>
      <c r="G28" s="631"/>
      <c r="H28" s="631"/>
      <c r="I28" s="631"/>
      <c r="J28" s="631"/>
      <c r="K28" s="533"/>
    </row>
    <row r="29" spans="1:11" s="627" customFormat="1" ht="30" x14ac:dyDescent="0.25">
      <c r="A29" s="584">
        <v>4</v>
      </c>
      <c r="B29" s="586"/>
      <c r="C29" s="361" t="s">
        <v>3071</v>
      </c>
      <c r="D29" s="541"/>
      <c r="E29" s="612"/>
      <c r="F29" s="550"/>
      <c r="G29" s="631"/>
      <c r="H29" s="631"/>
      <c r="I29" s="631"/>
      <c r="J29" s="631"/>
      <c r="K29" s="533"/>
    </row>
    <row r="30" spans="1:11" s="627" customFormat="1" x14ac:dyDescent="0.25">
      <c r="A30" s="397"/>
      <c r="B30" s="586" t="s">
        <v>2291</v>
      </c>
      <c r="C30" s="94" t="s">
        <v>3072</v>
      </c>
      <c r="D30" s="541"/>
      <c r="E30" s="612"/>
      <c r="F30" s="550"/>
      <c r="G30" s="631"/>
      <c r="H30" s="631"/>
      <c r="I30" s="631"/>
      <c r="J30" s="631"/>
      <c r="K30" s="533"/>
    </row>
    <row r="31" spans="1:11" s="627" customFormat="1" x14ac:dyDescent="0.25">
      <c r="A31" s="397"/>
      <c r="B31" s="586" t="s">
        <v>2291</v>
      </c>
      <c r="C31" s="94" t="s">
        <v>3073</v>
      </c>
      <c r="D31" s="541"/>
      <c r="E31" s="612"/>
      <c r="F31" s="550"/>
      <c r="G31" s="631"/>
      <c r="H31" s="631"/>
      <c r="I31" s="631"/>
      <c r="J31" s="631"/>
      <c r="K31" s="533"/>
    </row>
    <row r="32" spans="1:11" s="627" customFormat="1" x14ac:dyDescent="0.25">
      <c r="A32" s="397"/>
      <c r="B32" s="586" t="s">
        <v>2291</v>
      </c>
      <c r="C32" s="361" t="s">
        <v>3074</v>
      </c>
      <c r="D32" s="541"/>
      <c r="E32" s="612"/>
      <c r="F32" s="550"/>
      <c r="G32" s="631"/>
      <c r="H32" s="631"/>
      <c r="I32" s="631"/>
      <c r="J32" s="631"/>
      <c r="K32" s="533"/>
    </row>
    <row r="33" spans="1:11" s="627" customFormat="1" x14ac:dyDescent="0.25">
      <c r="A33" s="397"/>
      <c r="B33" s="586" t="s">
        <v>2291</v>
      </c>
      <c r="C33" s="94" t="s">
        <v>3075</v>
      </c>
      <c r="D33" s="541"/>
      <c r="E33" s="612"/>
      <c r="F33" s="550"/>
      <c r="G33" s="631"/>
      <c r="H33" s="631"/>
      <c r="I33" s="631"/>
      <c r="J33" s="631"/>
      <c r="K33" s="533"/>
    </row>
    <row r="34" spans="1:11" s="627" customFormat="1" x14ac:dyDescent="0.25">
      <c r="A34" s="397"/>
      <c r="B34" s="586" t="s">
        <v>2291</v>
      </c>
      <c r="C34" s="360" t="s">
        <v>3076</v>
      </c>
      <c r="D34" s="661"/>
      <c r="E34" s="662"/>
      <c r="F34" s="753"/>
      <c r="G34" s="650"/>
      <c r="H34" s="650"/>
      <c r="I34" s="650"/>
      <c r="J34" s="650"/>
      <c r="K34" s="651"/>
    </row>
    <row r="35" spans="1:11" s="627" customFormat="1" x14ac:dyDescent="0.25">
      <c r="A35" s="397"/>
      <c r="B35" s="586"/>
      <c r="C35" s="619" t="s">
        <v>2334</v>
      </c>
      <c r="D35" s="610" t="s">
        <v>597</v>
      </c>
      <c r="E35" s="653">
        <v>1</v>
      </c>
      <c r="F35" s="291"/>
      <c r="G35" s="229">
        <f>+F35*E35</f>
        <v>0</v>
      </c>
      <c r="H35" s="632">
        <f>+F35*PK</f>
        <v>0</v>
      </c>
      <c r="I35" s="632">
        <f>+H35*E35</f>
        <v>0</v>
      </c>
      <c r="J35" s="633">
        <f>+F35-H35</f>
        <v>0</v>
      </c>
      <c r="K35" s="633">
        <f>+J35*E35</f>
        <v>0</v>
      </c>
    </row>
    <row r="36" spans="1:11" s="627" customFormat="1" x14ac:dyDescent="0.25">
      <c r="A36" s="397"/>
      <c r="B36" s="586"/>
      <c r="C36" s="361"/>
      <c r="D36" s="541"/>
      <c r="E36" s="612"/>
      <c r="F36" s="557"/>
      <c r="G36" s="631"/>
      <c r="H36" s="631"/>
      <c r="I36" s="631"/>
      <c r="J36" s="631"/>
      <c r="K36" s="533"/>
    </row>
    <row r="37" spans="1:11" s="627" customFormat="1" ht="30" x14ac:dyDescent="0.25">
      <c r="A37" s="584">
        <v>5</v>
      </c>
      <c r="B37" s="586"/>
      <c r="C37" s="361" t="s">
        <v>3071</v>
      </c>
      <c r="D37" s="541"/>
      <c r="E37" s="612"/>
      <c r="F37" s="550"/>
      <c r="G37" s="631"/>
      <c r="H37" s="631"/>
      <c r="I37" s="631"/>
      <c r="J37" s="631"/>
      <c r="K37" s="533"/>
    </row>
    <row r="38" spans="1:11" s="627" customFormat="1" x14ac:dyDescent="0.25">
      <c r="A38" s="397"/>
      <c r="B38" s="586" t="s">
        <v>2291</v>
      </c>
      <c r="C38" s="94" t="s">
        <v>3072</v>
      </c>
      <c r="D38" s="541"/>
      <c r="E38" s="612"/>
      <c r="F38" s="550"/>
      <c r="G38" s="631"/>
      <c r="H38" s="631"/>
      <c r="I38" s="631"/>
      <c r="J38" s="631"/>
      <c r="K38" s="533"/>
    </row>
    <row r="39" spans="1:11" s="627" customFormat="1" x14ac:dyDescent="0.25">
      <c r="A39" s="397"/>
      <c r="B39" s="586" t="s">
        <v>2291</v>
      </c>
      <c r="C39" s="94" t="s">
        <v>3073</v>
      </c>
      <c r="D39" s="541"/>
      <c r="E39" s="612"/>
      <c r="F39" s="550"/>
      <c r="G39" s="631"/>
      <c r="H39" s="631"/>
      <c r="I39" s="631"/>
      <c r="J39" s="631"/>
      <c r="K39" s="533"/>
    </row>
    <row r="40" spans="1:11" s="627" customFormat="1" x14ac:dyDescent="0.25">
      <c r="A40" s="397"/>
      <c r="B40" s="586" t="s">
        <v>2291</v>
      </c>
      <c r="C40" s="361" t="s">
        <v>3077</v>
      </c>
      <c r="D40" s="541"/>
      <c r="E40" s="612"/>
      <c r="F40" s="550"/>
      <c r="G40" s="631"/>
      <c r="H40" s="631"/>
      <c r="I40" s="631"/>
      <c r="J40" s="631"/>
      <c r="K40" s="533"/>
    </row>
    <row r="41" spans="1:11" s="627" customFormat="1" x14ac:dyDescent="0.25">
      <c r="A41" s="397"/>
      <c r="B41" s="586" t="s">
        <v>2291</v>
      </c>
      <c r="C41" s="94" t="s">
        <v>3075</v>
      </c>
      <c r="D41" s="541"/>
      <c r="E41" s="612"/>
      <c r="F41" s="550"/>
      <c r="G41" s="631"/>
      <c r="H41" s="631"/>
      <c r="I41" s="631"/>
      <c r="J41" s="631"/>
      <c r="K41" s="533"/>
    </row>
    <row r="42" spans="1:11" s="627" customFormat="1" x14ac:dyDescent="0.25">
      <c r="A42" s="397"/>
      <c r="B42" s="586" t="s">
        <v>2291</v>
      </c>
      <c r="C42" s="360" t="s">
        <v>3076</v>
      </c>
      <c r="D42" s="661"/>
      <c r="E42" s="662"/>
      <c r="F42" s="753"/>
      <c r="G42" s="650"/>
      <c r="H42" s="650"/>
      <c r="I42" s="650"/>
      <c r="J42" s="650"/>
      <c r="K42" s="651"/>
    </row>
    <row r="43" spans="1:11" s="627" customFormat="1" x14ac:dyDescent="0.25">
      <c r="A43" s="397"/>
      <c r="B43" s="586"/>
      <c r="C43" s="619" t="s">
        <v>2334</v>
      </c>
      <c r="D43" s="610" t="s">
        <v>597</v>
      </c>
      <c r="E43" s="653">
        <v>2</v>
      </c>
      <c r="F43" s="291"/>
      <c r="G43" s="229">
        <f>+F43*E43</f>
        <v>0</v>
      </c>
      <c r="H43" s="632">
        <f>+F43*PK</f>
        <v>0</v>
      </c>
      <c r="I43" s="632">
        <f>+H43*E43</f>
        <v>0</v>
      </c>
      <c r="J43" s="633">
        <f>+F43-H43</f>
        <v>0</v>
      </c>
      <c r="K43" s="633">
        <f>+J43*E43</f>
        <v>0</v>
      </c>
    </row>
    <row r="44" spans="1:11" s="627" customFormat="1" x14ac:dyDescent="0.25">
      <c r="A44" s="397"/>
      <c r="B44" s="586"/>
      <c r="C44" s="361"/>
      <c r="D44" s="541"/>
      <c r="E44" s="612"/>
      <c r="F44" s="557"/>
      <c r="G44" s="631"/>
      <c r="H44" s="631"/>
      <c r="I44" s="631"/>
      <c r="J44" s="631"/>
      <c r="K44" s="533"/>
    </row>
    <row r="45" spans="1:11" s="627" customFormat="1" ht="30" x14ac:dyDescent="0.25">
      <c r="A45" s="584">
        <v>6</v>
      </c>
      <c r="B45" s="586"/>
      <c r="C45" s="361" t="s">
        <v>3078</v>
      </c>
      <c r="D45" s="541"/>
      <c r="E45" s="612"/>
      <c r="F45" s="550"/>
      <c r="G45" s="631"/>
      <c r="H45" s="631"/>
      <c r="I45" s="631"/>
      <c r="J45" s="631"/>
      <c r="K45" s="533"/>
    </row>
    <row r="46" spans="1:11" s="627" customFormat="1" x14ac:dyDescent="0.25">
      <c r="A46" s="397"/>
      <c r="B46" s="586" t="s">
        <v>2291</v>
      </c>
      <c r="C46" s="94" t="s">
        <v>3072</v>
      </c>
      <c r="D46" s="541"/>
      <c r="E46" s="612"/>
      <c r="F46" s="550"/>
      <c r="G46" s="631"/>
      <c r="H46" s="631"/>
      <c r="I46" s="631"/>
      <c r="J46" s="631"/>
      <c r="K46" s="533"/>
    </row>
    <row r="47" spans="1:11" s="627" customFormat="1" x14ac:dyDescent="0.25">
      <c r="A47" s="397"/>
      <c r="B47" s="586" t="s">
        <v>2291</v>
      </c>
      <c r="C47" s="94" t="s">
        <v>3073</v>
      </c>
      <c r="D47" s="541"/>
      <c r="E47" s="612"/>
      <c r="F47" s="550"/>
      <c r="G47" s="631"/>
      <c r="H47" s="631"/>
      <c r="I47" s="631"/>
      <c r="J47" s="631"/>
      <c r="K47" s="533"/>
    </row>
    <row r="48" spans="1:11" s="627" customFormat="1" x14ac:dyDescent="0.25">
      <c r="A48" s="397"/>
      <c r="B48" s="586" t="s">
        <v>2291</v>
      </c>
      <c r="C48" s="361" t="s">
        <v>3074</v>
      </c>
      <c r="D48" s="541"/>
      <c r="E48" s="612"/>
      <c r="F48" s="550"/>
      <c r="G48" s="631"/>
      <c r="H48" s="631"/>
      <c r="I48" s="631"/>
      <c r="J48" s="631"/>
      <c r="K48" s="533"/>
    </row>
    <row r="49" spans="1:11" s="627" customFormat="1" x14ac:dyDescent="0.25">
      <c r="A49" s="397"/>
      <c r="B49" s="586" t="s">
        <v>2291</v>
      </c>
      <c r="C49" s="94" t="s">
        <v>3075</v>
      </c>
      <c r="D49" s="541"/>
      <c r="E49" s="612"/>
      <c r="F49" s="550"/>
      <c r="G49" s="631"/>
      <c r="H49" s="631"/>
      <c r="I49" s="631"/>
      <c r="J49" s="631"/>
      <c r="K49" s="533"/>
    </row>
    <row r="50" spans="1:11" s="627" customFormat="1" x14ac:dyDescent="0.25">
      <c r="A50" s="397"/>
      <c r="B50" s="586" t="s">
        <v>2291</v>
      </c>
      <c r="C50" s="360" t="s">
        <v>3076</v>
      </c>
      <c r="D50" s="661"/>
      <c r="E50" s="662"/>
      <c r="F50" s="753"/>
      <c r="G50" s="650"/>
      <c r="H50" s="650"/>
      <c r="I50" s="650"/>
      <c r="J50" s="650"/>
      <c r="K50" s="651"/>
    </row>
    <row r="51" spans="1:11" s="627" customFormat="1" x14ac:dyDescent="0.25">
      <c r="A51" s="397"/>
      <c r="B51" s="586"/>
      <c r="C51" s="619" t="s">
        <v>2334</v>
      </c>
      <c r="D51" s="610" t="s">
        <v>597</v>
      </c>
      <c r="E51" s="653">
        <v>1</v>
      </c>
      <c r="F51" s="291"/>
      <c r="G51" s="229">
        <f>+F51*E51</f>
        <v>0</v>
      </c>
      <c r="H51" s="632">
        <f>+F51*PK</f>
        <v>0</v>
      </c>
      <c r="I51" s="632">
        <f>+H51*E51</f>
        <v>0</v>
      </c>
      <c r="J51" s="633">
        <f>+F51-H51</f>
        <v>0</v>
      </c>
      <c r="K51" s="633">
        <f>+J51*E51</f>
        <v>0</v>
      </c>
    </row>
    <row r="52" spans="1:11" s="627" customFormat="1" x14ac:dyDescent="0.25">
      <c r="A52" s="584"/>
      <c r="B52" s="542"/>
      <c r="C52" s="361"/>
      <c r="D52" s="541"/>
      <c r="E52" s="612"/>
      <c r="F52" s="557"/>
      <c r="G52" s="631"/>
      <c r="H52" s="631"/>
      <c r="I52" s="631"/>
      <c r="J52" s="631"/>
      <c r="K52" s="533"/>
    </row>
    <row r="53" spans="1:11" s="627" customFormat="1" ht="45" x14ac:dyDescent="0.25">
      <c r="A53" s="584">
        <v>7</v>
      </c>
      <c r="B53" s="542"/>
      <c r="C53" s="361" t="s">
        <v>3079</v>
      </c>
      <c r="D53" s="541" t="s">
        <v>1140</v>
      </c>
      <c r="E53" s="612">
        <v>80</v>
      </c>
      <c r="F53" s="291"/>
      <c r="G53" s="229">
        <f>+F53*E53</f>
        <v>0</v>
      </c>
      <c r="H53" s="632">
        <f>+F53*PK</f>
        <v>0</v>
      </c>
      <c r="I53" s="632">
        <f>+H53*E53</f>
        <v>0</v>
      </c>
      <c r="J53" s="633">
        <f>+F53-H53</f>
        <v>0</v>
      </c>
      <c r="K53" s="633">
        <f>+J53*E53</f>
        <v>0</v>
      </c>
    </row>
    <row r="54" spans="1:11" s="627" customFormat="1" x14ac:dyDescent="0.25">
      <c r="A54" s="397"/>
      <c r="B54" s="542"/>
      <c r="C54" s="94"/>
      <c r="D54" s="541"/>
      <c r="E54" s="612"/>
      <c r="F54" s="557"/>
      <c r="G54" s="631"/>
      <c r="H54" s="631"/>
      <c r="I54" s="631"/>
      <c r="J54" s="631"/>
      <c r="K54" s="533"/>
    </row>
    <row r="55" spans="1:11" s="627" customFormat="1" ht="30" x14ac:dyDescent="0.25">
      <c r="A55" s="584">
        <v>8</v>
      </c>
      <c r="B55" s="542"/>
      <c r="C55" s="634" t="s">
        <v>3092</v>
      </c>
      <c r="D55" s="541" t="s">
        <v>2323</v>
      </c>
      <c r="E55" s="612">
        <v>1</v>
      </c>
      <c r="F55" s="291"/>
      <c r="G55" s="229">
        <f>+F55*E55</f>
        <v>0</v>
      </c>
      <c r="H55" s="632">
        <f>+F55*PK</f>
        <v>0</v>
      </c>
      <c r="I55" s="632">
        <f>+H55*E55</f>
        <v>0</v>
      </c>
      <c r="J55" s="633">
        <f>+F55-H55</f>
        <v>0</v>
      </c>
      <c r="K55" s="633">
        <f>+J55*E55</f>
        <v>0</v>
      </c>
    </row>
    <row r="56" spans="1:11" s="627" customFormat="1" x14ac:dyDescent="0.25">
      <c r="A56" s="397"/>
      <c r="B56" s="542"/>
      <c r="C56" s="94"/>
      <c r="D56" s="541"/>
      <c r="E56" s="612"/>
      <c r="F56" s="557"/>
      <c r="G56" s="631"/>
      <c r="H56" s="631"/>
      <c r="I56" s="631"/>
      <c r="J56" s="631"/>
      <c r="K56" s="533"/>
    </row>
    <row r="57" spans="1:11" s="627" customFormat="1" ht="45" x14ac:dyDescent="0.25">
      <c r="A57" s="584">
        <v>9</v>
      </c>
      <c r="B57" s="582"/>
      <c r="C57" s="361" t="s">
        <v>3080</v>
      </c>
      <c r="D57" s="541" t="s">
        <v>597</v>
      </c>
      <c r="E57" s="612">
        <v>1</v>
      </c>
      <c r="F57" s="291"/>
      <c r="G57" s="229">
        <f>+F57*E57</f>
        <v>0</v>
      </c>
      <c r="H57" s="632">
        <f>+F57*PK</f>
        <v>0</v>
      </c>
      <c r="I57" s="632">
        <f>+H57*E57</f>
        <v>0</v>
      </c>
      <c r="J57" s="633">
        <f>+F57-H57</f>
        <v>0</v>
      </c>
      <c r="K57" s="633">
        <f>+J57*E57</f>
        <v>0</v>
      </c>
    </row>
    <row r="58" spans="1:11" s="627" customFormat="1" x14ac:dyDescent="0.25">
      <c r="A58" s="397"/>
      <c r="B58" s="542"/>
      <c r="C58" s="94"/>
      <c r="D58" s="541"/>
      <c r="E58" s="612"/>
      <c r="F58" s="557"/>
      <c r="G58" s="631"/>
      <c r="H58" s="631"/>
      <c r="I58" s="631"/>
      <c r="J58" s="631"/>
      <c r="K58" s="533"/>
    </row>
    <row r="59" spans="1:11" s="627" customFormat="1" ht="30" x14ac:dyDescent="0.25">
      <c r="A59" s="584">
        <v>10</v>
      </c>
      <c r="B59" s="582"/>
      <c r="C59" s="361" t="s">
        <v>3081</v>
      </c>
      <c r="D59" s="541" t="s">
        <v>2286</v>
      </c>
      <c r="E59" s="612">
        <v>30</v>
      </c>
      <c r="F59" s="291"/>
      <c r="G59" s="229">
        <f>+F59*E59</f>
        <v>0</v>
      </c>
      <c r="H59" s="632">
        <f>+F59*PK</f>
        <v>0</v>
      </c>
      <c r="I59" s="632">
        <f>+H59*E59</f>
        <v>0</v>
      </c>
      <c r="J59" s="633">
        <f>+F59-H59</f>
        <v>0</v>
      </c>
      <c r="K59" s="633">
        <f>+J59*E59</f>
        <v>0</v>
      </c>
    </row>
    <row r="60" spans="1:11" s="627" customFormat="1" x14ac:dyDescent="0.25">
      <c r="A60" s="397"/>
      <c r="B60" s="586"/>
      <c r="C60" s="361"/>
      <c r="D60" s="541"/>
      <c r="E60" s="612"/>
      <c r="F60" s="557"/>
      <c r="G60" s="631"/>
      <c r="H60" s="631"/>
      <c r="I60" s="631"/>
      <c r="J60" s="631"/>
      <c r="K60" s="533"/>
    </row>
    <row r="61" spans="1:11" s="627" customFormat="1" ht="30" x14ac:dyDescent="0.25">
      <c r="A61" s="584">
        <v>11</v>
      </c>
      <c r="B61" s="586"/>
      <c r="C61" s="361" t="s">
        <v>3082</v>
      </c>
      <c r="D61" s="541"/>
      <c r="E61" s="612"/>
      <c r="F61" s="550"/>
      <c r="G61" s="404"/>
      <c r="H61" s="404"/>
      <c r="I61" s="404"/>
      <c r="J61" s="404"/>
      <c r="K61" s="404"/>
    </row>
    <row r="62" spans="1:11" s="627" customFormat="1" x14ac:dyDescent="0.25">
      <c r="A62" s="595"/>
      <c r="B62" s="586" t="s">
        <v>2291</v>
      </c>
      <c r="C62" s="361" t="s">
        <v>3083</v>
      </c>
      <c r="D62" s="541" t="s">
        <v>2286</v>
      </c>
      <c r="E62" s="612">
        <v>80</v>
      </c>
      <c r="F62" s="291"/>
      <c r="G62" s="229">
        <f>+F62*E62</f>
        <v>0</v>
      </c>
      <c r="H62" s="632">
        <f>+F62*PK</f>
        <v>0</v>
      </c>
      <c r="I62" s="632">
        <f>+H62*E62</f>
        <v>0</v>
      </c>
      <c r="J62" s="633">
        <f>+F62-H62</f>
        <v>0</v>
      </c>
      <c r="K62" s="633">
        <f>+J62*E62</f>
        <v>0</v>
      </c>
    </row>
    <row r="63" spans="1:11" s="627" customFormat="1" x14ac:dyDescent="0.25">
      <c r="A63" s="620"/>
      <c r="B63" s="666"/>
      <c r="C63" s="667"/>
      <c r="D63" s="668"/>
      <c r="E63" s="669"/>
      <c r="F63" s="749"/>
      <c r="G63" s="631"/>
      <c r="H63" s="631"/>
      <c r="I63" s="631"/>
      <c r="J63" s="631"/>
      <c r="K63" s="533"/>
    </row>
    <row r="64" spans="1:11" s="627" customFormat="1" ht="45" x14ac:dyDescent="0.25">
      <c r="A64" s="584">
        <v>12</v>
      </c>
      <c r="B64" s="666"/>
      <c r="C64" s="361" t="s">
        <v>3084</v>
      </c>
      <c r="D64" s="361"/>
      <c r="E64" s="663"/>
      <c r="F64" s="754"/>
      <c r="G64" s="631"/>
      <c r="H64" s="631"/>
      <c r="I64" s="631"/>
      <c r="J64" s="631"/>
      <c r="K64" s="533"/>
    </row>
    <row r="65" spans="1:11" s="627" customFormat="1" x14ac:dyDescent="0.25">
      <c r="A65" s="670"/>
      <c r="B65" s="666" t="s">
        <v>2291</v>
      </c>
      <c r="C65" s="361" t="s">
        <v>3111</v>
      </c>
      <c r="D65" s="621" t="s">
        <v>597</v>
      </c>
      <c r="E65" s="664">
        <v>1</v>
      </c>
      <c r="F65" s="754"/>
      <c r="G65" s="631"/>
      <c r="H65" s="631"/>
      <c r="I65" s="631"/>
      <c r="J65" s="631"/>
      <c r="K65" s="533"/>
    </row>
    <row r="66" spans="1:11" s="627" customFormat="1" x14ac:dyDescent="0.25">
      <c r="A66" s="670"/>
      <c r="B66" s="666" t="s">
        <v>2291</v>
      </c>
      <c r="C66" s="361" t="s">
        <v>3085</v>
      </c>
      <c r="D66" s="621" t="s">
        <v>597</v>
      </c>
      <c r="E66" s="664">
        <v>1</v>
      </c>
      <c r="F66" s="754"/>
      <c r="G66" s="631"/>
      <c r="H66" s="631"/>
      <c r="I66" s="631"/>
      <c r="J66" s="631"/>
      <c r="K66" s="533"/>
    </row>
    <row r="67" spans="1:11" s="627" customFormat="1" x14ac:dyDescent="0.25">
      <c r="A67" s="670"/>
      <c r="B67" s="666" t="s">
        <v>2291</v>
      </c>
      <c r="C67" s="361" t="s">
        <v>3086</v>
      </c>
      <c r="D67" s="621" t="s">
        <v>597</v>
      </c>
      <c r="E67" s="664">
        <v>1</v>
      </c>
      <c r="F67" s="754"/>
      <c r="G67" s="631"/>
      <c r="H67" s="631"/>
      <c r="I67" s="631"/>
      <c r="J67" s="631"/>
      <c r="K67" s="533"/>
    </row>
    <row r="68" spans="1:11" s="627" customFormat="1" ht="30" x14ac:dyDescent="0.25">
      <c r="A68" s="670"/>
      <c r="B68" s="666" t="s">
        <v>2291</v>
      </c>
      <c r="C68" s="360" t="s">
        <v>2361</v>
      </c>
      <c r="D68" s="661" t="s">
        <v>2323</v>
      </c>
      <c r="E68" s="662">
        <v>1</v>
      </c>
      <c r="F68" s="753"/>
      <c r="G68" s="650"/>
      <c r="H68" s="650"/>
      <c r="I68" s="650"/>
      <c r="J68" s="650"/>
      <c r="K68" s="651"/>
    </row>
    <row r="69" spans="1:11" s="627" customFormat="1" ht="30" x14ac:dyDescent="0.25">
      <c r="A69" s="670"/>
      <c r="B69" s="666"/>
      <c r="C69" s="619" t="s">
        <v>2334</v>
      </c>
      <c r="D69" s="622" t="s">
        <v>2323</v>
      </c>
      <c r="E69" s="665">
        <v>10</v>
      </c>
      <c r="F69" s="291"/>
      <c r="G69" s="229">
        <f>+F69*E69</f>
        <v>0</v>
      </c>
      <c r="H69" s="632">
        <f>+F69*PK</f>
        <v>0</v>
      </c>
      <c r="I69" s="632">
        <f>+H69*E69</f>
        <v>0</v>
      </c>
      <c r="J69" s="633">
        <f>+F69-H69</f>
        <v>0</v>
      </c>
      <c r="K69" s="633">
        <f>+J69*E69</f>
        <v>0</v>
      </c>
    </row>
    <row r="70" spans="1:11" s="627" customFormat="1" x14ac:dyDescent="0.25">
      <c r="A70" s="620"/>
      <c r="B70" s="666"/>
      <c r="C70" s="361"/>
      <c r="D70" s="621"/>
      <c r="E70" s="664"/>
      <c r="F70" s="754"/>
      <c r="G70" s="631"/>
      <c r="H70" s="631"/>
      <c r="I70" s="631"/>
      <c r="J70" s="631"/>
      <c r="K70" s="533"/>
    </row>
    <row r="71" spans="1:11" s="627" customFormat="1" ht="45" x14ac:dyDescent="0.25">
      <c r="A71" s="584">
        <v>13</v>
      </c>
      <c r="B71" s="666"/>
      <c r="C71" s="361" t="s">
        <v>3084</v>
      </c>
      <c r="D71" s="621"/>
      <c r="E71" s="664"/>
      <c r="F71" s="754"/>
      <c r="G71" s="631"/>
      <c r="H71" s="631"/>
      <c r="I71" s="631"/>
      <c r="J71" s="631"/>
      <c r="K71" s="533"/>
    </row>
    <row r="72" spans="1:11" s="627" customFormat="1" x14ac:dyDescent="0.25">
      <c r="A72" s="670"/>
      <c r="B72" s="666" t="s">
        <v>2291</v>
      </c>
      <c r="C72" s="361" t="s">
        <v>3087</v>
      </c>
      <c r="D72" s="621" t="s">
        <v>597</v>
      </c>
      <c r="E72" s="664">
        <v>1</v>
      </c>
      <c r="F72" s="754"/>
      <c r="G72" s="631"/>
      <c r="H72" s="631"/>
      <c r="I72" s="631"/>
      <c r="J72" s="631"/>
      <c r="K72" s="533"/>
    </row>
    <row r="73" spans="1:11" s="627" customFormat="1" x14ac:dyDescent="0.25">
      <c r="A73" s="670"/>
      <c r="B73" s="666" t="s">
        <v>2291</v>
      </c>
      <c r="C73" s="361" t="s">
        <v>3085</v>
      </c>
      <c r="D73" s="621" t="s">
        <v>597</v>
      </c>
      <c r="E73" s="664">
        <v>1</v>
      </c>
      <c r="F73" s="754"/>
      <c r="G73" s="631"/>
      <c r="H73" s="631"/>
      <c r="I73" s="631"/>
      <c r="J73" s="631"/>
      <c r="K73" s="533"/>
    </row>
    <row r="74" spans="1:11" s="627" customFormat="1" x14ac:dyDescent="0.25">
      <c r="A74" s="670"/>
      <c r="B74" s="666" t="s">
        <v>2291</v>
      </c>
      <c r="C74" s="361" t="s">
        <v>3086</v>
      </c>
      <c r="D74" s="621" t="s">
        <v>597</v>
      </c>
      <c r="E74" s="664">
        <v>1</v>
      </c>
      <c r="F74" s="754"/>
      <c r="G74" s="631"/>
      <c r="H74" s="631"/>
      <c r="I74" s="631"/>
      <c r="J74" s="631"/>
      <c r="K74" s="533"/>
    </row>
    <row r="75" spans="1:11" s="627" customFormat="1" ht="30" x14ac:dyDescent="0.25">
      <c r="A75" s="670"/>
      <c r="B75" s="666" t="s">
        <v>2291</v>
      </c>
      <c r="C75" s="360" t="s">
        <v>2361</v>
      </c>
      <c r="D75" s="661" t="s">
        <v>2323</v>
      </c>
      <c r="E75" s="662">
        <v>1</v>
      </c>
      <c r="F75" s="753"/>
      <c r="G75" s="650"/>
      <c r="H75" s="650"/>
      <c r="I75" s="650"/>
      <c r="J75" s="650"/>
      <c r="K75" s="651"/>
    </row>
    <row r="76" spans="1:11" s="627" customFormat="1" ht="30" x14ac:dyDescent="0.25">
      <c r="A76" s="670"/>
      <c r="B76" s="666"/>
      <c r="C76" s="361" t="s">
        <v>2334</v>
      </c>
      <c r="D76" s="621" t="s">
        <v>2323</v>
      </c>
      <c r="E76" s="664">
        <v>6</v>
      </c>
      <c r="F76" s="291"/>
      <c r="G76" s="229">
        <f>+F76*E76</f>
        <v>0</v>
      </c>
      <c r="H76" s="632">
        <f>+F76*PK</f>
        <v>0</v>
      </c>
      <c r="I76" s="632">
        <f>+H76*E76</f>
        <v>0</v>
      </c>
      <c r="J76" s="633">
        <f>+F76-H76</f>
        <v>0</v>
      </c>
      <c r="K76" s="633">
        <f>+J76*E76</f>
        <v>0</v>
      </c>
    </row>
    <row r="77" spans="1:11" s="627" customFormat="1" x14ac:dyDescent="0.25">
      <c r="A77" s="397"/>
      <c r="B77" s="542"/>
      <c r="C77" s="361"/>
      <c r="D77" s="541"/>
      <c r="E77" s="612"/>
      <c r="F77" s="557"/>
      <c r="G77" s="631"/>
      <c r="H77" s="631"/>
      <c r="I77" s="631"/>
      <c r="J77" s="631"/>
      <c r="K77" s="533"/>
    </row>
    <row r="78" spans="1:11" s="627" customFormat="1" ht="45" x14ac:dyDescent="0.25">
      <c r="A78" s="584">
        <v>14</v>
      </c>
      <c r="B78" s="586"/>
      <c r="C78" s="350" t="s">
        <v>3088</v>
      </c>
      <c r="D78" s="541"/>
      <c r="E78" s="612"/>
      <c r="F78" s="557"/>
      <c r="G78" s="631"/>
      <c r="H78" s="631"/>
      <c r="I78" s="631"/>
      <c r="J78" s="631"/>
      <c r="K78" s="533"/>
    </row>
    <row r="79" spans="1:11" s="627" customFormat="1" x14ac:dyDescent="0.25">
      <c r="A79" s="595"/>
      <c r="B79" s="586" t="s">
        <v>2291</v>
      </c>
      <c r="C79" s="361" t="s">
        <v>3089</v>
      </c>
      <c r="D79" s="541" t="s">
        <v>597</v>
      </c>
      <c r="E79" s="612">
        <v>24</v>
      </c>
      <c r="F79" s="291"/>
      <c r="G79" s="229">
        <f>+F79*E79</f>
        <v>0</v>
      </c>
      <c r="H79" s="632">
        <f>+F79*PK</f>
        <v>0</v>
      </c>
      <c r="I79" s="632">
        <f>+H79*E79</f>
        <v>0</v>
      </c>
      <c r="J79" s="633">
        <f>+F79-H79</f>
        <v>0</v>
      </c>
      <c r="K79" s="633">
        <f>+J79*E79</f>
        <v>0</v>
      </c>
    </row>
    <row r="80" spans="1:11" s="627" customFormat="1" x14ac:dyDescent="0.25">
      <c r="A80" s="595"/>
      <c r="B80" s="586"/>
      <c r="C80" s="361"/>
      <c r="D80" s="541"/>
      <c r="E80" s="612"/>
      <c r="F80" s="550"/>
      <c r="G80" s="631"/>
      <c r="H80" s="631"/>
      <c r="I80" s="631"/>
      <c r="J80" s="631"/>
      <c r="K80" s="533"/>
    </row>
    <row r="81" spans="1:11" s="627" customFormat="1" x14ac:dyDescent="0.25">
      <c r="A81" s="584" t="s">
        <v>1012</v>
      </c>
      <c r="B81" s="586"/>
      <c r="C81" s="361" t="s">
        <v>3090</v>
      </c>
      <c r="D81" s="541"/>
      <c r="E81" s="612"/>
      <c r="F81" s="557"/>
      <c r="G81" s="631"/>
      <c r="H81" s="631"/>
      <c r="I81" s="631"/>
      <c r="J81" s="631"/>
      <c r="K81" s="533"/>
    </row>
    <row r="82" spans="1:11" s="627" customFormat="1" x14ac:dyDescent="0.25">
      <c r="A82" s="595"/>
      <c r="B82" s="586" t="s">
        <v>2291</v>
      </c>
      <c r="C82" s="361" t="s">
        <v>3091</v>
      </c>
      <c r="D82" s="541" t="s">
        <v>597</v>
      </c>
      <c r="E82" s="612">
        <v>4</v>
      </c>
      <c r="F82" s="291"/>
      <c r="G82" s="229">
        <f>+F82*E82</f>
        <v>0</v>
      </c>
      <c r="H82" s="632">
        <f>+F82*PK</f>
        <v>0</v>
      </c>
      <c r="I82" s="632">
        <f>+H82*E82</f>
        <v>0</v>
      </c>
      <c r="J82" s="633">
        <f>+F82-H82</f>
        <v>0</v>
      </c>
      <c r="K82" s="633">
        <f>+J82*E82</f>
        <v>0</v>
      </c>
    </row>
    <row r="83" spans="1:11" s="627" customFormat="1" x14ac:dyDescent="0.25">
      <c r="A83" s="629"/>
      <c r="B83" s="629"/>
      <c r="C83" s="628"/>
      <c r="D83" s="629"/>
      <c r="E83" s="624"/>
      <c r="F83" s="630"/>
      <c r="G83" s="631"/>
      <c r="H83" s="631"/>
      <c r="I83" s="631"/>
      <c r="J83" s="631"/>
      <c r="K83" s="533"/>
    </row>
    <row r="84" spans="1:11" s="181" customFormat="1" ht="20.100000000000001" customHeight="1" x14ac:dyDescent="0.2">
      <c r="A84" s="205" t="s">
        <v>609</v>
      </c>
      <c r="B84" s="335"/>
      <c r="C84" s="357" t="s">
        <v>908</v>
      </c>
      <c r="D84" s="176"/>
      <c r="E84" s="177"/>
      <c r="F84" s="178"/>
      <c r="G84" s="179">
        <f>SUM(G7:G83)</f>
        <v>0</v>
      </c>
      <c r="H84" s="180"/>
      <c r="I84" s="179">
        <f>SUM(I7:I83)</f>
        <v>0</v>
      </c>
      <c r="J84" s="180"/>
      <c r="K84" s="179">
        <f>SUM(K7:K83)</f>
        <v>0</v>
      </c>
    </row>
  </sheetData>
  <sheetProtection algorithmName="SHA-512" hashValue="6mN8B428olB35Dk1JtWUjnben3i2h4WPSlhwLzArFBPkeIZUjectGZaAABJDbCx5OK1jLegkUnXhAq1UYCGspQ==" saltValue="mQuPrYOj0Buodt458Qrui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116"/>
  <sheetViews>
    <sheetView showZeros="0" zoomScaleNormal="100" zoomScaleSheetLayoutView="110" workbookViewId="0">
      <selection activeCell="E31" sqref="E7:E31"/>
    </sheetView>
  </sheetViews>
  <sheetFormatPr defaultColWidth="9.140625" defaultRowHeight="15" x14ac:dyDescent="0.25"/>
  <cols>
    <col min="1" max="1" width="8.85546875" style="34" customWidth="1"/>
    <col min="2" max="2" width="47.5703125" style="182" customWidth="1"/>
    <col min="3" max="3" width="5.85546875" style="34" customWidth="1"/>
    <col min="4" max="4" width="9.85546875" style="183" bestFit="1" customWidth="1"/>
    <col min="5" max="5" width="13.85546875" style="193" customWidth="1"/>
    <col min="6" max="6" width="16.42578125" style="193"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v>6</v>
      </c>
      <c r="B1" s="198" t="s">
        <v>592</v>
      </c>
      <c r="C1" s="269"/>
      <c r="D1" s="368"/>
      <c r="E1" s="194"/>
      <c r="F1" s="194"/>
      <c r="G1" s="190"/>
      <c r="H1" s="190"/>
      <c r="I1" s="190"/>
      <c r="J1" s="190"/>
    </row>
    <row r="3" spans="1:11" s="356" customFormat="1" ht="26.25" x14ac:dyDescent="0.4">
      <c r="A3" s="358" t="s">
        <v>610</v>
      </c>
      <c r="B3" s="353" t="s">
        <v>3112</v>
      </c>
      <c r="C3" s="366"/>
      <c r="D3" s="369"/>
      <c r="E3" s="354"/>
      <c r="F3" s="354"/>
      <c r="G3" s="355"/>
      <c r="H3" s="355"/>
      <c r="I3" s="355"/>
      <c r="J3" s="355"/>
    </row>
    <row r="4" spans="1:11" x14ac:dyDescent="0.25">
      <c r="A4" s="156"/>
      <c r="B4" s="157"/>
      <c r="C4" s="158"/>
      <c r="D4" s="159"/>
      <c r="E4" s="191"/>
      <c r="F4" s="191"/>
    </row>
    <row r="5" spans="1:11" x14ac:dyDescent="0.25">
      <c r="B5" s="165"/>
      <c r="C5" s="162"/>
      <c r="D5" s="163"/>
      <c r="E5" s="192"/>
      <c r="F5" s="192"/>
    </row>
    <row r="6" spans="1:11" s="174" customFormat="1" ht="30" x14ac:dyDescent="0.25">
      <c r="A6" s="334" t="s">
        <v>523</v>
      </c>
      <c r="B6" s="167" t="s">
        <v>524</v>
      </c>
      <c r="C6" s="168" t="s">
        <v>525</v>
      </c>
      <c r="D6" s="169" t="s">
        <v>526</v>
      </c>
      <c r="E6" s="170" t="s">
        <v>527</v>
      </c>
      <c r="F6" s="755" t="s">
        <v>528</v>
      </c>
      <c r="G6" s="171" t="s">
        <v>529</v>
      </c>
      <c r="H6" s="171" t="s">
        <v>530</v>
      </c>
      <c r="I6" s="171" t="s">
        <v>531</v>
      </c>
      <c r="J6" s="172" t="s">
        <v>532</v>
      </c>
      <c r="K6" s="173"/>
    </row>
    <row r="7" spans="1:11" x14ac:dyDescent="0.25">
      <c r="F7" s="161"/>
    </row>
    <row r="8" spans="1:11" x14ac:dyDescent="0.25">
      <c r="A8" s="677">
        <v>1</v>
      </c>
      <c r="B8" s="678" t="s">
        <v>3113</v>
      </c>
      <c r="C8" s="634" t="s">
        <v>3114</v>
      </c>
      <c r="D8" s="679">
        <v>28</v>
      </c>
      <c r="E8" s="291"/>
      <c r="F8" s="229">
        <f>+E8*D8</f>
        <v>0</v>
      </c>
      <c r="G8" s="632">
        <f t="shared" ref="G8:G30" si="0">+E8*PK</f>
        <v>0</v>
      </c>
      <c r="H8" s="632">
        <f>+G8*D8</f>
        <v>0</v>
      </c>
      <c r="I8" s="633">
        <f>+E8-G8</f>
        <v>0</v>
      </c>
      <c r="J8" s="633">
        <f>+I8*D8</f>
        <v>0</v>
      </c>
    </row>
    <row r="9" spans="1:11" x14ac:dyDescent="0.25">
      <c r="A9" s="677">
        <v>2</v>
      </c>
      <c r="B9" s="678" t="s">
        <v>3115</v>
      </c>
      <c r="C9" s="634" t="s">
        <v>3114</v>
      </c>
      <c r="D9" s="679">
        <v>28</v>
      </c>
      <c r="E9" s="291"/>
      <c r="F9" s="229">
        <f t="shared" ref="F9:F30" si="1">+E9*D9</f>
        <v>0</v>
      </c>
      <c r="G9" s="632">
        <f t="shared" si="0"/>
        <v>0</v>
      </c>
      <c r="H9" s="632">
        <f t="shared" ref="H9:H30" si="2">+G9*D9</f>
        <v>0</v>
      </c>
      <c r="I9" s="633">
        <f t="shared" ref="I9:I30" si="3">+E9-G9</f>
        <v>0</v>
      </c>
      <c r="J9" s="633">
        <f t="shared" ref="J9:J30" si="4">+I9*D9</f>
        <v>0</v>
      </c>
    </row>
    <row r="10" spans="1:11" x14ac:dyDescent="0.25">
      <c r="A10" s="677">
        <v>3</v>
      </c>
      <c r="B10" s="678" t="s">
        <v>3116</v>
      </c>
      <c r="C10" s="634" t="s">
        <v>3114</v>
      </c>
      <c r="D10" s="679">
        <v>120</v>
      </c>
      <c r="E10" s="291"/>
      <c r="F10" s="229">
        <f t="shared" si="1"/>
        <v>0</v>
      </c>
      <c r="G10" s="632">
        <f t="shared" si="0"/>
        <v>0</v>
      </c>
      <c r="H10" s="632">
        <f t="shared" si="2"/>
        <v>0</v>
      </c>
      <c r="I10" s="633">
        <f t="shared" si="3"/>
        <v>0</v>
      </c>
      <c r="J10" s="633">
        <f t="shared" si="4"/>
        <v>0</v>
      </c>
    </row>
    <row r="11" spans="1:11" ht="30" x14ac:dyDescent="0.25">
      <c r="A11" s="677">
        <v>4</v>
      </c>
      <c r="B11" s="634" t="s">
        <v>3117</v>
      </c>
      <c r="C11" s="634" t="s">
        <v>594</v>
      </c>
      <c r="D11" s="679">
        <v>2</v>
      </c>
      <c r="E11" s="291"/>
      <c r="F11" s="229">
        <f t="shared" si="1"/>
        <v>0</v>
      </c>
      <c r="G11" s="632">
        <f t="shared" si="0"/>
        <v>0</v>
      </c>
      <c r="H11" s="632">
        <f t="shared" si="2"/>
        <v>0</v>
      </c>
      <c r="I11" s="633">
        <f t="shared" si="3"/>
        <v>0</v>
      </c>
      <c r="J11" s="633">
        <f t="shared" si="4"/>
        <v>0</v>
      </c>
    </row>
    <row r="12" spans="1:11" ht="30" x14ac:dyDescent="0.25">
      <c r="A12" s="677">
        <v>5</v>
      </c>
      <c r="B12" s="634" t="s">
        <v>3118</v>
      </c>
      <c r="C12" s="634" t="s">
        <v>594</v>
      </c>
      <c r="D12" s="679">
        <v>3</v>
      </c>
      <c r="E12" s="291"/>
      <c r="F12" s="229">
        <f t="shared" si="1"/>
        <v>0</v>
      </c>
      <c r="G12" s="632">
        <f t="shared" si="0"/>
        <v>0</v>
      </c>
      <c r="H12" s="632">
        <f t="shared" si="2"/>
        <v>0</v>
      </c>
      <c r="I12" s="633">
        <f t="shared" si="3"/>
        <v>0</v>
      </c>
      <c r="J12" s="633">
        <f t="shared" si="4"/>
        <v>0</v>
      </c>
    </row>
    <row r="13" spans="1:11" ht="30" x14ac:dyDescent="0.25">
      <c r="A13" s="677">
        <v>6</v>
      </c>
      <c r="B13" s="634" t="s">
        <v>3119</v>
      </c>
      <c r="C13" s="634" t="s">
        <v>594</v>
      </c>
      <c r="D13" s="679">
        <v>3</v>
      </c>
      <c r="E13" s="291"/>
      <c r="F13" s="229">
        <f t="shared" si="1"/>
        <v>0</v>
      </c>
      <c r="G13" s="632">
        <f t="shared" si="0"/>
        <v>0</v>
      </c>
      <c r="H13" s="632">
        <f t="shared" si="2"/>
        <v>0</v>
      </c>
      <c r="I13" s="633">
        <f t="shared" si="3"/>
        <v>0</v>
      </c>
      <c r="J13" s="633">
        <f t="shared" si="4"/>
        <v>0</v>
      </c>
    </row>
    <row r="14" spans="1:11" x14ac:dyDescent="0.25">
      <c r="A14" s="677">
        <v>7</v>
      </c>
      <c r="B14" s="634" t="s">
        <v>3120</v>
      </c>
      <c r="C14" s="634" t="s">
        <v>594</v>
      </c>
      <c r="D14" s="679">
        <v>1</v>
      </c>
      <c r="E14" s="291"/>
      <c r="F14" s="291">
        <f t="shared" si="1"/>
        <v>0</v>
      </c>
      <c r="G14" s="632">
        <f t="shared" si="0"/>
        <v>0</v>
      </c>
      <c r="H14" s="632">
        <f t="shared" si="2"/>
        <v>0</v>
      </c>
      <c r="I14" s="633">
        <f t="shared" si="3"/>
        <v>0</v>
      </c>
      <c r="J14" s="633">
        <f t="shared" si="4"/>
        <v>0</v>
      </c>
    </row>
    <row r="15" spans="1:11" x14ac:dyDescent="0.25">
      <c r="A15" s="677">
        <v>8</v>
      </c>
      <c r="B15" s="634" t="s">
        <v>3121</v>
      </c>
      <c r="C15" s="634" t="s">
        <v>3114</v>
      </c>
      <c r="D15" s="679"/>
      <c r="E15" s="291"/>
      <c r="F15" s="229">
        <f t="shared" si="1"/>
        <v>0</v>
      </c>
      <c r="G15" s="632">
        <f t="shared" si="0"/>
        <v>0</v>
      </c>
      <c r="H15" s="632">
        <f t="shared" si="2"/>
        <v>0</v>
      </c>
      <c r="I15" s="633">
        <f t="shared" si="3"/>
        <v>0</v>
      </c>
      <c r="J15" s="633">
        <f t="shared" si="4"/>
        <v>0</v>
      </c>
    </row>
    <row r="16" spans="1:11" ht="45" x14ac:dyDescent="0.25">
      <c r="A16" s="677">
        <v>9</v>
      </c>
      <c r="B16" s="634" t="s">
        <v>3122</v>
      </c>
      <c r="C16" s="634" t="s">
        <v>3114</v>
      </c>
      <c r="D16" s="679">
        <v>22</v>
      </c>
      <c r="E16" s="291"/>
      <c r="F16" s="229">
        <f t="shared" si="1"/>
        <v>0</v>
      </c>
      <c r="G16" s="632">
        <f t="shared" si="0"/>
        <v>0</v>
      </c>
      <c r="H16" s="632">
        <f t="shared" si="2"/>
        <v>0</v>
      </c>
      <c r="I16" s="633">
        <f t="shared" si="3"/>
        <v>0</v>
      </c>
      <c r="J16" s="633">
        <f t="shared" si="4"/>
        <v>0</v>
      </c>
    </row>
    <row r="17" spans="1:10" ht="30" x14ac:dyDescent="0.25">
      <c r="A17" s="677">
        <v>10</v>
      </c>
      <c r="B17" s="634" t="s">
        <v>3123</v>
      </c>
      <c r="C17" s="634" t="s">
        <v>3124</v>
      </c>
      <c r="D17" s="679">
        <v>1</v>
      </c>
      <c r="E17" s="291"/>
      <c r="F17" s="291">
        <f t="shared" si="1"/>
        <v>0</v>
      </c>
      <c r="G17" s="632">
        <f t="shared" si="0"/>
        <v>0</v>
      </c>
      <c r="H17" s="632">
        <f t="shared" si="2"/>
        <v>0</v>
      </c>
      <c r="I17" s="633">
        <f t="shared" si="3"/>
        <v>0</v>
      </c>
      <c r="J17" s="633">
        <f t="shared" si="4"/>
        <v>0</v>
      </c>
    </row>
    <row r="18" spans="1:10" ht="30" x14ac:dyDescent="0.25">
      <c r="A18" s="677">
        <v>11</v>
      </c>
      <c r="B18" s="634" t="s">
        <v>3125</v>
      </c>
      <c r="C18" s="634" t="s">
        <v>594</v>
      </c>
      <c r="D18" s="679">
        <v>1</v>
      </c>
      <c r="E18" s="291"/>
      <c r="F18" s="229">
        <f t="shared" si="1"/>
        <v>0</v>
      </c>
      <c r="G18" s="632">
        <f t="shared" si="0"/>
        <v>0</v>
      </c>
      <c r="H18" s="632">
        <f t="shared" si="2"/>
        <v>0</v>
      </c>
      <c r="I18" s="633">
        <f t="shared" si="3"/>
        <v>0</v>
      </c>
      <c r="J18" s="633">
        <f t="shared" si="4"/>
        <v>0</v>
      </c>
    </row>
    <row r="19" spans="1:10" x14ac:dyDescent="0.25">
      <c r="A19" s="677">
        <v>12</v>
      </c>
      <c r="B19" s="634" t="s">
        <v>3126</v>
      </c>
      <c r="C19" s="634" t="s">
        <v>3114</v>
      </c>
      <c r="D19" s="679">
        <v>90</v>
      </c>
      <c r="E19" s="291"/>
      <c r="F19" s="229">
        <f t="shared" si="1"/>
        <v>0</v>
      </c>
      <c r="G19" s="632">
        <f t="shared" si="0"/>
        <v>0</v>
      </c>
      <c r="H19" s="632">
        <f t="shared" si="2"/>
        <v>0</v>
      </c>
      <c r="I19" s="633">
        <f t="shared" si="3"/>
        <v>0</v>
      </c>
      <c r="J19" s="633">
        <f t="shared" si="4"/>
        <v>0</v>
      </c>
    </row>
    <row r="20" spans="1:10" ht="30" x14ac:dyDescent="0.25">
      <c r="A20" s="677">
        <v>13</v>
      </c>
      <c r="B20" s="634" t="s">
        <v>3127</v>
      </c>
      <c r="C20" s="634" t="s">
        <v>3114</v>
      </c>
      <c r="D20" s="679">
        <v>50</v>
      </c>
      <c r="E20" s="291"/>
      <c r="F20" s="291">
        <f t="shared" si="1"/>
        <v>0</v>
      </c>
      <c r="G20" s="632">
        <f t="shared" si="0"/>
        <v>0</v>
      </c>
      <c r="H20" s="632">
        <f t="shared" si="2"/>
        <v>0</v>
      </c>
      <c r="I20" s="633">
        <f t="shared" si="3"/>
        <v>0</v>
      </c>
      <c r="J20" s="633">
        <f t="shared" si="4"/>
        <v>0</v>
      </c>
    </row>
    <row r="21" spans="1:10" ht="30" x14ac:dyDescent="0.25">
      <c r="A21" s="677">
        <v>14</v>
      </c>
      <c r="B21" s="634" t="s">
        <v>3128</v>
      </c>
      <c r="C21" s="634" t="s">
        <v>3114</v>
      </c>
      <c r="D21" s="679">
        <v>90</v>
      </c>
      <c r="E21" s="291"/>
      <c r="F21" s="229">
        <f t="shared" si="1"/>
        <v>0</v>
      </c>
      <c r="G21" s="632">
        <f t="shared" si="0"/>
        <v>0</v>
      </c>
      <c r="H21" s="632">
        <f t="shared" si="2"/>
        <v>0</v>
      </c>
      <c r="I21" s="633">
        <f t="shared" si="3"/>
        <v>0</v>
      </c>
      <c r="J21" s="633">
        <f t="shared" si="4"/>
        <v>0</v>
      </c>
    </row>
    <row r="22" spans="1:10" ht="30" x14ac:dyDescent="0.25">
      <c r="A22" s="677">
        <v>15</v>
      </c>
      <c r="B22" s="634" t="s">
        <v>3129</v>
      </c>
      <c r="C22" s="634" t="s">
        <v>594</v>
      </c>
      <c r="D22" s="679">
        <v>1</v>
      </c>
      <c r="E22" s="291"/>
      <c r="F22" s="229">
        <f t="shared" si="1"/>
        <v>0</v>
      </c>
      <c r="G22" s="632">
        <f t="shared" si="0"/>
        <v>0</v>
      </c>
      <c r="H22" s="632">
        <f t="shared" si="2"/>
        <v>0</v>
      </c>
      <c r="I22" s="633">
        <f t="shared" si="3"/>
        <v>0</v>
      </c>
      <c r="J22" s="633">
        <f t="shared" si="4"/>
        <v>0</v>
      </c>
    </row>
    <row r="23" spans="1:10" ht="30" x14ac:dyDescent="0.25">
      <c r="A23" s="677">
        <v>16</v>
      </c>
      <c r="B23" s="634" t="s">
        <v>3130</v>
      </c>
      <c r="C23" s="634" t="s">
        <v>3131</v>
      </c>
      <c r="D23" s="679">
        <v>4</v>
      </c>
      <c r="E23" s="291"/>
      <c r="F23" s="291">
        <f t="shared" si="1"/>
        <v>0</v>
      </c>
      <c r="G23" s="632">
        <f t="shared" si="0"/>
        <v>0</v>
      </c>
      <c r="H23" s="632">
        <f t="shared" si="2"/>
        <v>0</v>
      </c>
      <c r="I23" s="633">
        <f t="shared" si="3"/>
        <v>0</v>
      </c>
      <c r="J23" s="633">
        <f t="shared" si="4"/>
        <v>0</v>
      </c>
    </row>
    <row r="24" spans="1:10" ht="30" x14ac:dyDescent="0.25">
      <c r="A24" s="677">
        <v>17</v>
      </c>
      <c r="B24" s="634" t="s">
        <v>3132</v>
      </c>
      <c r="C24" s="634" t="s">
        <v>594</v>
      </c>
      <c r="D24" s="679">
        <v>1</v>
      </c>
      <c r="E24" s="291"/>
      <c r="F24" s="229">
        <f t="shared" si="1"/>
        <v>0</v>
      </c>
      <c r="G24" s="632">
        <f t="shared" si="0"/>
        <v>0</v>
      </c>
      <c r="H24" s="632">
        <f t="shared" si="2"/>
        <v>0</v>
      </c>
      <c r="I24" s="633">
        <f t="shared" si="3"/>
        <v>0</v>
      </c>
      <c r="J24" s="633">
        <f t="shared" si="4"/>
        <v>0</v>
      </c>
    </row>
    <row r="25" spans="1:10" ht="30" x14ac:dyDescent="0.25">
      <c r="A25" s="677">
        <v>18</v>
      </c>
      <c r="B25" s="634" t="s">
        <v>3133</v>
      </c>
      <c r="C25" s="634" t="s">
        <v>3134</v>
      </c>
      <c r="D25" s="679">
        <v>30</v>
      </c>
      <c r="E25" s="291"/>
      <c r="F25" s="229">
        <f t="shared" si="1"/>
        <v>0</v>
      </c>
      <c r="G25" s="632">
        <f t="shared" si="0"/>
        <v>0</v>
      </c>
      <c r="H25" s="632">
        <f t="shared" si="2"/>
        <v>0</v>
      </c>
      <c r="I25" s="633">
        <f t="shared" si="3"/>
        <v>0</v>
      </c>
      <c r="J25" s="633">
        <f t="shared" si="4"/>
        <v>0</v>
      </c>
    </row>
    <row r="26" spans="1:10" ht="30" x14ac:dyDescent="0.25">
      <c r="A26" s="677">
        <v>19</v>
      </c>
      <c r="B26" s="634" t="s">
        <v>3135</v>
      </c>
      <c r="C26" s="634" t="s">
        <v>594</v>
      </c>
      <c r="D26" s="679">
        <v>1</v>
      </c>
      <c r="E26" s="291"/>
      <c r="F26" s="291">
        <f t="shared" si="1"/>
        <v>0</v>
      </c>
      <c r="G26" s="632">
        <f t="shared" si="0"/>
        <v>0</v>
      </c>
      <c r="H26" s="632">
        <f t="shared" si="2"/>
        <v>0</v>
      </c>
      <c r="I26" s="633">
        <f t="shared" si="3"/>
        <v>0</v>
      </c>
      <c r="J26" s="633">
        <f t="shared" si="4"/>
        <v>0</v>
      </c>
    </row>
    <row r="27" spans="1:10" x14ac:dyDescent="0.25">
      <c r="A27" s="677">
        <v>20</v>
      </c>
      <c r="B27" s="634" t="s">
        <v>3136</v>
      </c>
      <c r="C27" s="634" t="s">
        <v>3114</v>
      </c>
      <c r="D27" s="679">
        <v>25</v>
      </c>
      <c r="E27" s="291"/>
      <c r="F27" s="229">
        <f t="shared" si="1"/>
        <v>0</v>
      </c>
      <c r="G27" s="632">
        <f t="shared" si="0"/>
        <v>0</v>
      </c>
      <c r="H27" s="632">
        <f t="shared" si="2"/>
        <v>0</v>
      </c>
      <c r="I27" s="633">
        <f t="shared" si="3"/>
        <v>0</v>
      </c>
      <c r="J27" s="633">
        <f t="shared" si="4"/>
        <v>0</v>
      </c>
    </row>
    <row r="28" spans="1:10" ht="30" x14ac:dyDescent="0.25">
      <c r="A28" s="677">
        <v>21</v>
      </c>
      <c r="B28" s="634" t="s">
        <v>3137</v>
      </c>
      <c r="C28" s="634" t="s">
        <v>594</v>
      </c>
      <c r="D28" s="679">
        <v>1</v>
      </c>
      <c r="E28" s="291"/>
      <c r="F28" s="229">
        <f t="shared" si="1"/>
        <v>0</v>
      </c>
      <c r="G28" s="632">
        <f t="shared" si="0"/>
        <v>0</v>
      </c>
      <c r="H28" s="632">
        <f t="shared" si="2"/>
        <v>0</v>
      </c>
      <c r="I28" s="633">
        <f t="shared" si="3"/>
        <v>0</v>
      </c>
      <c r="J28" s="633">
        <f t="shared" si="4"/>
        <v>0</v>
      </c>
    </row>
    <row r="29" spans="1:10" ht="30" x14ac:dyDescent="0.25">
      <c r="A29" s="677">
        <v>22</v>
      </c>
      <c r="B29" s="634" t="s">
        <v>3138</v>
      </c>
      <c r="C29" s="634" t="s">
        <v>3139</v>
      </c>
      <c r="D29" s="679">
        <v>3</v>
      </c>
      <c r="E29" s="291"/>
      <c r="F29" s="291">
        <f t="shared" si="1"/>
        <v>0</v>
      </c>
      <c r="G29" s="632">
        <f t="shared" si="0"/>
        <v>0</v>
      </c>
      <c r="H29" s="632">
        <f t="shared" si="2"/>
        <v>0</v>
      </c>
      <c r="I29" s="633">
        <f t="shared" si="3"/>
        <v>0</v>
      </c>
      <c r="J29" s="633">
        <f t="shared" si="4"/>
        <v>0</v>
      </c>
    </row>
    <row r="30" spans="1:10" x14ac:dyDescent="0.25">
      <c r="A30" s="677">
        <v>23</v>
      </c>
      <c r="B30" s="634" t="s">
        <v>3140</v>
      </c>
      <c r="C30" s="634" t="s">
        <v>3139</v>
      </c>
      <c r="D30" s="679">
        <v>3</v>
      </c>
      <c r="E30" s="291"/>
      <c r="F30" s="229">
        <f t="shared" si="1"/>
        <v>0</v>
      </c>
      <c r="G30" s="632">
        <f t="shared" si="0"/>
        <v>0</v>
      </c>
      <c r="H30" s="632">
        <f t="shared" si="2"/>
        <v>0</v>
      </c>
      <c r="I30" s="633">
        <f t="shared" si="3"/>
        <v>0</v>
      </c>
      <c r="J30" s="633">
        <f t="shared" si="4"/>
        <v>0</v>
      </c>
    </row>
    <row r="31" spans="1:10" x14ac:dyDescent="0.25">
      <c r="F31" s="161"/>
    </row>
    <row r="32" spans="1:10" s="181" customFormat="1" ht="20.100000000000001" customHeight="1" x14ac:dyDescent="0.2">
      <c r="A32" s="671" t="s">
        <v>610</v>
      </c>
      <c r="B32" s="672" t="s">
        <v>3112</v>
      </c>
      <c r="C32" s="673"/>
      <c r="D32" s="674"/>
      <c r="E32" s="675"/>
      <c r="F32" s="756">
        <f>SUM(F8:F31)</f>
        <v>0</v>
      </c>
      <c r="G32" s="180"/>
      <c r="H32" s="676">
        <f>SUM(H8:H31)</f>
        <v>0</v>
      </c>
      <c r="I32" s="180"/>
      <c r="J32" s="676">
        <f>SUM(J8:J31)</f>
        <v>0</v>
      </c>
    </row>
    <row r="33" spans="6:6" x14ac:dyDescent="0.25">
      <c r="F33" s="161"/>
    </row>
    <row r="34" spans="6:6" x14ac:dyDescent="0.25">
      <c r="F34" s="161"/>
    </row>
    <row r="36" spans="6:6" x14ac:dyDescent="0.25">
      <c r="F36" s="161"/>
    </row>
    <row r="37" spans="6:6" x14ac:dyDescent="0.25">
      <c r="F37" s="161"/>
    </row>
    <row r="39" spans="6:6" x14ac:dyDescent="0.25">
      <c r="F39" s="161"/>
    </row>
    <row r="40" spans="6:6" x14ac:dyDescent="0.25">
      <c r="F40" s="161"/>
    </row>
    <row r="42" spans="6:6" x14ac:dyDescent="0.25">
      <c r="F42" s="161"/>
    </row>
    <row r="43" spans="6:6" x14ac:dyDescent="0.25">
      <c r="F43" s="161"/>
    </row>
    <row r="45" spans="6:6" x14ac:dyDescent="0.25">
      <c r="F45" s="161"/>
    </row>
    <row r="46" spans="6:6" x14ac:dyDescent="0.25">
      <c r="F46" s="161"/>
    </row>
    <row r="48" spans="6:6" x14ac:dyDescent="0.25">
      <c r="F48" s="161"/>
    </row>
    <row r="49" spans="6:6" x14ac:dyDescent="0.25">
      <c r="F49" s="161"/>
    </row>
    <row r="51" spans="6:6" x14ac:dyDescent="0.25">
      <c r="F51" s="161"/>
    </row>
    <row r="52" spans="6:6" x14ac:dyDescent="0.25">
      <c r="F52" s="161"/>
    </row>
    <row r="54" spans="6:6" x14ac:dyDescent="0.25">
      <c r="F54" s="161"/>
    </row>
    <row r="55" spans="6:6" x14ac:dyDescent="0.25">
      <c r="F55" s="161"/>
    </row>
    <row r="57" spans="6:6" x14ac:dyDescent="0.25">
      <c r="F57" s="161"/>
    </row>
    <row r="58" spans="6:6" x14ac:dyDescent="0.25">
      <c r="F58" s="161"/>
    </row>
    <row r="60" spans="6:6" x14ac:dyDescent="0.25">
      <c r="F60" s="161"/>
    </row>
    <row r="62" spans="6:6" x14ac:dyDescent="0.25">
      <c r="F62" s="161"/>
    </row>
    <row r="64" spans="6:6" x14ac:dyDescent="0.25">
      <c r="F64" s="161"/>
    </row>
    <row r="66" spans="6:6" x14ac:dyDescent="0.25">
      <c r="F66" s="161"/>
    </row>
    <row r="68" spans="6:6" x14ac:dyDescent="0.25">
      <c r="F68" s="161"/>
    </row>
    <row r="69" spans="6:6" x14ac:dyDescent="0.25">
      <c r="F69" s="161"/>
    </row>
    <row r="70" spans="6:6" x14ac:dyDescent="0.25">
      <c r="F70" s="161"/>
    </row>
    <row r="72" spans="6:6" x14ac:dyDescent="0.25">
      <c r="F72" s="161"/>
    </row>
    <row r="75" spans="6:6" x14ac:dyDescent="0.25">
      <c r="F75" s="161"/>
    </row>
    <row r="77" spans="6:6" x14ac:dyDescent="0.25">
      <c r="F77" s="161"/>
    </row>
    <row r="80" spans="6:6" x14ac:dyDescent="0.25">
      <c r="F80" s="161"/>
    </row>
    <row r="83" spans="6:6" x14ac:dyDescent="0.25">
      <c r="F83" s="161"/>
    </row>
    <row r="85" spans="6:6" x14ac:dyDescent="0.25">
      <c r="F85" s="161"/>
    </row>
    <row r="88" spans="6:6" x14ac:dyDescent="0.25">
      <c r="F88" s="161"/>
    </row>
    <row r="91" spans="6:6" x14ac:dyDescent="0.25">
      <c r="F91" s="161"/>
    </row>
    <row r="94" spans="6:6" x14ac:dyDescent="0.25">
      <c r="F94" s="161"/>
    </row>
    <row r="98" spans="6:6" x14ac:dyDescent="0.25">
      <c r="F98" s="161"/>
    </row>
    <row r="101" spans="6:6" x14ac:dyDescent="0.25">
      <c r="F101" s="161"/>
    </row>
    <row r="103" spans="6:6" x14ac:dyDescent="0.25">
      <c r="F103" s="161"/>
    </row>
    <row r="105" spans="6:6" x14ac:dyDescent="0.25">
      <c r="F105" s="161"/>
    </row>
    <row r="107" spans="6:6" x14ac:dyDescent="0.25">
      <c r="F107" s="161"/>
    </row>
    <row r="109" spans="6:6" x14ac:dyDescent="0.25">
      <c r="F109" s="161"/>
    </row>
    <row r="111" spans="6:6" x14ac:dyDescent="0.25">
      <c r="F111" s="161"/>
    </row>
    <row r="113" spans="6:6" x14ac:dyDescent="0.25">
      <c r="F113" s="161"/>
    </row>
    <row r="115" spans="6:6" x14ac:dyDescent="0.25">
      <c r="F115" s="161"/>
    </row>
    <row r="116" spans="6:6" x14ac:dyDescent="0.25">
      <c r="F116" s="161"/>
    </row>
  </sheetData>
  <sheetProtection algorithmName="SHA-512" hashValue="G0rJVv+Jh6PxipBIABNvSRtdJFkN5yk58UvfoISqW+DWvyKn0EymTaOleRxPp8Xsu9qQ4hkS9dZVOMQvaboBUw==" saltValue="iBi8Jbfk3pVZZS2yzvQoH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15"/>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33.5703125" style="139" customWidth="1"/>
    <col min="7" max="253" width="9.5703125" style="139" customWidth="1"/>
    <col min="254" max="1021" width="12.28515625" style="139" customWidth="1"/>
    <col min="1022" max="16384" width="10.28515625" style="139"/>
  </cols>
  <sheetData>
    <row r="1" spans="1:9" s="39" customFormat="1" x14ac:dyDescent="0.25">
      <c r="A1" s="798" t="s">
        <v>448</v>
      </c>
      <c r="C1" s="40"/>
      <c r="F1" s="127"/>
    </row>
    <row r="2" spans="1:9" s="39" customFormat="1" x14ac:dyDescent="0.25">
      <c r="C2" s="40"/>
    </row>
    <row r="3" spans="1:9" s="800" customFormat="1" x14ac:dyDescent="0.25">
      <c r="A3" s="799" t="s">
        <v>449</v>
      </c>
      <c r="B3" s="800" t="s">
        <v>450</v>
      </c>
      <c r="C3" s="801"/>
    </row>
    <row r="4" spans="1:9" s="800" customFormat="1" x14ac:dyDescent="0.25">
      <c r="A4" s="799"/>
      <c r="B4" s="800" t="s">
        <v>451</v>
      </c>
      <c r="C4" s="801"/>
    </row>
    <row r="5" spans="1:9" s="800" customFormat="1" ht="35.25" customHeight="1" x14ac:dyDescent="0.25">
      <c r="A5" s="802" t="s">
        <v>452</v>
      </c>
      <c r="B5" s="806" t="s">
        <v>3727</v>
      </c>
      <c r="C5" s="806"/>
      <c r="D5" s="806"/>
      <c r="E5" s="806"/>
      <c r="F5" s="803"/>
    </row>
    <row r="6" spans="1:9" ht="15.75" thickBot="1" x14ac:dyDescent="0.3"/>
    <row r="7" spans="1:9" s="78" customFormat="1" ht="26.25" x14ac:dyDescent="0.4">
      <c r="A7" s="186"/>
      <c r="B7" s="26" t="s">
        <v>918</v>
      </c>
      <c r="C7" s="75"/>
      <c r="D7" s="76"/>
      <c r="E7" s="77"/>
    </row>
    <row r="8" spans="1:9" s="39" customFormat="1" ht="21.75" thickBot="1" x14ac:dyDescent="0.4">
      <c r="A8" s="79"/>
      <c r="B8" s="80"/>
      <c r="C8" s="81"/>
      <c r="D8" s="82"/>
      <c r="E8" s="83"/>
    </row>
    <row r="9" spans="1:9" s="84" customFormat="1" ht="30" x14ac:dyDescent="0.25">
      <c r="A9" s="141"/>
      <c r="B9" s="142" t="s">
        <v>455</v>
      </c>
      <c r="C9" s="143" t="s">
        <v>456</v>
      </c>
      <c r="D9" s="143" t="s">
        <v>457</v>
      </c>
      <c r="E9" s="144" t="s">
        <v>458</v>
      </c>
    </row>
    <row r="10" spans="1:9" s="147" customFormat="1" ht="24.95" customHeight="1" x14ac:dyDescent="0.2">
      <c r="A10" s="133"/>
      <c r="B10" s="132" t="str">
        <f>'1.Strojna dela'!$B$37</f>
        <v>ZUNANJI PRIKLJUČEK PLIN - STROJNA DELA</v>
      </c>
      <c r="C10" s="145">
        <f>'1.Strojna dela'!$F$37</f>
        <v>0</v>
      </c>
      <c r="D10" s="145">
        <f>'1.Strojna dela'!$H$37</f>
        <v>0</v>
      </c>
      <c r="E10" s="216">
        <f>'1.Strojna dela'!$J$37</f>
        <v>0</v>
      </c>
    </row>
    <row r="11" spans="1:9" s="147" customFormat="1" ht="24.95" customHeight="1" x14ac:dyDescent="0.2">
      <c r="A11" s="133"/>
      <c r="B11" s="132" t="str">
        <f>'2.Gradbena dela'!$B$29</f>
        <v>ZUNANJI PRIKLJUČEK PLIN - STROJNA DELA</v>
      </c>
      <c r="C11" s="145">
        <f>'2.Gradbena dela'!$F$29</f>
        <v>0</v>
      </c>
      <c r="D11" s="145">
        <f>'2.Gradbena dela'!$H$29</f>
        <v>0</v>
      </c>
      <c r="E11" s="216">
        <f>'2.Gradbena dela'!$J$29</f>
        <v>0</v>
      </c>
    </row>
    <row r="12" spans="1:9" s="152" customFormat="1" ht="24.95" customHeight="1" thickBot="1" x14ac:dyDescent="0.3">
      <c r="A12" s="148"/>
      <c r="B12" s="149" t="s">
        <v>919</v>
      </c>
      <c r="C12" s="150">
        <f>SUM(C10:C11)</f>
        <v>0</v>
      </c>
      <c r="D12" s="150">
        <f>SUM(D10:D11)</f>
        <v>0</v>
      </c>
      <c r="E12" s="151">
        <f>SUM(E10:E11)</f>
        <v>0</v>
      </c>
    </row>
    <row r="13" spans="1:9" ht="20.100000000000001" customHeight="1" x14ac:dyDescent="0.25">
      <c r="A13" s="153"/>
    </row>
    <row r="14" spans="1:9" x14ac:dyDescent="0.25">
      <c r="B14" s="154"/>
      <c r="C14" s="155"/>
      <c r="D14" s="154"/>
      <c r="E14" s="154"/>
      <c r="F14" s="154"/>
      <c r="G14" s="154"/>
      <c r="H14" s="154"/>
      <c r="I14" s="154"/>
    </row>
    <row r="15" spans="1:9" x14ac:dyDescent="0.25">
      <c r="B15" s="154"/>
      <c r="C15" s="155"/>
      <c r="D15" s="154"/>
      <c r="E15" s="154"/>
      <c r="F15" s="154"/>
      <c r="G15" s="154"/>
      <c r="H15" s="154"/>
      <c r="I15" s="154"/>
    </row>
  </sheetData>
  <sheetProtection algorithmName="SHA-512" hashValue="wxjUxmEGwiAe1fp6bfu8wRs1TjqWpoB5tueV4ejlt6MVgTsQI0swU/OrQUc2b+zPvNF0/x8D7lri9d1N8MQrrw==" saltValue="Ql6ZxjQOb+/B8VV8/4e0yw==" spinCount="100000" sheet="1" objects="1" scenarios="1"/>
  <mergeCells count="1">
    <mergeCell ref="B5:E5"/>
  </mergeCells>
  <pageMargins left="0.70866141732283472" right="0.70866141732283472" top="0.74803149606299213" bottom="0.74803149606299213" header="0.31496062992125984" footer="0.31496062992125984"/>
  <pageSetup paperSize="9" scale="88" fitToHeight="0" orientation="landscape" r:id="rId1"/>
  <headerFooter>
    <oddHeader>&amp;C&amp;F</oddHeader>
    <oddFooter>&amp;L&amp;A&amp;R&amp;P /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37"/>
  <sheetViews>
    <sheetView showZeros="0" zoomScaleNormal="100" zoomScaleSheetLayoutView="110" workbookViewId="0">
      <selection activeCell="E10" sqref="E10:E35"/>
    </sheetView>
  </sheetViews>
  <sheetFormatPr defaultColWidth="9.140625" defaultRowHeight="15" x14ac:dyDescent="0.25"/>
  <cols>
    <col min="1" max="1" width="8.85546875" style="34" customWidth="1"/>
    <col min="2" max="2" width="47.5703125" style="182" customWidth="1"/>
    <col min="3" max="3" width="5.5703125" style="183" bestFit="1" customWidth="1"/>
    <col min="4" max="4" width="9" style="34"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c r="B1" s="198" t="s">
        <v>918</v>
      </c>
      <c r="C1" s="368"/>
      <c r="D1" s="269"/>
      <c r="E1" s="194"/>
      <c r="F1" s="190"/>
      <c r="G1" s="190"/>
      <c r="H1" s="190"/>
      <c r="I1" s="190"/>
      <c r="J1" s="190"/>
    </row>
    <row r="3" spans="1:11" s="356" customFormat="1" ht="26.25" x14ac:dyDescent="0.4">
      <c r="A3" s="358" t="s">
        <v>595</v>
      </c>
      <c r="B3" s="353" t="s">
        <v>920</v>
      </c>
      <c r="C3" s="369"/>
      <c r="D3" s="366"/>
      <c r="E3" s="354"/>
      <c r="F3" s="355"/>
      <c r="G3" s="355"/>
      <c r="H3" s="355"/>
      <c r="I3" s="355"/>
      <c r="J3" s="355"/>
    </row>
    <row r="4" spans="1:11" x14ac:dyDescent="0.25">
      <c r="A4" s="156"/>
      <c r="B4" s="157"/>
      <c r="C4" s="159"/>
      <c r="D4" s="158"/>
      <c r="E4" s="191"/>
      <c r="F4" s="160"/>
    </row>
    <row r="5" spans="1:11" x14ac:dyDescent="0.25">
      <c r="B5" s="165"/>
      <c r="C5" s="163"/>
      <c r="D5" s="162"/>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x14ac:dyDescent="0.25">
      <c r="A8" s="94">
        <v>1</v>
      </c>
      <c r="B8" s="540" t="s">
        <v>2283</v>
      </c>
      <c r="C8" s="337"/>
      <c r="D8" s="337"/>
      <c r="E8" s="338"/>
      <c r="F8" s="533"/>
    </row>
    <row r="9" spans="1:11" x14ac:dyDescent="0.25">
      <c r="A9" s="94"/>
      <c r="B9" s="394" t="s">
        <v>2284</v>
      </c>
      <c r="C9" s="337"/>
      <c r="D9" s="337"/>
      <c r="E9" s="338"/>
      <c r="F9" s="533"/>
    </row>
    <row r="10" spans="1:11" x14ac:dyDescent="0.25">
      <c r="A10" s="94"/>
      <c r="B10" s="394" t="s">
        <v>2285</v>
      </c>
      <c r="C10" s="337" t="s">
        <v>2286</v>
      </c>
      <c r="D10" s="218">
        <v>2</v>
      </c>
      <c r="E10" s="291"/>
      <c r="F10" s="229">
        <f>+E10*D10</f>
        <v>0</v>
      </c>
      <c r="G10" s="430">
        <f>+E10*PK</f>
        <v>0</v>
      </c>
      <c r="H10" s="430">
        <f>+G10*D10</f>
        <v>0</v>
      </c>
      <c r="I10" s="429">
        <f>+E10-G10</f>
        <v>0</v>
      </c>
      <c r="J10" s="429">
        <f>+I10*D10</f>
        <v>0</v>
      </c>
    </row>
    <row r="11" spans="1:11" x14ac:dyDescent="0.25">
      <c r="A11" s="94"/>
      <c r="B11" s="94"/>
      <c r="C11" s="337"/>
      <c r="D11" s="218"/>
      <c r="E11" s="338"/>
      <c r="F11" s="533"/>
    </row>
    <row r="12" spans="1:11" x14ac:dyDescent="0.25">
      <c r="A12" s="94">
        <f>COUNT($A$1:A10)+1</f>
        <v>2</v>
      </c>
      <c r="B12" s="540" t="s">
        <v>2287</v>
      </c>
      <c r="C12" s="337"/>
      <c r="D12" s="218"/>
      <c r="E12" s="338"/>
      <c r="F12" s="533"/>
    </row>
    <row r="13" spans="1:11" x14ac:dyDescent="0.25">
      <c r="A13" s="94"/>
      <c r="B13" s="94" t="s">
        <v>2288</v>
      </c>
      <c r="C13" s="337"/>
      <c r="D13" s="218"/>
      <c r="E13" s="338"/>
      <c r="F13" s="533"/>
    </row>
    <row r="14" spans="1:11" x14ac:dyDescent="0.25">
      <c r="A14" s="94"/>
      <c r="B14" s="394" t="s">
        <v>2289</v>
      </c>
      <c r="C14" s="337" t="s">
        <v>597</v>
      </c>
      <c r="D14" s="218">
        <v>1</v>
      </c>
      <c r="E14" s="291"/>
      <c r="F14" s="229">
        <f>+E14*D14</f>
        <v>0</v>
      </c>
      <c r="G14" s="430">
        <f>+E14*PK</f>
        <v>0</v>
      </c>
      <c r="H14" s="430">
        <f>+G14*D14</f>
        <v>0</v>
      </c>
      <c r="I14" s="429">
        <f>+E14-G14</f>
        <v>0</v>
      </c>
      <c r="J14" s="429">
        <f>+I14*D14</f>
        <v>0</v>
      </c>
    </row>
    <row r="15" spans="1:11" x14ac:dyDescent="0.25">
      <c r="A15" s="94"/>
      <c r="B15" s="394"/>
      <c r="C15" s="337"/>
      <c r="D15" s="218"/>
      <c r="E15" s="338"/>
      <c r="F15" s="533"/>
    </row>
    <row r="16" spans="1:11" x14ac:dyDescent="0.25">
      <c r="A16" s="94">
        <f>COUNT($A$1:A15)+1</f>
        <v>3</v>
      </c>
      <c r="B16" s="540" t="s">
        <v>2290</v>
      </c>
      <c r="C16" s="337" t="s">
        <v>613</v>
      </c>
      <c r="D16" s="218">
        <v>1</v>
      </c>
      <c r="E16" s="291"/>
      <c r="F16" s="229">
        <f>+E16*D16</f>
        <v>0</v>
      </c>
      <c r="G16" s="430">
        <f>+E16*PK</f>
        <v>0</v>
      </c>
      <c r="H16" s="430">
        <f>+G16*D16</f>
        <v>0</v>
      </c>
      <c r="I16" s="429">
        <f>+E16-G16</f>
        <v>0</v>
      </c>
      <c r="J16" s="429">
        <f>+I16*D16</f>
        <v>0</v>
      </c>
    </row>
    <row r="17" spans="1:10" x14ac:dyDescent="0.25">
      <c r="A17" s="541" t="s">
        <v>2291</v>
      </c>
      <c r="B17" s="94" t="s">
        <v>2292</v>
      </c>
      <c r="C17" s="337"/>
      <c r="D17" s="218"/>
      <c r="E17" s="338"/>
      <c r="F17" s="533"/>
    </row>
    <row r="18" spans="1:10" x14ac:dyDescent="0.25">
      <c r="A18" s="542" t="s">
        <v>2291</v>
      </c>
      <c r="B18" s="94" t="s">
        <v>2293</v>
      </c>
      <c r="C18" s="337"/>
      <c r="D18" s="218"/>
      <c r="E18" s="338"/>
      <c r="F18" s="533"/>
    </row>
    <row r="19" spans="1:10" ht="45" x14ac:dyDescent="0.25">
      <c r="A19" s="542" t="s">
        <v>2291</v>
      </c>
      <c r="B19" s="543" t="s">
        <v>2294</v>
      </c>
      <c r="C19" s="337"/>
      <c r="D19" s="218"/>
      <c r="E19" s="338"/>
      <c r="F19" s="533"/>
    </row>
    <row r="20" spans="1:10" ht="30" x14ac:dyDescent="0.25">
      <c r="A20" s="94"/>
      <c r="B20" s="394" t="s">
        <v>2295</v>
      </c>
      <c r="C20" s="337"/>
      <c r="D20" s="218"/>
      <c r="E20" s="338"/>
      <c r="F20" s="533"/>
    </row>
    <row r="21" spans="1:10" x14ac:dyDescent="0.25">
      <c r="A21" s="94"/>
      <c r="B21" s="94"/>
      <c r="C21" s="337"/>
      <c r="D21" s="218"/>
      <c r="E21" s="338"/>
      <c r="F21" s="533"/>
    </row>
    <row r="22" spans="1:10" x14ac:dyDescent="0.25">
      <c r="A22" s="94">
        <f>COUNT($A$1:A21)+1</f>
        <v>4</v>
      </c>
      <c r="B22" s="222" t="s">
        <v>2296</v>
      </c>
      <c r="C22" s="337"/>
      <c r="D22" s="218"/>
      <c r="E22" s="338"/>
      <c r="F22" s="533"/>
    </row>
    <row r="23" spans="1:10" ht="45" x14ac:dyDescent="0.25">
      <c r="A23" s="94"/>
      <c r="B23" s="394" t="s">
        <v>2297</v>
      </c>
      <c r="C23" s="223" t="s">
        <v>1140</v>
      </c>
      <c r="D23" s="224">
        <v>4</v>
      </c>
      <c r="E23" s="336"/>
      <c r="F23" s="229">
        <f>+E23*D23</f>
        <v>0</v>
      </c>
      <c r="G23" s="430">
        <f>+E23*PK</f>
        <v>0</v>
      </c>
      <c r="H23" s="430">
        <f>+G23*D23</f>
        <v>0</v>
      </c>
      <c r="I23" s="429">
        <f>+E23-G23</f>
        <v>0</v>
      </c>
      <c r="J23" s="429">
        <f>+I23*D23</f>
        <v>0</v>
      </c>
    </row>
    <row r="24" spans="1:10" x14ac:dyDescent="0.25">
      <c r="A24" s="94"/>
      <c r="B24" s="94"/>
      <c r="C24" s="337"/>
      <c r="D24" s="218"/>
      <c r="E24" s="338"/>
      <c r="F24" s="533"/>
    </row>
    <row r="25" spans="1:10" x14ac:dyDescent="0.25">
      <c r="A25" s="94">
        <f>COUNT($A$1:A24)+1</f>
        <v>5</v>
      </c>
      <c r="B25" s="222" t="s">
        <v>2298</v>
      </c>
      <c r="C25" s="337"/>
      <c r="D25" s="218"/>
      <c r="E25" s="338"/>
      <c r="F25" s="533"/>
    </row>
    <row r="26" spans="1:10" x14ac:dyDescent="0.25">
      <c r="A26" s="94"/>
      <c r="B26" s="94" t="s">
        <v>2299</v>
      </c>
      <c r="C26" s="337" t="s">
        <v>613</v>
      </c>
      <c r="D26" s="218">
        <v>1</v>
      </c>
      <c r="E26" s="291"/>
      <c r="F26" s="229">
        <f>+E26*D26</f>
        <v>0</v>
      </c>
      <c r="G26" s="430">
        <f>+E26*PK</f>
        <v>0</v>
      </c>
      <c r="H26" s="430">
        <f>+G26*D26</f>
        <v>0</v>
      </c>
      <c r="I26" s="429">
        <f>+E26-G26</f>
        <v>0</v>
      </c>
      <c r="J26" s="429">
        <f>+I26*D26</f>
        <v>0</v>
      </c>
    </row>
    <row r="27" spans="1:10" x14ac:dyDescent="0.25">
      <c r="A27" s="94"/>
      <c r="B27" s="94"/>
      <c r="C27" s="337"/>
      <c r="D27" s="218"/>
      <c r="E27" s="338"/>
      <c r="F27" s="533"/>
    </row>
    <row r="28" spans="1:10" x14ac:dyDescent="0.25">
      <c r="A28" s="94">
        <f>COUNT($A$1:A27)+1</f>
        <v>6</v>
      </c>
      <c r="B28" s="540" t="s">
        <v>2300</v>
      </c>
      <c r="C28" s="337" t="s">
        <v>2286</v>
      </c>
      <c r="D28" s="218">
        <v>2</v>
      </c>
      <c r="E28" s="291"/>
      <c r="F28" s="229">
        <f>+E28*D28</f>
        <v>0</v>
      </c>
      <c r="G28" s="430">
        <f>+E28*PK</f>
        <v>0</v>
      </c>
      <c r="H28" s="430">
        <f>+G28*D28</f>
        <v>0</v>
      </c>
      <c r="I28" s="429">
        <f>+E28-G28</f>
        <v>0</v>
      </c>
      <c r="J28" s="429">
        <f>+I28*D28</f>
        <v>0</v>
      </c>
    </row>
    <row r="29" spans="1:10" x14ac:dyDescent="0.25">
      <c r="A29" s="94"/>
      <c r="B29" s="94"/>
      <c r="C29" s="337"/>
      <c r="D29" s="218"/>
      <c r="E29" s="338"/>
      <c r="F29" s="533"/>
    </row>
    <row r="30" spans="1:10" x14ac:dyDescent="0.25">
      <c r="A30" s="94">
        <f>COUNT($A$1:A29)+1</f>
        <v>7</v>
      </c>
      <c r="B30" s="94" t="s">
        <v>2301</v>
      </c>
      <c r="C30" s="337"/>
      <c r="D30" s="218"/>
      <c r="E30" s="338"/>
      <c r="F30" s="533"/>
    </row>
    <row r="31" spans="1:10" x14ac:dyDescent="0.25">
      <c r="A31" s="94"/>
      <c r="B31" s="94" t="s">
        <v>2302</v>
      </c>
      <c r="C31" s="337"/>
      <c r="D31" s="218"/>
      <c r="E31" s="338"/>
      <c r="F31" s="533"/>
    </row>
    <row r="32" spans="1:10" x14ac:dyDescent="0.25">
      <c r="A32" s="94"/>
      <c r="B32" s="94" t="s">
        <v>2303</v>
      </c>
      <c r="C32" s="337" t="s">
        <v>613</v>
      </c>
      <c r="D32" s="218">
        <v>1</v>
      </c>
      <c r="E32" s="291"/>
      <c r="F32" s="229">
        <f>+E32*D32</f>
        <v>0</v>
      </c>
      <c r="G32" s="430">
        <f>+E32*PK</f>
        <v>0</v>
      </c>
      <c r="H32" s="430">
        <f>+G32*D32</f>
        <v>0</v>
      </c>
      <c r="I32" s="429">
        <f>+E32-G32</f>
        <v>0</v>
      </c>
      <c r="J32" s="429">
        <f>+I32*D32</f>
        <v>0</v>
      </c>
    </row>
    <row r="33" spans="1:10" x14ac:dyDescent="0.25">
      <c r="A33" s="94"/>
      <c r="B33" s="94"/>
      <c r="C33" s="337"/>
      <c r="D33" s="218"/>
      <c r="E33" s="338"/>
      <c r="F33" s="533"/>
    </row>
    <row r="34" spans="1:10" x14ac:dyDescent="0.25">
      <c r="A34" s="94">
        <f>COUNT($A$1:A33)+1</f>
        <v>8</v>
      </c>
      <c r="B34" s="540" t="s">
        <v>2304</v>
      </c>
      <c r="C34" s="337"/>
      <c r="D34" s="218"/>
      <c r="E34" s="338"/>
      <c r="F34" s="533"/>
    </row>
    <row r="35" spans="1:10" x14ac:dyDescent="0.25">
      <c r="A35" s="94"/>
      <c r="B35" s="94" t="s">
        <v>2305</v>
      </c>
      <c r="C35" s="337" t="s">
        <v>613</v>
      </c>
      <c r="D35" s="218">
        <v>1</v>
      </c>
      <c r="E35" s="291"/>
      <c r="F35" s="229">
        <f>+E35*D35</f>
        <v>0</v>
      </c>
      <c r="G35" s="430">
        <f>+E35*PK</f>
        <v>0</v>
      </c>
      <c r="H35" s="430">
        <f>+G35*D35</f>
        <v>0</v>
      </c>
      <c r="I35" s="429">
        <f>+E35-G35</f>
        <v>0</v>
      </c>
      <c r="J35" s="429">
        <f>+I35*D35</f>
        <v>0</v>
      </c>
    </row>
    <row r="37" spans="1:10" s="181" customFormat="1" ht="20.100000000000001" customHeight="1" x14ac:dyDescent="0.2">
      <c r="A37" s="205"/>
      <c r="B37" s="357" t="s">
        <v>921</v>
      </c>
      <c r="C37" s="177"/>
      <c r="D37" s="176"/>
      <c r="E37" s="178"/>
      <c r="F37" s="179">
        <f>SUM(F7:F36)</f>
        <v>0</v>
      </c>
      <c r="G37" s="180"/>
      <c r="H37" s="179">
        <f>SUM(H7:H36)</f>
        <v>0</v>
      </c>
      <c r="I37" s="180"/>
      <c r="J37" s="179">
        <f>SUM(J7:J36)</f>
        <v>0</v>
      </c>
    </row>
  </sheetData>
  <sheetProtection algorithmName="SHA-512" hashValue="DAA69G8HEqk58KWhSx9QaVjq8gHJv1dSo+tUlTsVYyrShgYnz/44GQX6JgqYiLZnXawyBgh3TsqRKpCO8eSXuA==" saltValue="i3OZXnYqmDRSgWwdgcxl3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29"/>
  <sheetViews>
    <sheetView showZeros="0" zoomScaleNormal="100" zoomScaleSheetLayoutView="110" workbookViewId="0">
      <selection activeCell="E8" sqref="E8:E27"/>
    </sheetView>
  </sheetViews>
  <sheetFormatPr defaultColWidth="9.140625" defaultRowHeight="15" x14ac:dyDescent="0.25"/>
  <cols>
    <col min="1" max="1" width="8.85546875" style="569" customWidth="1"/>
    <col min="2" max="2" width="47.5703125" style="182" customWidth="1"/>
    <col min="3" max="3" width="5.5703125" style="183" bestFit="1" customWidth="1"/>
    <col min="4" max="4" width="9"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566"/>
      <c r="B1" s="198" t="s">
        <v>918</v>
      </c>
      <c r="C1" s="368"/>
      <c r="D1" s="368"/>
      <c r="E1" s="194"/>
      <c r="F1" s="190"/>
      <c r="G1" s="190"/>
      <c r="H1" s="190"/>
      <c r="I1" s="190"/>
      <c r="J1" s="190"/>
    </row>
    <row r="3" spans="1:11" s="356" customFormat="1" ht="26.25" x14ac:dyDescent="0.4">
      <c r="A3" s="567" t="s">
        <v>595</v>
      </c>
      <c r="B3" s="353" t="s">
        <v>920</v>
      </c>
      <c r="C3" s="369"/>
      <c r="D3" s="369"/>
      <c r="E3" s="354"/>
      <c r="F3" s="355"/>
      <c r="G3" s="355"/>
      <c r="H3" s="355"/>
      <c r="I3" s="355"/>
      <c r="J3" s="355"/>
    </row>
    <row r="4" spans="1:11" x14ac:dyDescent="0.25">
      <c r="A4" s="568"/>
      <c r="B4" s="157"/>
      <c r="C4" s="159"/>
      <c r="D4" s="159"/>
      <c r="E4" s="191"/>
      <c r="F4" s="160"/>
    </row>
    <row r="5" spans="1:11" x14ac:dyDescent="0.25">
      <c r="B5" s="165"/>
      <c r="C5" s="163"/>
      <c r="D5" s="163"/>
      <c r="E5" s="192"/>
      <c r="F5" s="164"/>
    </row>
    <row r="6" spans="1:11" s="174" customFormat="1" ht="30" x14ac:dyDescent="0.25">
      <c r="A6" s="570" t="s">
        <v>523</v>
      </c>
      <c r="B6" s="167" t="s">
        <v>524</v>
      </c>
      <c r="C6" s="168" t="s">
        <v>525</v>
      </c>
      <c r="D6" s="169" t="s">
        <v>526</v>
      </c>
      <c r="E6" s="170" t="s">
        <v>527</v>
      </c>
      <c r="F6" s="171" t="s">
        <v>528</v>
      </c>
      <c r="G6" s="171" t="s">
        <v>529</v>
      </c>
      <c r="H6" s="171" t="s">
        <v>530</v>
      </c>
      <c r="I6" s="171" t="s">
        <v>531</v>
      </c>
      <c r="J6" s="172" t="s">
        <v>532</v>
      </c>
      <c r="K6" s="173"/>
    </row>
    <row r="8" spans="1:11" ht="30" x14ac:dyDescent="0.25">
      <c r="A8" s="680">
        <v>1</v>
      </c>
      <c r="B8" s="681" t="s">
        <v>3141</v>
      </c>
      <c r="C8" s="558" t="s">
        <v>2286</v>
      </c>
      <c r="D8" s="682">
        <v>2</v>
      </c>
      <c r="E8" s="291"/>
      <c r="F8" s="229">
        <f>+E8*D8</f>
        <v>0</v>
      </c>
      <c r="G8" s="430">
        <f>+E8*PK</f>
        <v>0</v>
      </c>
      <c r="H8" s="430">
        <f>+G8*D8</f>
        <v>0</v>
      </c>
      <c r="I8" s="429">
        <f>+E8-G8</f>
        <v>0</v>
      </c>
      <c r="J8" s="429">
        <f>+I8*D8</f>
        <v>0</v>
      </c>
    </row>
    <row r="9" spans="1:11" x14ac:dyDescent="0.25">
      <c r="A9" s="587"/>
      <c r="B9" s="681"/>
      <c r="C9" s="558"/>
      <c r="D9" s="682"/>
      <c r="E9" s="744"/>
    </row>
    <row r="10" spans="1:11" ht="30" x14ac:dyDescent="0.25">
      <c r="A10" s="680">
        <v>2</v>
      </c>
      <c r="B10" s="681" t="s">
        <v>3142</v>
      </c>
      <c r="C10" s="558"/>
      <c r="D10" s="682"/>
      <c r="E10" s="744"/>
    </row>
    <row r="11" spans="1:11" x14ac:dyDescent="0.25">
      <c r="A11" s="680"/>
      <c r="B11" s="681" t="s">
        <v>3143</v>
      </c>
      <c r="C11" s="558" t="s">
        <v>988</v>
      </c>
      <c r="D11" s="682">
        <v>0.5</v>
      </c>
      <c r="E11" s="291"/>
      <c r="F11" s="229">
        <f>+E11*D11</f>
        <v>0</v>
      </c>
      <c r="G11" s="430">
        <f>+E11*PK</f>
        <v>0</v>
      </c>
      <c r="H11" s="430">
        <f>+G11*D11</f>
        <v>0</v>
      </c>
      <c r="I11" s="429">
        <f>+E11-G11</f>
        <v>0</v>
      </c>
      <c r="J11" s="429">
        <f>+I11*D11</f>
        <v>0</v>
      </c>
    </row>
    <row r="12" spans="1:11" x14ac:dyDescent="0.25">
      <c r="A12" s="680"/>
      <c r="B12" s="681" t="s">
        <v>2317</v>
      </c>
      <c r="C12" s="558" t="s">
        <v>988</v>
      </c>
      <c r="D12" s="682">
        <v>0.3</v>
      </c>
      <c r="E12" s="291"/>
      <c r="F12" s="229">
        <f>+E12*D12</f>
        <v>0</v>
      </c>
      <c r="G12" s="430">
        <f>+E12*PK</f>
        <v>0</v>
      </c>
      <c r="H12" s="430">
        <f>+G12*D12</f>
        <v>0</v>
      </c>
      <c r="I12" s="429">
        <f>+E12-G12</f>
        <v>0</v>
      </c>
      <c r="J12" s="429">
        <f>+I12*D12</f>
        <v>0</v>
      </c>
    </row>
    <row r="13" spans="1:11" x14ac:dyDescent="0.25">
      <c r="A13" s="680"/>
      <c r="B13" s="681"/>
      <c r="C13" s="558"/>
      <c r="D13" s="682"/>
      <c r="E13" s="744"/>
    </row>
    <row r="14" spans="1:11" x14ac:dyDescent="0.25">
      <c r="A14" s="680">
        <v>3</v>
      </c>
      <c r="B14" s="681" t="s">
        <v>2318</v>
      </c>
      <c r="C14" s="558"/>
      <c r="D14" s="682"/>
      <c r="E14" s="744"/>
    </row>
    <row r="15" spans="1:11" ht="30" x14ac:dyDescent="0.25">
      <c r="A15" s="680"/>
      <c r="B15" s="681" t="s">
        <v>2319</v>
      </c>
      <c r="C15" s="558" t="s">
        <v>976</v>
      </c>
      <c r="D15" s="682">
        <v>1</v>
      </c>
      <c r="E15" s="291"/>
      <c r="F15" s="229">
        <f>+E15*D15</f>
        <v>0</v>
      </c>
      <c r="G15" s="430">
        <f>+E15*PK</f>
        <v>0</v>
      </c>
      <c r="H15" s="430">
        <f>+G15*D15</f>
        <v>0</v>
      </c>
      <c r="I15" s="429">
        <f>+E15-G15</f>
        <v>0</v>
      </c>
      <c r="J15" s="429">
        <f>+I15*D15</f>
        <v>0</v>
      </c>
    </row>
    <row r="16" spans="1:11" x14ac:dyDescent="0.25">
      <c r="A16" s="680"/>
      <c r="B16" s="681"/>
      <c r="C16" s="558"/>
      <c r="D16" s="682"/>
      <c r="E16" s="744"/>
    </row>
    <row r="17" spans="1:10" ht="30" x14ac:dyDescent="0.25">
      <c r="A17" s="680">
        <v>4</v>
      </c>
      <c r="B17" s="681" t="s">
        <v>3144</v>
      </c>
      <c r="C17" s="558" t="s">
        <v>988</v>
      </c>
      <c r="D17" s="682">
        <v>0.3</v>
      </c>
      <c r="E17" s="291"/>
      <c r="F17" s="229">
        <f>+E17*D17</f>
        <v>0</v>
      </c>
      <c r="G17" s="430">
        <f>+E17*PK</f>
        <v>0</v>
      </c>
      <c r="H17" s="430">
        <f>+G17*D17</f>
        <v>0</v>
      </c>
      <c r="I17" s="429">
        <f>+E17-G17</f>
        <v>0</v>
      </c>
      <c r="J17" s="429">
        <f>+I17*D17</f>
        <v>0</v>
      </c>
    </row>
    <row r="18" spans="1:10" x14ac:dyDescent="0.25">
      <c r="A18" s="680"/>
      <c r="B18" s="681"/>
      <c r="C18" s="558"/>
      <c r="D18" s="682"/>
      <c r="E18" s="744"/>
    </row>
    <row r="19" spans="1:10" ht="30" x14ac:dyDescent="0.25">
      <c r="A19" s="680">
        <v>5</v>
      </c>
      <c r="B19" s="681" t="s">
        <v>2320</v>
      </c>
      <c r="C19" s="558" t="s">
        <v>2286</v>
      </c>
      <c r="D19" s="682">
        <v>2</v>
      </c>
      <c r="E19" s="291"/>
      <c r="F19" s="229">
        <f>+E19*D19</f>
        <v>0</v>
      </c>
      <c r="G19" s="430">
        <f>+E19*PK</f>
        <v>0</v>
      </c>
      <c r="H19" s="430">
        <f>+G19*D19</f>
        <v>0</v>
      </c>
      <c r="I19" s="429">
        <f>+E19-G19</f>
        <v>0</v>
      </c>
      <c r="J19" s="429">
        <f>+I19*D19</f>
        <v>0</v>
      </c>
    </row>
    <row r="20" spans="1:10" x14ac:dyDescent="0.25">
      <c r="A20" s="680"/>
      <c r="B20" s="681"/>
      <c r="C20" s="558"/>
      <c r="D20" s="682"/>
      <c r="E20" s="744"/>
    </row>
    <row r="21" spans="1:10" ht="30" x14ac:dyDescent="0.25">
      <c r="A21" s="680">
        <v>6</v>
      </c>
      <c r="B21" s="681" t="s">
        <v>3145</v>
      </c>
      <c r="C21" s="558" t="s">
        <v>3146</v>
      </c>
      <c r="D21" s="682">
        <v>1</v>
      </c>
      <c r="E21" s="291"/>
      <c r="F21" s="229">
        <f>+E21*D21</f>
        <v>0</v>
      </c>
      <c r="G21" s="430">
        <f>+E21*PK</f>
        <v>0</v>
      </c>
      <c r="H21" s="430">
        <f>+G21*D21</f>
        <v>0</v>
      </c>
      <c r="I21" s="429">
        <f>+E21-G21</f>
        <v>0</v>
      </c>
      <c r="J21" s="429">
        <f>+I21*D21</f>
        <v>0</v>
      </c>
    </row>
    <row r="22" spans="1:10" x14ac:dyDescent="0.25">
      <c r="A22" s="680"/>
      <c r="B22" s="681"/>
      <c r="C22" s="558"/>
      <c r="D22" s="682"/>
      <c r="E22" s="744"/>
    </row>
    <row r="23" spans="1:10" ht="45" x14ac:dyDescent="0.25">
      <c r="A23" s="680">
        <v>7</v>
      </c>
      <c r="B23" s="681" t="s">
        <v>3147</v>
      </c>
      <c r="C23" s="558" t="s">
        <v>613</v>
      </c>
      <c r="D23" s="682">
        <v>1</v>
      </c>
      <c r="E23" s="291"/>
      <c r="F23" s="229">
        <f>+E23*D23</f>
        <v>0</v>
      </c>
      <c r="G23" s="430">
        <f>+E23*PK</f>
        <v>0</v>
      </c>
      <c r="H23" s="430">
        <f>+G23*D23</f>
        <v>0</v>
      </c>
      <c r="I23" s="429">
        <f>+E23-G23</f>
        <v>0</v>
      </c>
      <c r="J23" s="429">
        <f>+I23*D23</f>
        <v>0</v>
      </c>
    </row>
    <row r="24" spans="1:10" x14ac:dyDescent="0.25">
      <c r="A24" s="680"/>
      <c r="B24" s="681"/>
      <c r="C24" s="558"/>
      <c r="D24" s="682"/>
      <c r="E24" s="744"/>
    </row>
    <row r="25" spans="1:10" x14ac:dyDescent="0.25">
      <c r="A25" s="680">
        <v>8</v>
      </c>
      <c r="B25" s="681" t="s">
        <v>2321</v>
      </c>
      <c r="C25" s="558" t="s">
        <v>976</v>
      </c>
      <c r="D25" s="682">
        <v>2</v>
      </c>
      <c r="E25" s="291"/>
      <c r="F25" s="229">
        <f>+E25*D25</f>
        <v>0</v>
      </c>
      <c r="G25" s="430">
        <f>+E25*PK</f>
        <v>0</v>
      </c>
      <c r="H25" s="430">
        <f>+G25*D25</f>
        <v>0</v>
      </c>
      <c r="I25" s="429">
        <f>+E25-G25</f>
        <v>0</v>
      </c>
      <c r="J25" s="429">
        <f>+I25*D25</f>
        <v>0</v>
      </c>
    </row>
    <row r="26" spans="1:10" x14ac:dyDescent="0.25">
      <c r="A26" s="680"/>
      <c r="B26" s="681"/>
      <c r="C26" s="558"/>
      <c r="D26" s="682"/>
      <c r="E26" s="744"/>
    </row>
    <row r="27" spans="1:10" ht="30" x14ac:dyDescent="0.25">
      <c r="A27" s="680">
        <v>9</v>
      </c>
      <c r="B27" s="681" t="s">
        <v>3148</v>
      </c>
      <c r="C27" s="558" t="s">
        <v>613</v>
      </c>
      <c r="D27" s="682">
        <v>1</v>
      </c>
      <c r="E27" s="291"/>
      <c r="F27" s="229">
        <f>+E27*D27</f>
        <v>0</v>
      </c>
      <c r="G27" s="430">
        <f>+E27*PK</f>
        <v>0</v>
      </c>
      <c r="H27" s="430">
        <f>+G27*D27</f>
        <v>0</v>
      </c>
      <c r="I27" s="429">
        <f>+E27-G27</f>
        <v>0</v>
      </c>
      <c r="J27" s="429">
        <f>+I27*D27</f>
        <v>0</v>
      </c>
    </row>
    <row r="29" spans="1:10" s="181" customFormat="1" ht="20.100000000000001" customHeight="1" x14ac:dyDescent="0.2">
      <c r="A29" s="571"/>
      <c r="B29" s="357" t="s">
        <v>921</v>
      </c>
      <c r="C29" s="177"/>
      <c r="D29" s="371"/>
      <c r="E29" s="178"/>
      <c r="F29" s="179">
        <f>SUM(F7:F28)</f>
        <v>0</v>
      </c>
      <c r="G29" s="180"/>
      <c r="H29" s="179">
        <f>SUM(H7:H28)</f>
        <v>0</v>
      </c>
      <c r="I29" s="180"/>
      <c r="J29" s="179">
        <f>SUM(J7:J28)</f>
        <v>0</v>
      </c>
    </row>
  </sheetData>
  <sheetProtection algorithmName="SHA-512" hashValue="Y3IIntWjOr/laN8Bh6A79JzueiTsEpIqXBRXMd4Auhf3JXg9B0PSjEvECFi5eZVnIyl73V+uOD50TRd0/7o8gw==" saltValue="tx5fK+SRZZe8Ar4UHHd9x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15"/>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33.5703125" style="139" customWidth="1"/>
    <col min="7" max="253" width="9.5703125" style="139" customWidth="1"/>
    <col min="254" max="1021" width="12.28515625" style="139" customWidth="1"/>
    <col min="1022" max="16384" width="10.28515625" style="139"/>
  </cols>
  <sheetData>
    <row r="1" spans="1:9" s="39" customFormat="1" x14ac:dyDescent="0.25">
      <c r="A1" s="798" t="s">
        <v>448</v>
      </c>
      <c r="C1" s="40"/>
      <c r="F1" s="127"/>
    </row>
    <row r="2" spans="1:9" s="39" customFormat="1" x14ac:dyDescent="0.25">
      <c r="C2" s="40"/>
    </row>
    <row r="3" spans="1:9" s="800" customFormat="1" x14ac:dyDescent="0.25">
      <c r="A3" s="799" t="s">
        <v>449</v>
      </c>
      <c r="B3" s="800" t="s">
        <v>450</v>
      </c>
      <c r="C3" s="801"/>
    </row>
    <row r="4" spans="1:9" s="800" customFormat="1" x14ac:dyDescent="0.25">
      <c r="A4" s="799"/>
      <c r="B4" s="800" t="s">
        <v>451</v>
      </c>
      <c r="C4" s="801"/>
    </row>
    <row r="5" spans="1:9" s="800" customFormat="1" ht="35.25" customHeight="1" x14ac:dyDescent="0.25">
      <c r="A5" s="802" t="s">
        <v>452</v>
      </c>
      <c r="B5" s="806" t="s">
        <v>3727</v>
      </c>
      <c r="C5" s="806"/>
      <c r="D5" s="806"/>
      <c r="E5" s="806"/>
      <c r="F5" s="803"/>
    </row>
    <row r="6" spans="1:9" ht="15.75" thickBot="1" x14ac:dyDescent="0.3"/>
    <row r="7" spans="1:9" s="78" customFormat="1" ht="26.25" x14ac:dyDescent="0.4">
      <c r="A7" s="186"/>
      <c r="B7" s="26" t="s">
        <v>925</v>
      </c>
      <c r="C7" s="75"/>
      <c r="D7" s="76"/>
      <c r="E7" s="77"/>
    </row>
    <row r="8" spans="1:9" s="39" customFormat="1" ht="21.75" thickBot="1" x14ac:dyDescent="0.4">
      <c r="A8" s="79"/>
      <c r="B8" s="80"/>
      <c r="C8" s="81"/>
      <c r="D8" s="82"/>
      <c r="E8" s="83"/>
    </row>
    <row r="9" spans="1:9" s="84" customFormat="1" ht="30" x14ac:dyDescent="0.25">
      <c r="A9" s="141"/>
      <c r="B9" s="142" t="s">
        <v>455</v>
      </c>
      <c r="C9" s="143" t="s">
        <v>456</v>
      </c>
      <c r="D9" s="143" t="s">
        <v>457</v>
      </c>
      <c r="E9" s="144" t="s">
        <v>458</v>
      </c>
    </row>
    <row r="10" spans="1:9" s="147" customFormat="1" ht="24.95" customHeight="1" x14ac:dyDescent="0.2">
      <c r="A10" s="133">
        <v>1</v>
      </c>
      <c r="B10" s="132" t="str">
        <f>'1.Vodomerni jašek'!$B$58</f>
        <v>VODOMERNI JAŠEK</v>
      </c>
      <c r="C10" s="145">
        <f>'1.Vodomerni jašek'!$F$58</f>
        <v>0</v>
      </c>
      <c r="D10" s="145">
        <f>'1.Vodomerni jašek'!$H$58</f>
        <v>0</v>
      </c>
      <c r="E10" s="216">
        <f>'1.Vodomerni jašek'!$J$58</f>
        <v>0</v>
      </c>
    </row>
    <row r="11" spans="1:9" s="147" customFormat="1" ht="24.95" customHeight="1" x14ac:dyDescent="0.2">
      <c r="A11" s="133">
        <v>2</v>
      </c>
      <c r="B11" s="132" t="str">
        <f>'2.Zemeljska dela-'!$B$32</f>
        <v>ZEMELJSKA DELA</v>
      </c>
      <c r="C11" s="145">
        <f>'2.Zemeljska dela-'!$F$32</f>
        <v>0</v>
      </c>
      <c r="D11" s="145">
        <f>'2.Zemeljska dela-'!$H$32</f>
        <v>0</v>
      </c>
      <c r="E11" s="216">
        <f>'2.Zemeljska dela-'!$J$32</f>
        <v>0</v>
      </c>
    </row>
    <row r="12" spans="1:9" s="152" customFormat="1" ht="24.95" customHeight="1" thickBot="1" x14ac:dyDescent="0.3">
      <c r="A12" s="148"/>
      <c r="B12" s="149" t="s">
        <v>926</v>
      </c>
      <c r="C12" s="150">
        <f>SUM(C10:C10)</f>
        <v>0</v>
      </c>
      <c r="D12" s="150">
        <f>SUM(D10:D10)</f>
        <v>0</v>
      </c>
      <c r="E12" s="151">
        <f>SUM(E10:E10)</f>
        <v>0</v>
      </c>
    </row>
    <row r="13" spans="1:9" ht="20.100000000000001" customHeight="1" x14ac:dyDescent="0.25">
      <c r="A13" s="153"/>
    </row>
    <row r="14" spans="1:9" x14ac:dyDescent="0.25">
      <c r="B14" s="154"/>
      <c r="C14" s="155"/>
      <c r="D14" s="154"/>
      <c r="E14" s="154"/>
      <c r="F14" s="154"/>
      <c r="G14" s="154"/>
      <c r="H14" s="154"/>
      <c r="I14" s="154"/>
    </row>
    <row r="15" spans="1:9" x14ac:dyDescent="0.25">
      <c r="B15" s="154"/>
      <c r="C15" s="155"/>
      <c r="D15" s="154"/>
      <c r="E15" s="154"/>
      <c r="F15" s="154"/>
      <c r="G15" s="154"/>
      <c r="H15" s="154"/>
      <c r="I15" s="154"/>
    </row>
  </sheetData>
  <sheetProtection algorithmName="SHA-512" hashValue="H3r4/7pOhu+/c8NwTnT3ex3Us3WHBUc4UkBZVBCdrk6OR4p+OwZbXiopdfHma4sqZ4HnVxJHITrCE7IA4bya5w==" saltValue="hyBlPufyuPKZchrDUnQTFw==" spinCount="100000" sheet="1" objects="1" scenarios="1"/>
  <mergeCells count="1">
    <mergeCell ref="B5:E5"/>
  </mergeCells>
  <pageMargins left="0.70866141732283472" right="0.70866141732283472" top="0.74803149606299213" bottom="0.74803149606299213" header="0.31496062992125984" footer="0.31496062992125984"/>
  <pageSetup paperSize="9" scale="88" fitToHeight="0" orientation="landscape" r:id="rId1"/>
  <headerFooter>
    <oddHeader>&amp;C&amp;F</oddHeader>
    <oddFooter>&amp;L&amp;A&amp;R&amp;P /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58"/>
  <sheetViews>
    <sheetView showZeros="0" zoomScaleNormal="100" zoomScaleSheetLayoutView="110" workbookViewId="0">
      <selection activeCell="E7" sqref="E7:E56"/>
    </sheetView>
  </sheetViews>
  <sheetFormatPr defaultColWidth="9.140625" defaultRowHeight="15" x14ac:dyDescent="0.25"/>
  <cols>
    <col min="1" max="1" width="8.85546875" style="34" customWidth="1"/>
    <col min="2" max="2" width="47.5703125" style="182" customWidth="1"/>
    <col min="3" max="3" width="5.5703125" style="183" bestFit="1" customWidth="1"/>
    <col min="4" max="4" width="9"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c r="B1" s="198" t="s">
        <v>925</v>
      </c>
      <c r="C1" s="368"/>
      <c r="D1" s="368"/>
      <c r="E1" s="194"/>
      <c r="F1" s="190"/>
      <c r="G1" s="190"/>
      <c r="H1" s="190"/>
      <c r="I1" s="190"/>
      <c r="J1" s="190"/>
    </row>
    <row r="3" spans="1:11" s="356" customFormat="1" ht="26.25" x14ac:dyDescent="0.4">
      <c r="A3" s="358" t="s">
        <v>595</v>
      </c>
      <c r="B3" s="683" t="s">
        <v>3149</v>
      </c>
      <c r="C3" s="369"/>
      <c r="D3" s="369"/>
      <c r="E3" s="354"/>
      <c r="F3" s="355"/>
      <c r="G3" s="355"/>
      <c r="H3" s="355"/>
      <c r="I3" s="355"/>
      <c r="J3" s="355"/>
    </row>
    <row r="4" spans="1:11" x14ac:dyDescent="0.25">
      <c r="A4" s="156"/>
      <c r="B4" s="157"/>
      <c r="C4" s="159"/>
      <c r="D4" s="159"/>
      <c r="E4" s="191"/>
      <c r="F4" s="160"/>
    </row>
    <row r="5" spans="1:11" x14ac:dyDescent="0.25">
      <c r="B5" s="165"/>
      <c r="C5" s="163"/>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x14ac:dyDescent="0.25">
      <c r="A8" s="680">
        <v>1</v>
      </c>
      <c r="B8" s="681" t="s">
        <v>2307</v>
      </c>
      <c r="C8" s="558"/>
      <c r="D8" s="684"/>
      <c r="E8" s="744"/>
    </row>
    <row r="9" spans="1:11" x14ac:dyDescent="0.25">
      <c r="A9" s="680"/>
      <c r="B9" s="681" t="s">
        <v>2308</v>
      </c>
      <c r="C9" s="558" t="s">
        <v>597</v>
      </c>
      <c r="D9" s="684">
        <v>1</v>
      </c>
      <c r="E9" s="291"/>
      <c r="F9" s="229">
        <f t="shared" ref="F9:F16" si="0">+E9*D9</f>
        <v>0</v>
      </c>
      <c r="G9" s="430">
        <f t="shared" ref="G9:G16" si="1">+E9*PK</f>
        <v>0</v>
      </c>
      <c r="H9" s="430">
        <f t="shared" ref="H9:H16" si="2">+G9*D9</f>
        <v>0</v>
      </c>
      <c r="I9" s="429">
        <f t="shared" ref="I9:I16" si="3">+E9-G9</f>
        <v>0</v>
      </c>
      <c r="J9" s="429">
        <f t="shared" ref="J9:J16" si="4">+I9*D9</f>
        <v>0</v>
      </c>
    </row>
    <row r="10" spans="1:11" x14ac:dyDescent="0.25">
      <c r="A10" s="680"/>
      <c r="B10" s="681" t="s">
        <v>2309</v>
      </c>
      <c r="C10" s="558" t="s">
        <v>597</v>
      </c>
      <c r="D10" s="684">
        <v>1</v>
      </c>
      <c r="E10" s="291"/>
      <c r="F10" s="229">
        <f t="shared" si="0"/>
        <v>0</v>
      </c>
      <c r="G10" s="430">
        <f t="shared" si="1"/>
        <v>0</v>
      </c>
      <c r="H10" s="430">
        <f t="shared" si="2"/>
        <v>0</v>
      </c>
      <c r="I10" s="429">
        <f t="shared" si="3"/>
        <v>0</v>
      </c>
      <c r="J10" s="429">
        <f t="shared" si="4"/>
        <v>0</v>
      </c>
    </row>
    <row r="11" spans="1:11" x14ac:dyDescent="0.25">
      <c r="A11" s="680"/>
      <c r="B11" s="681" t="s">
        <v>2310</v>
      </c>
      <c r="C11" s="558" t="s">
        <v>597</v>
      </c>
      <c r="D11" s="684">
        <v>2</v>
      </c>
      <c r="E11" s="291"/>
      <c r="F11" s="229">
        <f t="shared" si="0"/>
        <v>0</v>
      </c>
      <c r="G11" s="430">
        <f t="shared" si="1"/>
        <v>0</v>
      </c>
      <c r="H11" s="430">
        <f t="shared" si="2"/>
        <v>0</v>
      </c>
      <c r="I11" s="429">
        <f t="shared" si="3"/>
        <v>0</v>
      </c>
      <c r="J11" s="429">
        <f t="shared" si="4"/>
        <v>0</v>
      </c>
    </row>
    <row r="12" spans="1:11" x14ac:dyDescent="0.25">
      <c r="A12" s="680"/>
      <c r="B12" s="681" t="s">
        <v>2311</v>
      </c>
      <c r="C12" s="558" t="s">
        <v>597</v>
      </c>
      <c r="D12" s="684">
        <v>1</v>
      </c>
      <c r="E12" s="291"/>
      <c r="F12" s="229">
        <f t="shared" si="0"/>
        <v>0</v>
      </c>
      <c r="G12" s="430">
        <f t="shared" si="1"/>
        <v>0</v>
      </c>
      <c r="H12" s="430">
        <f t="shared" si="2"/>
        <v>0</v>
      </c>
      <c r="I12" s="429">
        <f t="shared" si="3"/>
        <v>0</v>
      </c>
      <c r="J12" s="429">
        <f t="shared" si="4"/>
        <v>0</v>
      </c>
    </row>
    <row r="13" spans="1:11" x14ac:dyDescent="0.25">
      <c r="A13" s="680"/>
      <c r="B13" s="681" t="s">
        <v>2312</v>
      </c>
      <c r="C13" s="558" t="s">
        <v>597</v>
      </c>
      <c r="D13" s="684">
        <v>1</v>
      </c>
      <c r="E13" s="291"/>
      <c r="F13" s="229">
        <f t="shared" si="0"/>
        <v>0</v>
      </c>
      <c r="G13" s="430">
        <f t="shared" si="1"/>
        <v>0</v>
      </c>
      <c r="H13" s="430">
        <f t="shared" si="2"/>
        <v>0</v>
      </c>
      <c r="I13" s="429">
        <f t="shared" si="3"/>
        <v>0</v>
      </c>
      <c r="J13" s="429">
        <f t="shared" si="4"/>
        <v>0</v>
      </c>
    </row>
    <row r="14" spans="1:11" x14ac:dyDescent="0.25">
      <c r="A14" s="587"/>
      <c r="B14" s="681" t="s">
        <v>2313</v>
      </c>
      <c r="C14" s="558" t="s">
        <v>597</v>
      </c>
      <c r="D14" s="684">
        <v>1</v>
      </c>
      <c r="E14" s="291"/>
      <c r="F14" s="229">
        <f t="shared" si="0"/>
        <v>0</v>
      </c>
      <c r="G14" s="430">
        <f t="shared" si="1"/>
        <v>0</v>
      </c>
      <c r="H14" s="430">
        <f t="shared" si="2"/>
        <v>0</v>
      </c>
      <c r="I14" s="429">
        <f t="shared" si="3"/>
        <v>0</v>
      </c>
      <c r="J14" s="429">
        <f t="shared" si="4"/>
        <v>0</v>
      </c>
    </row>
    <row r="15" spans="1:11" x14ac:dyDescent="0.25">
      <c r="A15" s="680"/>
      <c r="B15" s="681" t="s">
        <v>2314</v>
      </c>
      <c r="C15" s="558" t="s">
        <v>597</v>
      </c>
      <c r="D15" s="684">
        <v>1</v>
      </c>
      <c r="E15" s="291"/>
      <c r="F15" s="229">
        <f t="shared" si="0"/>
        <v>0</v>
      </c>
      <c r="G15" s="430">
        <f t="shared" si="1"/>
        <v>0</v>
      </c>
      <c r="H15" s="430">
        <f t="shared" si="2"/>
        <v>0</v>
      </c>
      <c r="I15" s="429">
        <f t="shared" si="3"/>
        <v>0</v>
      </c>
      <c r="J15" s="429">
        <f t="shared" si="4"/>
        <v>0</v>
      </c>
    </row>
    <row r="16" spans="1:11" x14ac:dyDescent="0.25">
      <c r="A16" s="587"/>
      <c r="B16" s="681" t="s">
        <v>2315</v>
      </c>
      <c r="C16" s="558" t="s">
        <v>597</v>
      </c>
      <c r="D16" s="684">
        <v>1</v>
      </c>
      <c r="E16" s="291"/>
      <c r="F16" s="229">
        <f t="shared" si="0"/>
        <v>0</v>
      </c>
      <c r="G16" s="430">
        <f t="shared" si="1"/>
        <v>0</v>
      </c>
      <c r="H16" s="430">
        <f t="shared" si="2"/>
        <v>0</v>
      </c>
      <c r="I16" s="429">
        <f t="shared" si="3"/>
        <v>0</v>
      </c>
      <c r="J16" s="429">
        <f t="shared" si="4"/>
        <v>0</v>
      </c>
    </row>
    <row r="17" spans="1:10" x14ac:dyDescent="0.25">
      <c r="A17" s="587"/>
      <c r="B17" s="544"/>
      <c r="C17" s="558"/>
      <c r="D17" s="684"/>
      <c r="E17" s="744"/>
    </row>
    <row r="18" spans="1:10" ht="225" x14ac:dyDescent="0.25">
      <c r="A18" s="680">
        <v>2</v>
      </c>
      <c r="B18" s="681" t="s">
        <v>3150</v>
      </c>
      <c r="C18" s="558" t="s">
        <v>613</v>
      </c>
      <c r="D18" s="684">
        <v>1</v>
      </c>
      <c r="E18" s="291"/>
      <c r="F18" s="229">
        <f>+E18*D18</f>
        <v>0</v>
      </c>
      <c r="G18" s="430">
        <f>+E18*PK</f>
        <v>0</v>
      </c>
      <c r="H18" s="430">
        <f>+G18*D18</f>
        <v>0</v>
      </c>
      <c r="I18" s="429">
        <f>+E18-G18</f>
        <v>0</v>
      </c>
      <c r="J18" s="429">
        <f>+I18*D18</f>
        <v>0</v>
      </c>
    </row>
    <row r="19" spans="1:10" x14ac:dyDescent="0.25">
      <c r="A19" s="587"/>
      <c r="B19" s="681"/>
      <c r="C19" s="558"/>
      <c r="D19" s="684"/>
      <c r="E19" s="744"/>
    </row>
    <row r="20" spans="1:10" ht="75" x14ac:dyDescent="0.25">
      <c r="A20" s="680">
        <v>3</v>
      </c>
      <c r="B20" s="681" t="s">
        <v>3151</v>
      </c>
      <c r="C20" s="558" t="s">
        <v>613</v>
      </c>
      <c r="D20" s="684">
        <v>1</v>
      </c>
      <c r="E20" s="291"/>
      <c r="F20" s="229">
        <f>+E20*D20</f>
        <v>0</v>
      </c>
      <c r="G20" s="430">
        <f>+E20*PK</f>
        <v>0</v>
      </c>
      <c r="H20" s="430">
        <f>+G20*D20</f>
        <v>0</v>
      </c>
      <c r="I20" s="429">
        <f>+E20-G20</f>
        <v>0</v>
      </c>
      <c r="J20" s="429">
        <f>+I20*D20</f>
        <v>0</v>
      </c>
    </row>
    <row r="21" spans="1:10" x14ac:dyDescent="0.25">
      <c r="A21" s="587"/>
      <c r="B21" s="681"/>
      <c r="C21" s="558"/>
      <c r="D21" s="684"/>
      <c r="E21" s="744"/>
    </row>
    <row r="22" spans="1:10" ht="75" x14ac:dyDescent="0.25">
      <c r="A22" s="680">
        <v>4</v>
      </c>
      <c r="B22" s="681" t="s">
        <v>3152</v>
      </c>
      <c r="C22" s="558" t="s">
        <v>613</v>
      </c>
      <c r="D22" s="684">
        <v>1</v>
      </c>
      <c r="E22" s="291"/>
      <c r="F22" s="229">
        <f>+E22*D22</f>
        <v>0</v>
      </c>
      <c r="G22" s="430">
        <f>+E22*PK</f>
        <v>0</v>
      </c>
      <c r="H22" s="430">
        <f>+G22*D22</f>
        <v>0</v>
      </c>
      <c r="I22" s="429">
        <f>+E22-G22</f>
        <v>0</v>
      </c>
      <c r="J22" s="429">
        <f>+I22*D22</f>
        <v>0</v>
      </c>
    </row>
    <row r="23" spans="1:10" x14ac:dyDescent="0.25">
      <c r="A23" s="587"/>
      <c r="B23" s="681"/>
      <c r="C23" s="558"/>
      <c r="D23" s="684"/>
      <c r="E23" s="744"/>
    </row>
    <row r="24" spans="1:10" ht="30" x14ac:dyDescent="0.25">
      <c r="A24" s="680">
        <v>5</v>
      </c>
      <c r="B24" s="681" t="s">
        <v>3153</v>
      </c>
      <c r="C24" s="558" t="s">
        <v>613</v>
      </c>
      <c r="D24" s="684">
        <v>1</v>
      </c>
      <c r="E24" s="291"/>
      <c r="F24" s="229">
        <f>+E24*D24</f>
        <v>0</v>
      </c>
      <c r="G24" s="430">
        <f>+E24*PK</f>
        <v>0</v>
      </c>
      <c r="H24" s="430">
        <f>+G24*D24</f>
        <v>0</v>
      </c>
      <c r="I24" s="429">
        <f>+E24-G24</f>
        <v>0</v>
      </c>
      <c r="J24" s="429">
        <f>+I24*D24</f>
        <v>0</v>
      </c>
    </row>
    <row r="25" spans="1:10" x14ac:dyDescent="0.25">
      <c r="A25" s="587"/>
      <c r="B25" s="681"/>
      <c r="C25" s="558"/>
      <c r="D25" s="684"/>
      <c r="E25" s="744"/>
    </row>
    <row r="26" spans="1:10" ht="60" x14ac:dyDescent="0.25">
      <c r="A26" s="680">
        <v>6</v>
      </c>
      <c r="B26" s="681" t="s">
        <v>3154</v>
      </c>
      <c r="C26" s="558" t="s">
        <v>613</v>
      </c>
      <c r="D26" s="684">
        <v>1</v>
      </c>
      <c r="E26" s="291"/>
      <c r="F26" s="229">
        <f>+E26*D26</f>
        <v>0</v>
      </c>
      <c r="G26" s="430">
        <f>+E26*PK</f>
        <v>0</v>
      </c>
      <c r="H26" s="430">
        <f>+G26*D26</f>
        <v>0</v>
      </c>
      <c r="I26" s="429">
        <f>+E26-G26</f>
        <v>0</v>
      </c>
      <c r="J26" s="429">
        <f>+I26*D26</f>
        <v>0</v>
      </c>
    </row>
    <row r="27" spans="1:10" x14ac:dyDescent="0.25">
      <c r="A27" s="587"/>
      <c r="B27" s="681"/>
      <c r="C27" s="558"/>
      <c r="D27" s="684"/>
      <c r="E27" s="744"/>
    </row>
    <row r="28" spans="1:10" ht="30" x14ac:dyDescent="0.25">
      <c r="A28" s="680">
        <v>7</v>
      </c>
      <c r="B28" s="681" t="s">
        <v>3155</v>
      </c>
      <c r="C28" s="558" t="s">
        <v>613</v>
      </c>
      <c r="D28" s="684">
        <v>1</v>
      </c>
      <c r="E28" s="291"/>
      <c r="F28" s="229">
        <f>+E28*D28</f>
        <v>0</v>
      </c>
      <c r="G28" s="430">
        <f>+E28*PK</f>
        <v>0</v>
      </c>
      <c r="H28" s="430">
        <f>+G28*D28</f>
        <v>0</v>
      </c>
      <c r="I28" s="429">
        <f>+E28-G28</f>
        <v>0</v>
      </c>
      <c r="J28" s="429">
        <f>+I28*D28</f>
        <v>0</v>
      </c>
    </row>
    <row r="29" spans="1:10" x14ac:dyDescent="0.25">
      <c r="A29" s="587"/>
      <c r="B29" s="681"/>
      <c r="C29" s="558"/>
      <c r="D29" s="684"/>
      <c r="E29" s="744"/>
    </row>
    <row r="30" spans="1:10" x14ac:dyDescent="0.25">
      <c r="A30" s="681" t="s">
        <v>3156</v>
      </c>
      <c r="B30" s="681"/>
      <c r="C30" s="558"/>
      <c r="D30" s="684"/>
      <c r="E30" s="744"/>
    </row>
    <row r="31" spans="1:10" x14ac:dyDescent="0.25">
      <c r="A31" s="681"/>
      <c r="B31" s="681"/>
      <c r="C31" s="558"/>
      <c r="D31" s="684"/>
      <c r="E31" s="744"/>
    </row>
    <row r="32" spans="1:10" x14ac:dyDescent="0.25">
      <c r="A32" s="587" t="s">
        <v>226</v>
      </c>
      <c r="B32" s="681"/>
      <c r="C32" s="558"/>
      <c r="D32" s="684"/>
      <c r="E32" s="744"/>
    </row>
    <row r="33" spans="1:10" x14ac:dyDescent="0.25">
      <c r="A33" s="587"/>
      <c r="B33" s="681"/>
      <c r="C33" s="558"/>
      <c r="D33" s="684"/>
      <c r="E33" s="744"/>
    </row>
    <row r="34" spans="1:10" ht="30" x14ac:dyDescent="0.25">
      <c r="A34" s="680">
        <v>8</v>
      </c>
      <c r="B34" s="681" t="s">
        <v>3157</v>
      </c>
      <c r="C34" s="558" t="s">
        <v>2286</v>
      </c>
      <c r="D34" s="684">
        <v>2</v>
      </c>
      <c r="E34" s="291"/>
      <c r="F34" s="229">
        <f>+E34*D34</f>
        <v>0</v>
      </c>
      <c r="G34" s="430">
        <f>+E34*PK</f>
        <v>0</v>
      </c>
      <c r="H34" s="430">
        <f>+G34*D34</f>
        <v>0</v>
      </c>
      <c r="I34" s="429">
        <f>+E34-G34</f>
        <v>0</v>
      </c>
      <c r="J34" s="429">
        <f>+I34*D34</f>
        <v>0</v>
      </c>
    </row>
    <row r="35" spans="1:10" x14ac:dyDescent="0.25">
      <c r="A35" s="587"/>
      <c r="B35" s="681"/>
      <c r="C35" s="558"/>
      <c r="D35" s="684"/>
      <c r="E35" s="744"/>
    </row>
    <row r="36" spans="1:10" ht="45" x14ac:dyDescent="0.25">
      <c r="A36" s="680">
        <v>9</v>
      </c>
      <c r="B36" s="681" t="s">
        <v>3158</v>
      </c>
      <c r="C36" s="558" t="s">
        <v>597</v>
      </c>
      <c r="D36" s="684">
        <v>2</v>
      </c>
      <c r="E36" s="291"/>
      <c r="F36" s="229">
        <f>+E36*D36</f>
        <v>0</v>
      </c>
      <c r="G36" s="430">
        <f>+E36*PK</f>
        <v>0</v>
      </c>
      <c r="H36" s="430">
        <f>+G36*D36</f>
        <v>0</v>
      </c>
      <c r="I36" s="429">
        <f>+E36-G36</f>
        <v>0</v>
      </c>
      <c r="J36" s="429">
        <f>+I36*D36</f>
        <v>0</v>
      </c>
    </row>
    <row r="37" spans="1:10" x14ac:dyDescent="0.25">
      <c r="A37" s="680"/>
      <c r="B37" s="681"/>
      <c r="C37" s="558"/>
      <c r="D37" s="684"/>
      <c r="E37" s="744"/>
    </row>
    <row r="38" spans="1:10" ht="30" x14ac:dyDescent="0.25">
      <c r="A38" s="680">
        <v>10</v>
      </c>
      <c r="B38" s="681" t="s">
        <v>3159</v>
      </c>
      <c r="C38" s="558" t="s">
        <v>613</v>
      </c>
      <c r="D38" s="684">
        <v>1</v>
      </c>
      <c r="E38" s="291"/>
      <c r="F38" s="229">
        <f>+E38*D38</f>
        <v>0</v>
      </c>
      <c r="G38" s="430">
        <f>+E38*PK</f>
        <v>0</v>
      </c>
      <c r="H38" s="430">
        <f>+G38*D38</f>
        <v>0</v>
      </c>
      <c r="I38" s="429">
        <f>+E38-G38</f>
        <v>0</v>
      </c>
      <c r="J38" s="429">
        <f>+I38*D38</f>
        <v>0</v>
      </c>
    </row>
    <row r="39" spans="1:10" x14ac:dyDescent="0.25">
      <c r="A39" s="680"/>
      <c r="B39" s="681"/>
      <c r="C39" s="558"/>
      <c r="D39" s="684"/>
      <c r="E39" s="744"/>
    </row>
    <row r="40" spans="1:10" ht="60" x14ac:dyDescent="0.25">
      <c r="A40" s="680">
        <v>11</v>
      </c>
      <c r="B40" s="681" t="s">
        <v>3160</v>
      </c>
      <c r="C40" s="558"/>
      <c r="D40" s="684"/>
      <c r="E40" s="744"/>
    </row>
    <row r="41" spans="1:10" x14ac:dyDescent="0.25">
      <c r="A41" s="680"/>
      <c r="B41" s="681" t="s">
        <v>2316</v>
      </c>
      <c r="C41" s="558" t="s">
        <v>988</v>
      </c>
      <c r="D41" s="684">
        <v>4</v>
      </c>
      <c r="E41" s="291"/>
      <c r="F41" s="229">
        <f t="shared" ref="F41:F42" si="5">+E41*D41</f>
        <v>0</v>
      </c>
      <c r="G41" s="430">
        <f>+E41*PK</f>
        <v>0</v>
      </c>
      <c r="H41" s="430">
        <f t="shared" ref="H41:H42" si="6">+G41*D41</f>
        <v>0</v>
      </c>
      <c r="I41" s="429">
        <f t="shared" ref="I41:I42" si="7">+E41-G41</f>
        <v>0</v>
      </c>
      <c r="J41" s="429">
        <f t="shared" ref="J41:J42" si="8">+I41*D41</f>
        <v>0</v>
      </c>
    </row>
    <row r="42" spans="1:10" x14ac:dyDescent="0.25">
      <c r="A42" s="680"/>
      <c r="B42" s="681" t="s">
        <v>2317</v>
      </c>
      <c r="C42" s="558" t="s">
        <v>988</v>
      </c>
      <c r="D42" s="684">
        <v>1</v>
      </c>
      <c r="E42" s="291"/>
      <c r="F42" s="229">
        <f t="shared" si="5"/>
        <v>0</v>
      </c>
      <c r="G42" s="430">
        <f>+E42*PK</f>
        <v>0</v>
      </c>
      <c r="H42" s="430">
        <f t="shared" si="6"/>
        <v>0</v>
      </c>
      <c r="I42" s="429">
        <f t="shared" si="7"/>
        <v>0</v>
      </c>
      <c r="J42" s="429">
        <f t="shared" si="8"/>
        <v>0</v>
      </c>
    </row>
    <row r="43" spans="1:10" x14ac:dyDescent="0.25">
      <c r="A43" s="680"/>
      <c r="B43" s="681"/>
      <c r="C43" s="558"/>
      <c r="D43" s="684"/>
      <c r="E43" s="744"/>
    </row>
    <row r="44" spans="1:10" ht="30" x14ac:dyDescent="0.25">
      <c r="A44" s="680">
        <v>12</v>
      </c>
      <c r="B44" s="681" t="s">
        <v>3161</v>
      </c>
      <c r="C44" s="558" t="s">
        <v>976</v>
      </c>
      <c r="D44" s="684">
        <v>5</v>
      </c>
      <c r="E44" s="291"/>
      <c r="F44" s="229">
        <f>+E44*D44</f>
        <v>0</v>
      </c>
      <c r="G44" s="430">
        <f>+E44*PK</f>
        <v>0</v>
      </c>
      <c r="H44" s="430">
        <f>+G44*D44</f>
        <v>0</v>
      </c>
      <c r="I44" s="429">
        <f>+E44-G44</f>
        <v>0</v>
      </c>
      <c r="J44" s="429">
        <f>+I44*D44</f>
        <v>0</v>
      </c>
    </row>
    <row r="45" spans="1:10" x14ac:dyDescent="0.25">
      <c r="A45" s="680"/>
      <c r="B45" s="681"/>
      <c r="C45" s="558"/>
      <c r="D45" s="684"/>
      <c r="E45" s="744"/>
    </row>
    <row r="46" spans="1:10" ht="75" x14ac:dyDescent="0.25">
      <c r="A46" s="680">
        <v>13</v>
      </c>
      <c r="B46" s="681" t="s">
        <v>3162</v>
      </c>
      <c r="C46" s="558" t="s">
        <v>988</v>
      </c>
      <c r="D46" s="684">
        <v>0.5</v>
      </c>
      <c r="E46" s="291"/>
      <c r="F46" s="229">
        <f>+E46*D46</f>
        <v>0</v>
      </c>
      <c r="G46" s="430">
        <f>+E46*PK</f>
        <v>0</v>
      </c>
      <c r="H46" s="430">
        <f>+G46*D46</f>
        <v>0</v>
      </c>
      <c r="I46" s="429">
        <f>+E46-G46</f>
        <v>0</v>
      </c>
      <c r="J46" s="429">
        <f>+I46*D46</f>
        <v>0</v>
      </c>
    </row>
    <row r="47" spans="1:10" x14ac:dyDescent="0.25">
      <c r="A47" s="680"/>
      <c r="B47" s="681"/>
      <c r="C47" s="558"/>
      <c r="D47" s="684"/>
      <c r="E47" s="744"/>
    </row>
    <row r="48" spans="1:10" ht="75" x14ac:dyDescent="0.25">
      <c r="A48" s="680">
        <v>14</v>
      </c>
      <c r="B48" s="681" t="s">
        <v>3163</v>
      </c>
      <c r="C48" s="558" t="s">
        <v>976</v>
      </c>
      <c r="D48" s="684">
        <v>2</v>
      </c>
      <c r="E48" s="291"/>
      <c r="F48" s="229">
        <f>+E48*D48</f>
        <v>0</v>
      </c>
      <c r="G48" s="430">
        <f>+E48*PK</f>
        <v>0</v>
      </c>
      <c r="H48" s="430">
        <f>+G48*D48</f>
        <v>0</v>
      </c>
      <c r="I48" s="429">
        <f>+E48-G48</f>
        <v>0</v>
      </c>
      <c r="J48" s="429">
        <f>+I48*D48</f>
        <v>0</v>
      </c>
    </row>
    <row r="49" spans="1:10" x14ac:dyDescent="0.25">
      <c r="A49" s="680"/>
      <c r="B49" s="681"/>
      <c r="C49" s="558"/>
      <c r="D49" s="684"/>
      <c r="E49" s="744"/>
    </row>
    <row r="50" spans="1:10" ht="30" x14ac:dyDescent="0.25">
      <c r="A50" s="680">
        <v>15</v>
      </c>
      <c r="B50" s="681" t="s">
        <v>3164</v>
      </c>
      <c r="C50" s="558" t="s">
        <v>988</v>
      </c>
      <c r="D50" s="684">
        <v>3</v>
      </c>
      <c r="E50" s="291"/>
      <c r="F50" s="229">
        <f>+E50*D50</f>
        <v>0</v>
      </c>
      <c r="G50" s="430">
        <f>+E50*PK</f>
        <v>0</v>
      </c>
      <c r="H50" s="430">
        <f>+G50*D50</f>
        <v>0</v>
      </c>
      <c r="I50" s="429">
        <f>+E50-G50</f>
        <v>0</v>
      </c>
      <c r="J50" s="429">
        <f>+I50*D50</f>
        <v>0</v>
      </c>
    </row>
    <row r="51" spans="1:10" x14ac:dyDescent="0.25">
      <c r="A51" s="680"/>
      <c r="B51" s="681"/>
      <c r="C51" s="558"/>
      <c r="D51" s="684"/>
      <c r="E51" s="744"/>
    </row>
    <row r="52" spans="1:10" x14ac:dyDescent="0.25">
      <c r="A52" s="680">
        <v>16</v>
      </c>
      <c r="B52" s="681" t="s">
        <v>3165</v>
      </c>
      <c r="C52" s="558" t="s">
        <v>976</v>
      </c>
      <c r="D52" s="684">
        <v>5</v>
      </c>
      <c r="E52" s="291"/>
      <c r="F52" s="229">
        <f>+E52*D52</f>
        <v>0</v>
      </c>
      <c r="G52" s="430">
        <f>+E52*PK</f>
        <v>0</v>
      </c>
      <c r="H52" s="430">
        <f>+G52*D52</f>
        <v>0</v>
      </c>
      <c r="I52" s="429">
        <f>+E52-G52</f>
        <v>0</v>
      </c>
      <c r="J52" s="429">
        <f>+I52*D52</f>
        <v>0</v>
      </c>
    </row>
    <row r="53" spans="1:10" x14ac:dyDescent="0.25">
      <c r="A53" s="680"/>
      <c r="B53" s="681"/>
      <c r="C53" s="558"/>
      <c r="D53" s="684"/>
      <c r="E53" s="744"/>
    </row>
    <row r="54" spans="1:10" ht="30" x14ac:dyDescent="0.25">
      <c r="A54" s="680">
        <v>17</v>
      </c>
      <c r="B54" s="681" t="s">
        <v>3166</v>
      </c>
      <c r="C54" s="558" t="s">
        <v>613</v>
      </c>
      <c r="D54" s="684">
        <v>1</v>
      </c>
      <c r="E54" s="291"/>
      <c r="F54" s="229">
        <f>+E54*D54</f>
        <v>0</v>
      </c>
      <c r="G54" s="430">
        <f>+E54*PK</f>
        <v>0</v>
      </c>
      <c r="H54" s="430">
        <f>+G54*D54</f>
        <v>0</v>
      </c>
      <c r="I54" s="429">
        <f>+E54-G54</f>
        <v>0</v>
      </c>
      <c r="J54" s="429">
        <f>+I54*D54</f>
        <v>0</v>
      </c>
    </row>
    <row r="55" spans="1:10" x14ac:dyDescent="0.25">
      <c r="A55" s="680"/>
      <c r="B55" s="681"/>
      <c r="C55" s="558"/>
      <c r="D55" s="684"/>
      <c r="E55" s="744"/>
    </row>
    <row r="56" spans="1:10" ht="30" x14ac:dyDescent="0.25">
      <c r="A56" s="680">
        <v>18</v>
      </c>
      <c r="B56" s="681" t="s">
        <v>2306</v>
      </c>
      <c r="C56" s="558" t="s">
        <v>613</v>
      </c>
      <c r="D56" s="684">
        <v>1</v>
      </c>
      <c r="E56" s="291"/>
      <c r="F56" s="229">
        <f>+E56*D56</f>
        <v>0</v>
      </c>
      <c r="G56" s="430">
        <f>+E56*PK</f>
        <v>0</v>
      </c>
      <c r="H56" s="430">
        <f>+G56*D56</f>
        <v>0</v>
      </c>
      <c r="I56" s="429">
        <f>+E56-G56</f>
        <v>0</v>
      </c>
      <c r="J56" s="429">
        <f>+I56*D56</f>
        <v>0</v>
      </c>
    </row>
    <row r="58" spans="1:10" s="181" customFormat="1" ht="20.100000000000001" customHeight="1" x14ac:dyDescent="0.2">
      <c r="A58" s="205"/>
      <c r="B58" s="357" t="s">
        <v>3149</v>
      </c>
      <c r="C58" s="177"/>
      <c r="D58" s="371"/>
      <c r="E58" s="178"/>
      <c r="F58" s="179">
        <f>SUM(F7:F57)</f>
        <v>0</v>
      </c>
      <c r="G58" s="180"/>
      <c r="H58" s="179">
        <f>SUM(H7:H57)</f>
        <v>0</v>
      </c>
      <c r="I58" s="180"/>
      <c r="J58" s="179">
        <f>SUM(J7:J57)</f>
        <v>0</v>
      </c>
    </row>
  </sheetData>
  <sheetProtection algorithmName="SHA-512" hashValue="RwMLjJ4dths1BJlURYkxEkAxWzQwUQf2LEo4ZfMxLX9vy49/F3JKtB7r1gle8jWjjum4dT6DhTFYpFBMnuYkew==" saltValue="rO3LTpS0G5M1D/HqqAvnP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32"/>
  <sheetViews>
    <sheetView showZeros="0" zoomScaleNormal="100" zoomScaleSheetLayoutView="110" workbookViewId="0">
      <selection activeCell="E31" sqref="E7:E31"/>
    </sheetView>
  </sheetViews>
  <sheetFormatPr defaultColWidth="9.140625" defaultRowHeight="15" x14ac:dyDescent="0.25"/>
  <cols>
    <col min="1" max="1" width="8.85546875" style="34" customWidth="1"/>
    <col min="2" max="2" width="47.5703125" style="182" customWidth="1"/>
    <col min="3" max="3" width="5.5703125" style="183" bestFit="1" customWidth="1"/>
    <col min="4" max="4" width="9"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c r="B1" s="198" t="s">
        <v>925</v>
      </c>
      <c r="C1" s="368"/>
      <c r="D1" s="368"/>
      <c r="E1" s="194"/>
      <c r="F1" s="190"/>
      <c r="G1" s="190"/>
      <c r="H1" s="190"/>
      <c r="I1" s="190"/>
      <c r="J1" s="190"/>
    </row>
    <row r="3" spans="1:11" s="356" customFormat="1" ht="26.25" x14ac:dyDescent="0.4">
      <c r="A3" s="358" t="s">
        <v>596</v>
      </c>
      <c r="B3" s="353" t="s">
        <v>226</v>
      </c>
      <c r="C3" s="369"/>
      <c r="D3" s="369"/>
      <c r="E3" s="354"/>
      <c r="F3" s="355"/>
      <c r="G3" s="355"/>
      <c r="H3" s="355"/>
      <c r="I3" s="355"/>
      <c r="J3" s="355"/>
    </row>
    <row r="4" spans="1:11" x14ac:dyDescent="0.25">
      <c r="A4" s="156"/>
      <c r="B4" s="157"/>
      <c r="C4" s="159"/>
      <c r="D4" s="159"/>
      <c r="E4" s="191"/>
      <c r="F4" s="160"/>
    </row>
    <row r="5" spans="1:11" x14ac:dyDescent="0.25">
      <c r="B5" s="165"/>
      <c r="C5" s="163"/>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ht="30" x14ac:dyDescent="0.25">
      <c r="A8" s="680">
        <v>1</v>
      </c>
      <c r="B8" s="681" t="s">
        <v>3157</v>
      </c>
      <c r="C8" s="558" t="s">
        <v>2286</v>
      </c>
      <c r="D8" s="682">
        <v>2</v>
      </c>
      <c r="E8" s="291"/>
      <c r="F8" s="229">
        <f>+E8*D8</f>
        <v>0</v>
      </c>
      <c r="G8" s="430">
        <f>+E8*PK</f>
        <v>0</v>
      </c>
      <c r="H8" s="430">
        <f>+G8*D8</f>
        <v>0</v>
      </c>
      <c r="I8" s="429">
        <f>+E8-G8</f>
        <v>0</v>
      </c>
      <c r="J8" s="429">
        <f>+I8*D8</f>
        <v>0</v>
      </c>
    </row>
    <row r="9" spans="1:11" x14ac:dyDescent="0.25">
      <c r="A9" s="587"/>
      <c r="B9" s="681"/>
      <c r="C9" s="558"/>
      <c r="D9" s="682"/>
      <c r="E9" s="744"/>
      <c r="F9" s="682"/>
    </row>
    <row r="10" spans="1:11" ht="45" x14ac:dyDescent="0.25">
      <c r="A10" s="680">
        <v>2</v>
      </c>
      <c r="B10" s="681" t="s">
        <v>3158</v>
      </c>
      <c r="C10" s="558" t="s">
        <v>597</v>
      </c>
      <c r="D10" s="682">
        <v>2</v>
      </c>
      <c r="E10" s="291"/>
      <c r="F10" s="229">
        <f>+E10*D10</f>
        <v>0</v>
      </c>
      <c r="G10" s="430">
        <f>+E10*PK</f>
        <v>0</v>
      </c>
      <c r="H10" s="430">
        <f>+G10*D10</f>
        <v>0</v>
      </c>
      <c r="I10" s="429">
        <f>+E10-G10</f>
        <v>0</v>
      </c>
      <c r="J10" s="429">
        <f>+I10*D10</f>
        <v>0</v>
      </c>
    </row>
    <row r="11" spans="1:11" x14ac:dyDescent="0.25">
      <c r="A11" s="680"/>
      <c r="B11" s="681"/>
      <c r="C11" s="558"/>
      <c r="D11" s="682"/>
      <c r="E11" s="744"/>
      <c r="F11" s="682"/>
    </row>
    <row r="12" spans="1:11" ht="30" x14ac:dyDescent="0.25">
      <c r="A12" s="680">
        <v>3</v>
      </c>
      <c r="B12" s="681" t="s">
        <v>3159</v>
      </c>
      <c r="C12" s="558" t="s">
        <v>613</v>
      </c>
      <c r="D12" s="682">
        <v>1</v>
      </c>
      <c r="E12" s="291"/>
      <c r="F12" s="229">
        <f>+E12*D12</f>
        <v>0</v>
      </c>
      <c r="G12" s="430">
        <f>+E12*PK</f>
        <v>0</v>
      </c>
      <c r="H12" s="430">
        <f>+G12*D12</f>
        <v>0</v>
      </c>
      <c r="I12" s="429">
        <f>+E12-G12</f>
        <v>0</v>
      </c>
      <c r="J12" s="429">
        <f>+I12*D12</f>
        <v>0</v>
      </c>
    </row>
    <row r="13" spans="1:11" x14ac:dyDescent="0.25">
      <c r="A13" s="680"/>
      <c r="B13" s="681"/>
      <c r="C13" s="558"/>
      <c r="D13" s="682"/>
      <c r="E13" s="744"/>
      <c r="F13" s="682"/>
    </row>
    <row r="14" spans="1:11" ht="60" x14ac:dyDescent="0.25">
      <c r="A14" s="680">
        <v>4</v>
      </c>
      <c r="B14" s="681" t="s">
        <v>3160</v>
      </c>
      <c r="C14" s="558"/>
      <c r="D14" s="682"/>
      <c r="E14" s="403"/>
      <c r="F14" s="404"/>
      <c r="G14" s="127"/>
      <c r="H14" s="127"/>
      <c r="I14" s="127"/>
    </row>
    <row r="15" spans="1:11" x14ac:dyDescent="0.25">
      <c r="A15" s="680"/>
      <c r="B15" s="681" t="s">
        <v>2316</v>
      </c>
      <c r="C15" s="558" t="s">
        <v>988</v>
      </c>
      <c r="D15" s="682">
        <v>4</v>
      </c>
      <c r="E15" s="291"/>
      <c r="F15" s="229">
        <f>+E15*D15</f>
        <v>0</v>
      </c>
      <c r="G15" s="430">
        <f>+E15*PK</f>
        <v>0</v>
      </c>
      <c r="H15" s="430">
        <f>+G15*D15</f>
        <v>0</v>
      </c>
      <c r="I15" s="429">
        <f>+E15-G15</f>
        <v>0</v>
      </c>
      <c r="J15" s="429">
        <f>+I15*D15</f>
        <v>0</v>
      </c>
    </row>
    <row r="16" spans="1:11" x14ac:dyDescent="0.25">
      <c r="A16" s="680"/>
      <c r="B16" s="681" t="s">
        <v>2317</v>
      </c>
      <c r="C16" s="558" t="s">
        <v>988</v>
      </c>
      <c r="D16" s="682">
        <v>1</v>
      </c>
      <c r="E16" s="291"/>
      <c r="F16" s="229">
        <f>+E16*D16</f>
        <v>0</v>
      </c>
      <c r="G16" s="430">
        <f>+E16*PK</f>
        <v>0</v>
      </c>
      <c r="H16" s="430">
        <f>+G16*D16</f>
        <v>0</v>
      </c>
      <c r="I16" s="429">
        <f>+E16-G16</f>
        <v>0</v>
      </c>
      <c r="J16" s="429">
        <f>+I16*D16</f>
        <v>0</v>
      </c>
    </row>
    <row r="17" spans="1:10" x14ac:dyDescent="0.25">
      <c r="A17" s="680"/>
      <c r="B17" s="681"/>
      <c r="C17" s="558"/>
      <c r="D17" s="682"/>
      <c r="E17" s="744"/>
      <c r="F17" s="682"/>
    </row>
    <row r="18" spans="1:10" ht="30" x14ac:dyDescent="0.25">
      <c r="A18" s="680">
        <v>5</v>
      </c>
      <c r="B18" s="681" t="s">
        <v>3161</v>
      </c>
      <c r="C18" s="558" t="s">
        <v>976</v>
      </c>
      <c r="D18" s="682">
        <v>5</v>
      </c>
      <c r="E18" s="291"/>
      <c r="F18" s="229">
        <f>+E18*D18</f>
        <v>0</v>
      </c>
      <c r="G18" s="430">
        <f>+E18*PK</f>
        <v>0</v>
      </c>
      <c r="H18" s="430">
        <f>+G18*D18</f>
        <v>0</v>
      </c>
      <c r="I18" s="429">
        <f>+E18-G18</f>
        <v>0</v>
      </c>
      <c r="J18" s="429">
        <f>+I18*D18</f>
        <v>0</v>
      </c>
    </row>
    <row r="19" spans="1:10" x14ac:dyDescent="0.25">
      <c r="A19" s="680"/>
      <c r="B19" s="681"/>
      <c r="C19" s="558"/>
      <c r="D19" s="682"/>
      <c r="E19" s="744"/>
      <c r="F19" s="682"/>
    </row>
    <row r="20" spans="1:10" ht="75" x14ac:dyDescent="0.25">
      <c r="A20" s="680">
        <v>6</v>
      </c>
      <c r="B20" s="681" t="s">
        <v>3162</v>
      </c>
      <c r="C20" s="558" t="s">
        <v>988</v>
      </c>
      <c r="D20" s="682">
        <v>0.5</v>
      </c>
      <c r="E20" s="291"/>
      <c r="F20" s="229">
        <f>+E20*D20</f>
        <v>0</v>
      </c>
      <c r="G20" s="430">
        <f>+E20*PK</f>
        <v>0</v>
      </c>
      <c r="H20" s="430">
        <f>+G20*D20</f>
        <v>0</v>
      </c>
      <c r="I20" s="429">
        <f>+E20-G20</f>
        <v>0</v>
      </c>
      <c r="J20" s="429">
        <f>+I20*D20</f>
        <v>0</v>
      </c>
    </row>
    <row r="21" spans="1:10" x14ac:dyDescent="0.25">
      <c r="A21" s="680"/>
      <c r="B21" s="681"/>
      <c r="C21" s="558"/>
      <c r="D21" s="682"/>
      <c r="E21" s="744"/>
      <c r="F21" s="682"/>
    </row>
    <row r="22" spans="1:10" ht="75" x14ac:dyDescent="0.25">
      <c r="A22" s="680">
        <v>7</v>
      </c>
      <c r="B22" s="681" t="s">
        <v>3163</v>
      </c>
      <c r="C22" s="558" t="s">
        <v>976</v>
      </c>
      <c r="D22" s="682">
        <v>2</v>
      </c>
      <c r="E22" s="291"/>
      <c r="F22" s="229">
        <f>+E22*D22</f>
        <v>0</v>
      </c>
      <c r="G22" s="430">
        <f>+E22*PK</f>
        <v>0</v>
      </c>
      <c r="H22" s="430">
        <f>+G22*D22</f>
        <v>0</v>
      </c>
      <c r="I22" s="429">
        <f>+E22-G22</f>
        <v>0</v>
      </c>
      <c r="J22" s="429">
        <f>+I22*D22</f>
        <v>0</v>
      </c>
    </row>
    <row r="23" spans="1:10" x14ac:dyDescent="0.25">
      <c r="A23" s="680"/>
      <c r="B23" s="681"/>
      <c r="C23" s="558"/>
      <c r="D23" s="682"/>
      <c r="E23" s="744"/>
      <c r="F23" s="682"/>
    </row>
    <row r="24" spans="1:10" ht="30" x14ac:dyDescent="0.25">
      <c r="A24" s="680">
        <v>8</v>
      </c>
      <c r="B24" s="681" t="s">
        <v>3164</v>
      </c>
      <c r="C24" s="558" t="s">
        <v>988</v>
      </c>
      <c r="D24" s="682">
        <v>3</v>
      </c>
      <c r="E24" s="291"/>
      <c r="F24" s="229">
        <f>+E24*D24</f>
        <v>0</v>
      </c>
      <c r="G24" s="430">
        <f>+E24*PK</f>
        <v>0</v>
      </c>
      <c r="H24" s="430">
        <f>+G24*D24</f>
        <v>0</v>
      </c>
      <c r="I24" s="429">
        <f>+E24-G24</f>
        <v>0</v>
      </c>
      <c r="J24" s="429">
        <f>+I24*D24</f>
        <v>0</v>
      </c>
    </row>
    <row r="25" spans="1:10" x14ac:dyDescent="0.25">
      <c r="A25" s="680"/>
      <c r="B25" s="681"/>
      <c r="C25" s="558"/>
      <c r="D25" s="682"/>
      <c r="E25" s="744"/>
      <c r="F25" s="682"/>
    </row>
    <row r="26" spans="1:10" x14ac:dyDescent="0.25">
      <c r="A26" s="680">
        <v>9</v>
      </c>
      <c r="B26" s="681" t="s">
        <v>3165</v>
      </c>
      <c r="C26" s="558" t="s">
        <v>976</v>
      </c>
      <c r="D26" s="682">
        <v>5</v>
      </c>
      <c r="E26" s="291"/>
      <c r="F26" s="229">
        <f>+E26*D26</f>
        <v>0</v>
      </c>
      <c r="G26" s="430">
        <f>+E26*PK</f>
        <v>0</v>
      </c>
      <c r="H26" s="430">
        <f>+G26*D26</f>
        <v>0</v>
      </c>
      <c r="I26" s="429">
        <f>+E26-G26</f>
        <v>0</v>
      </c>
      <c r="J26" s="429">
        <f>+I26*D26</f>
        <v>0</v>
      </c>
    </row>
    <row r="27" spans="1:10" x14ac:dyDescent="0.25">
      <c r="A27" s="680"/>
      <c r="B27" s="681"/>
      <c r="C27" s="558"/>
      <c r="D27" s="682"/>
      <c r="E27" s="744"/>
      <c r="F27" s="682"/>
    </row>
    <row r="28" spans="1:10" ht="30" x14ac:dyDescent="0.25">
      <c r="A28" s="680">
        <v>10</v>
      </c>
      <c r="B28" s="681" t="s">
        <v>3166</v>
      </c>
      <c r="C28" s="558" t="s">
        <v>613</v>
      </c>
      <c r="D28" s="682">
        <v>1</v>
      </c>
      <c r="E28" s="291"/>
      <c r="F28" s="229">
        <f>+E28*D28</f>
        <v>0</v>
      </c>
      <c r="G28" s="430">
        <f>+E28*PK</f>
        <v>0</v>
      </c>
      <c r="H28" s="430">
        <f>+G28*D28</f>
        <v>0</v>
      </c>
      <c r="I28" s="429">
        <f>+E28-G28</f>
        <v>0</v>
      </c>
      <c r="J28" s="429">
        <f>+I28*D28</f>
        <v>0</v>
      </c>
    </row>
    <row r="29" spans="1:10" x14ac:dyDescent="0.25">
      <c r="A29" s="680"/>
      <c r="B29" s="681"/>
      <c r="C29" s="558"/>
      <c r="D29" s="682"/>
      <c r="E29" s="744"/>
      <c r="F29" s="682"/>
    </row>
    <row r="30" spans="1:10" ht="30" x14ac:dyDescent="0.25">
      <c r="A30" s="680">
        <v>11</v>
      </c>
      <c r="B30" s="681" t="s">
        <v>2306</v>
      </c>
      <c r="C30" s="558" t="s">
        <v>613</v>
      </c>
      <c r="D30" s="682">
        <v>1</v>
      </c>
      <c r="E30" s="291"/>
      <c r="F30" s="229">
        <f>+E30*D30</f>
        <v>0</v>
      </c>
      <c r="G30" s="430">
        <f>+E30*PK</f>
        <v>0</v>
      </c>
      <c r="H30" s="430">
        <f>+G30*D30</f>
        <v>0</v>
      </c>
      <c r="I30" s="429">
        <f>+E30-G30</f>
        <v>0</v>
      </c>
      <c r="J30" s="429">
        <f>+I30*D30</f>
        <v>0</v>
      </c>
    </row>
    <row r="31" spans="1:10" x14ac:dyDescent="0.25">
      <c r="A31" s="680"/>
      <c r="B31" s="681"/>
      <c r="C31" s="558"/>
      <c r="D31" s="682"/>
      <c r="E31" s="744"/>
      <c r="F31" s="682"/>
    </row>
    <row r="32" spans="1:10" s="181" customFormat="1" ht="20.100000000000001" customHeight="1" x14ac:dyDescent="0.2">
      <c r="A32" s="205"/>
      <c r="B32" s="357" t="s">
        <v>226</v>
      </c>
      <c r="C32" s="177"/>
      <c r="D32" s="371"/>
      <c r="E32" s="178"/>
      <c r="F32" s="179">
        <f>SUM(F7:F31)</f>
        <v>0</v>
      </c>
      <c r="G32" s="180"/>
      <c r="H32" s="179">
        <f>SUM(H7:H31)</f>
        <v>0</v>
      </c>
      <c r="I32" s="180"/>
      <c r="J32" s="179">
        <f>SUM(J7:J31)</f>
        <v>0</v>
      </c>
    </row>
  </sheetData>
  <sheetProtection algorithmName="SHA-512" hashValue="63BakSFg5VpF8NdAw9otzP00X0x+KprM+b+N8fPzifapJgvmglPsbQvZ/mycmED1SNmKZ1Te8u9MSTwxw8zTvw==" saltValue="eUGxuC67QnDnBAUW+ea67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15"/>
  <sheetViews>
    <sheetView showZeros="0" workbookViewId="0">
      <selection sqref="A1:XFD5"/>
    </sheetView>
  </sheetViews>
  <sheetFormatPr defaultColWidth="10.28515625" defaultRowHeight="15" x14ac:dyDescent="0.25"/>
  <cols>
    <col min="1" max="1" width="8.5703125" style="139" customWidth="1"/>
    <col min="2" max="2" width="69.28515625" style="139" customWidth="1"/>
    <col min="3" max="3" width="23.5703125" style="140" customWidth="1"/>
    <col min="4" max="5" width="23.5703125" style="139" customWidth="1"/>
    <col min="6" max="6" width="33.5703125" style="139" customWidth="1"/>
    <col min="7" max="253" width="9.5703125" style="139" customWidth="1"/>
    <col min="254" max="1021" width="12.28515625" style="139" customWidth="1"/>
    <col min="1022" max="16384" width="10.28515625" style="139"/>
  </cols>
  <sheetData>
    <row r="1" spans="1:9" s="39" customFormat="1" x14ac:dyDescent="0.25">
      <c r="A1" s="798" t="s">
        <v>448</v>
      </c>
      <c r="C1" s="40"/>
      <c r="F1" s="127"/>
    </row>
    <row r="2" spans="1:9" s="39" customFormat="1" x14ac:dyDescent="0.25">
      <c r="C2" s="40"/>
    </row>
    <row r="3" spans="1:9" s="800" customFormat="1" x14ac:dyDescent="0.25">
      <c r="A3" s="799" t="s">
        <v>449</v>
      </c>
      <c r="B3" s="800" t="s">
        <v>450</v>
      </c>
      <c r="C3" s="801"/>
    </row>
    <row r="4" spans="1:9" s="800" customFormat="1" x14ac:dyDescent="0.25">
      <c r="A4" s="799"/>
      <c r="B4" s="800" t="s">
        <v>451</v>
      </c>
      <c r="C4" s="801"/>
    </row>
    <row r="5" spans="1:9" s="800" customFormat="1" ht="35.25" customHeight="1" x14ac:dyDescent="0.25">
      <c r="A5" s="802" t="s">
        <v>452</v>
      </c>
      <c r="B5" s="806" t="s">
        <v>3727</v>
      </c>
      <c r="C5" s="806"/>
      <c r="D5" s="806"/>
      <c r="E5" s="806"/>
      <c r="F5" s="803"/>
    </row>
    <row r="6" spans="1:9" ht="15.75" thickBot="1" x14ac:dyDescent="0.3"/>
    <row r="7" spans="1:9" s="78" customFormat="1" ht="26.25" x14ac:dyDescent="0.4">
      <c r="A7" s="186"/>
      <c r="B7" s="26" t="s">
        <v>928</v>
      </c>
      <c r="C7" s="75"/>
      <c r="D7" s="76"/>
      <c r="E7" s="77"/>
    </row>
    <row r="8" spans="1:9" s="39" customFormat="1" ht="21.75" thickBot="1" x14ac:dyDescent="0.4">
      <c r="A8" s="79"/>
      <c r="B8" s="80"/>
      <c r="C8" s="81"/>
      <c r="D8" s="82"/>
      <c r="E8" s="83"/>
    </row>
    <row r="9" spans="1:9" s="84" customFormat="1" ht="30" x14ac:dyDescent="0.25">
      <c r="A9" s="141"/>
      <c r="B9" s="142" t="s">
        <v>455</v>
      </c>
      <c r="C9" s="143" t="s">
        <v>456</v>
      </c>
      <c r="D9" s="143" t="s">
        <v>457</v>
      </c>
      <c r="E9" s="144" t="s">
        <v>458</v>
      </c>
    </row>
    <row r="10" spans="1:9" s="147" customFormat="1" ht="24.95" customHeight="1" x14ac:dyDescent="0.2">
      <c r="A10" s="133">
        <v>1</v>
      </c>
      <c r="B10" s="132" t="str">
        <f>'1.Gradbena dela'!$B$40</f>
        <v>GRADBENA DELA</v>
      </c>
      <c r="C10" s="145">
        <f>'1.Gradbena dela'!$F$40</f>
        <v>0</v>
      </c>
      <c r="D10" s="145">
        <f>'1.Gradbena dela'!$H$40</f>
        <v>0</v>
      </c>
      <c r="E10" s="216">
        <f>'1.Gradbena dela'!$J$40</f>
        <v>0</v>
      </c>
    </row>
    <row r="11" spans="1:9" s="147" customFormat="1" ht="24.95" customHeight="1" x14ac:dyDescent="0.2">
      <c r="A11" s="133">
        <v>2</v>
      </c>
      <c r="B11" s="132" t="str">
        <f>'2.Elektroinštalacijska dela'!$B$47</f>
        <v>ELEKTROINŠTALACIJSKA DELA</v>
      </c>
      <c r="C11" s="145">
        <f>'2.Elektroinštalacijska dela'!$F$47</f>
        <v>0</v>
      </c>
      <c r="D11" s="145">
        <f>'2.Elektroinštalacijska dela'!$H$47</f>
        <v>0</v>
      </c>
      <c r="E11" s="216">
        <f>'2.Elektroinštalacijska dela'!$J$47</f>
        <v>0</v>
      </c>
    </row>
    <row r="12" spans="1:9" s="152" customFormat="1" ht="24.95" customHeight="1" thickBot="1" x14ac:dyDescent="0.3">
      <c r="A12" s="148"/>
      <c r="B12" s="149" t="s">
        <v>929</v>
      </c>
      <c r="C12" s="150">
        <f>SUM(C10:C11)</f>
        <v>0</v>
      </c>
      <c r="D12" s="150">
        <f>SUM(D10:D11)</f>
        <v>0</v>
      </c>
      <c r="E12" s="151">
        <f>SUM(E10:E11)</f>
        <v>0</v>
      </c>
    </row>
    <row r="13" spans="1:9" ht="20.100000000000001" customHeight="1" x14ac:dyDescent="0.25">
      <c r="A13" s="153"/>
    </row>
    <row r="14" spans="1:9" x14ac:dyDescent="0.25">
      <c r="B14" s="154"/>
      <c r="C14" s="155"/>
      <c r="D14" s="154"/>
      <c r="E14" s="154"/>
      <c r="F14" s="154"/>
      <c r="G14" s="154"/>
      <c r="H14" s="154"/>
      <c r="I14" s="154"/>
    </row>
    <row r="15" spans="1:9" x14ac:dyDescent="0.25">
      <c r="B15" s="154"/>
      <c r="C15" s="155"/>
      <c r="D15" s="154"/>
      <c r="E15" s="154"/>
      <c r="F15" s="154"/>
      <c r="G15" s="154"/>
      <c r="H15" s="154"/>
      <c r="I15" s="154"/>
    </row>
  </sheetData>
  <sheetProtection algorithmName="SHA-512" hashValue="kI+f/NOjlORTDvpF5BYtaOpUj1qKszDnAG6yK8/p0PCSmvNhAb1C8Y2xwJLWtod91y0WNR2Fv7bJiPkgy79+Iw==" saltValue="+Neu43SDpxSCyR3xUW2Dzw==" spinCount="100000" sheet="1" objects="1" scenarios="1"/>
  <mergeCells count="1">
    <mergeCell ref="B5:E5"/>
  </mergeCells>
  <pageMargins left="0.70866141732283472" right="0.70866141732283472" top="0.74803149606299213" bottom="0.74803149606299213" header="0.31496062992125984" footer="0.31496062992125984"/>
  <pageSetup paperSize="9" scale="88" fitToHeight="0" orientation="landscape" r:id="rId1"/>
  <headerFooter>
    <oddHeader>&amp;C&amp;F</oddHeader>
    <oddFooter>&amp;L&amp;A&amp;R&amp;P /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40"/>
  <sheetViews>
    <sheetView showZeros="0" topLeftCell="C10" zoomScaleNormal="100" zoomScaleSheetLayoutView="110" workbookViewId="0">
      <selection activeCell="E8" sqref="E8:E34"/>
    </sheetView>
  </sheetViews>
  <sheetFormatPr defaultColWidth="9.140625" defaultRowHeight="15" x14ac:dyDescent="0.25"/>
  <cols>
    <col min="1" max="1" width="8.85546875" style="34" customWidth="1"/>
    <col min="2" max="2" width="47.5703125" style="182" customWidth="1"/>
    <col min="3" max="3" width="5.5703125" style="183" bestFit="1" customWidth="1"/>
    <col min="4" max="4" width="9"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c r="B1" s="198" t="s">
        <v>928</v>
      </c>
      <c r="C1" s="368"/>
      <c r="D1" s="368"/>
      <c r="E1" s="194"/>
      <c r="F1" s="190"/>
      <c r="G1" s="190"/>
      <c r="H1" s="190"/>
      <c r="I1" s="190"/>
      <c r="J1" s="190"/>
    </row>
    <row r="3" spans="1:11" s="356" customFormat="1" ht="26.25" x14ac:dyDescent="0.4">
      <c r="A3" s="358" t="s">
        <v>595</v>
      </c>
      <c r="B3" s="353" t="s">
        <v>177</v>
      </c>
      <c r="C3" s="369"/>
      <c r="D3" s="369"/>
      <c r="E3" s="354"/>
      <c r="F3" s="355"/>
      <c r="G3" s="355"/>
      <c r="H3" s="355"/>
      <c r="I3" s="355"/>
      <c r="J3" s="355"/>
    </row>
    <row r="4" spans="1:11" x14ac:dyDescent="0.25">
      <c r="A4" s="156"/>
      <c r="B4" s="157"/>
      <c r="C4" s="159"/>
      <c r="D4" s="159"/>
      <c r="E4" s="191"/>
      <c r="F4" s="160"/>
    </row>
    <row r="5" spans="1:11" x14ac:dyDescent="0.25">
      <c r="B5" s="165"/>
      <c r="C5" s="163"/>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ht="30" x14ac:dyDescent="0.25">
      <c r="A8" s="367">
        <f>COUNT($A$40:A40)+1</f>
        <v>1</v>
      </c>
      <c r="B8" s="545" t="s">
        <v>2322</v>
      </c>
      <c r="C8" s="546" t="s">
        <v>2323</v>
      </c>
      <c r="D8" s="546">
        <v>1</v>
      </c>
      <c r="E8" s="291"/>
      <c r="F8" s="229">
        <f>+E8*D8</f>
        <v>0</v>
      </c>
      <c r="G8" s="430">
        <f>+E8*PK</f>
        <v>0</v>
      </c>
      <c r="H8" s="430">
        <f>+G8*D8</f>
        <v>0</v>
      </c>
      <c r="I8" s="429">
        <f>+E8-G8</f>
        <v>0</v>
      </c>
      <c r="J8" s="429">
        <f>+I8*D8</f>
        <v>0</v>
      </c>
    </row>
    <row r="9" spans="1:11" x14ac:dyDescent="0.25">
      <c r="A9" s="367"/>
      <c r="B9" s="545"/>
      <c r="C9" s="546"/>
      <c r="D9" s="546"/>
      <c r="E9" s="547"/>
      <c r="F9" s="548"/>
    </row>
    <row r="10" spans="1:11" ht="45" x14ac:dyDescent="0.25">
      <c r="A10" s="367">
        <f>COUNT($A$7:A8)+1</f>
        <v>2</v>
      </c>
      <c r="B10" s="545" t="s">
        <v>2324</v>
      </c>
      <c r="C10" s="546" t="s">
        <v>2323</v>
      </c>
      <c r="D10" s="546">
        <v>1</v>
      </c>
      <c r="E10" s="291"/>
      <c r="F10" s="229">
        <f>+E10*D10</f>
        <v>0</v>
      </c>
      <c r="G10" s="430">
        <f>+E10*PK</f>
        <v>0</v>
      </c>
      <c r="H10" s="430">
        <f>+G10*D10</f>
        <v>0</v>
      </c>
      <c r="I10" s="429">
        <f>+E10-G10</f>
        <v>0</v>
      </c>
      <c r="J10" s="429">
        <f>+I10*D10</f>
        <v>0</v>
      </c>
    </row>
    <row r="11" spans="1:11" x14ac:dyDescent="0.25">
      <c r="A11" s="549"/>
      <c r="B11" s="545"/>
      <c r="C11" s="546"/>
      <c r="D11" s="546"/>
      <c r="E11" s="547"/>
      <c r="F11" s="548"/>
    </row>
    <row r="12" spans="1:11" ht="30" x14ac:dyDescent="0.25">
      <c r="A12" s="367">
        <f>COUNT($A$7:A10)+1</f>
        <v>3</v>
      </c>
      <c r="B12" s="361" t="s">
        <v>2325</v>
      </c>
      <c r="C12" s="337"/>
      <c r="D12" s="337"/>
      <c r="E12" s="550"/>
      <c r="F12" s="551"/>
    </row>
    <row r="13" spans="1:11" ht="60" x14ac:dyDescent="0.25">
      <c r="A13" s="367"/>
      <c r="B13" s="361" t="s">
        <v>2326</v>
      </c>
      <c r="C13" s="337"/>
      <c r="D13" s="337"/>
      <c r="E13" s="550"/>
      <c r="F13" s="551"/>
    </row>
    <row r="14" spans="1:11" x14ac:dyDescent="0.25">
      <c r="A14" s="367"/>
      <c r="B14" s="94" t="s">
        <v>2327</v>
      </c>
      <c r="C14" s="337"/>
      <c r="D14" s="337"/>
      <c r="E14" s="550"/>
      <c r="F14" s="551"/>
    </row>
    <row r="15" spans="1:11" ht="30" x14ac:dyDescent="0.25">
      <c r="A15" s="367"/>
      <c r="B15" s="361" t="s">
        <v>2328</v>
      </c>
      <c r="C15" s="337"/>
      <c r="D15" s="337"/>
      <c r="E15" s="550"/>
      <c r="F15" s="551"/>
    </row>
    <row r="16" spans="1:11" ht="30" x14ac:dyDescent="0.25">
      <c r="A16" s="367"/>
      <c r="B16" s="361" t="s">
        <v>2329</v>
      </c>
      <c r="C16" s="337"/>
      <c r="D16" s="337"/>
      <c r="E16" s="550"/>
      <c r="F16" s="551"/>
    </row>
    <row r="17" spans="1:10" x14ac:dyDescent="0.25">
      <c r="A17" s="367"/>
      <c r="B17" s="361" t="s">
        <v>2330</v>
      </c>
      <c r="C17" s="337"/>
      <c r="D17" s="337"/>
      <c r="E17" s="550"/>
      <c r="F17" s="551"/>
    </row>
    <row r="18" spans="1:10" x14ac:dyDescent="0.25">
      <c r="A18" s="367"/>
      <c r="B18" s="94" t="s">
        <v>2331</v>
      </c>
      <c r="C18" s="337"/>
      <c r="D18" s="337"/>
      <c r="E18" s="550"/>
      <c r="F18" s="551"/>
    </row>
    <row r="19" spans="1:10" x14ac:dyDescent="0.25">
      <c r="A19" s="367"/>
      <c r="B19" s="361" t="s">
        <v>2332</v>
      </c>
      <c r="C19" s="337"/>
      <c r="D19" s="337"/>
      <c r="E19" s="550"/>
      <c r="F19" s="551"/>
    </row>
    <row r="20" spans="1:10" x14ac:dyDescent="0.25">
      <c r="A20" s="367"/>
      <c r="B20" s="552" t="s">
        <v>2333</v>
      </c>
      <c r="C20" s="553"/>
      <c r="D20" s="553"/>
      <c r="E20" s="554"/>
      <c r="F20" s="555"/>
    </row>
    <row r="21" spans="1:10" x14ac:dyDescent="0.25">
      <c r="A21" s="367"/>
      <c r="B21" s="361" t="s">
        <v>2334</v>
      </c>
      <c r="C21" s="337" t="s">
        <v>2286</v>
      </c>
      <c r="D21" s="337">
        <v>28</v>
      </c>
      <c r="E21" s="291"/>
      <c r="F21" s="229">
        <f>+E21*D21</f>
        <v>0</v>
      </c>
      <c r="G21" s="430">
        <f>+E21*PK</f>
        <v>0</v>
      </c>
      <c r="H21" s="430">
        <f>+G21*D21</f>
        <v>0</v>
      </c>
      <c r="I21" s="429">
        <f>+E21-G21</f>
        <v>0</v>
      </c>
      <c r="J21" s="429">
        <f>+I21*D21</f>
        <v>0</v>
      </c>
    </row>
    <row r="22" spans="1:10" x14ac:dyDescent="0.25">
      <c r="A22" s="367"/>
      <c r="B22" s="556" t="s">
        <v>2335</v>
      </c>
      <c r="C22" s="337"/>
      <c r="D22" s="337"/>
      <c r="E22" s="557"/>
      <c r="F22" s="551"/>
    </row>
    <row r="23" spans="1:10" x14ac:dyDescent="0.25">
      <c r="A23" s="367"/>
      <c r="B23" s="556"/>
      <c r="C23" s="337"/>
      <c r="D23" s="337"/>
      <c r="E23" s="557"/>
      <c r="F23" s="551"/>
    </row>
    <row r="24" spans="1:10" ht="30" x14ac:dyDescent="0.25">
      <c r="A24" s="367">
        <f>COUNT($A$7:A23)+1</f>
        <v>4</v>
      </c>
      <c r="B24" s="361" t="s">
        <v>2455</v>
      </c>
      <c r="C24" s="546" t="s">
        <v>2286</v>
      </c>
      <c r="D24" s="546">
        <v>80</v>
      </c>
      <c r="E24" s="291"/>
      <c r="F24" s="229">
        <f>+E24*D24</f>
        <v>0</v>
      </c>
      <c r="G24" s="430">
        <f>+E24*PK</f>
        <v>0</v>
      </c>
      <c r="H24" s="430">
        <f>+G24*D24</f>
        <v>0</v>
      </c>
      <c r="I24" s="429">
        <f>+E24-G24</f>
        <v>0</v>
      </c>
      <c r="J24" s="429">
        <f>+I24*D24</f>
        <v>0</v>
      </c>
    </row>
    <row r="25" spans="1:10" x14ac:dyDescent="0.25">
      <c r="A25" s="367"/>
      <c r="B25" s="361"/>
      <c r="C25" s="337"/>
      <c r="D25" s="337"/>
      <c r="E25" s="557"/>
      <c r="F25" s="551"/>
    </row>
    <row r="26" spans="1:10" ht="45" x14ac:dyDescent="0.25">
      <c r="A26" s="367">
        <f>COUNT($A$7:A25)+1</f>
        <v>5</v>
      </c>
      <c r="B26" s="545" t="s">
        <v>2336</v>
      </c>
      <c r="C26" s="546" t="s">
        <v>597</v>
      </c>
      <c r="D26" s="546">
        <v>1</v>
      </c>
      <c r="E26" s="291"/>
      <c r="F26" s="229">
        <f>+E26*D26</f>
        <v>0</v>
      </c>
      <c r="G26" s="430">
        <f>+E26*PK</f>
        <v>0</v>
      </c>
      <c r="H26" s="430">
        <f>+G26*D26</f>
        <v>0</v>
      </c>
      <c r="I26" s="429">
        <f>+E26-G26</f>
        <v>0</v>
      </c>
      <c r="J26" s="429">
        <f>+I26*D26</f>
        <v>0</v>
      </c>
    </row>
    <row r="27" spans="1:10" x14ac:dyDescent="0.25">
      <c r="A27" s="367"/>
      <c r="B27" s="361"/>
      <c r="C27" s="337"/>
      <c r="D27" s="337"/>
      <c r="E27" s="557"/>
      <c r="F27" s="551"/>
    </row>
    <row r="28" spans="1:10" ht="45" x14ac:dyDescent="0.25">
      <c r="A28" s="367">
        <f>COUNT($A$7:A27)+1</f>
        <v>6</v>
      </c>
      <c r="B28" s="361" t="s">
        <v>2456</v>
      </c>
      <c r="C28" s="546" t="s">
        <v>2323</v>
      </c>
      <c r="D28" s="546">
        <v>1</v>
      </c>
      <c r="E28" s="291"/>
      <c r="F28" s="229">
        <f>+E28*D28</f>
        <v>0</v>
      </c>
      <c r="G28" s="430">
        <f>+E28*PK</f>
        <v>0</v>
      </c>
      <c r="H28" s="430">
        <f>+G28*D28</f>
        <v>0</v>
      </c>
      <c r="I28" s="429">
        <f>+E28-G28</f>
        <v>0</v>
      </c>
      <c r="J28" s="429">
        <f>+I28*D28</f>
        <v>0</v>
      </c>
    </row>
    <row r="29" spans="1:10" x14ac:dyDescent="0.25">
      <c r="A29" s="549"/>
      <c r="B29" s="545"/>
      <c r="C29" s="546"/>
      <c r="D29" s="546"/>
      <c r="E29" s="547"/>
      <c r="F29" s="548"/>
    </row>
    <row r="30" spans="1:10" ht="30" x14ac:dyDescent="0.25">
      <c r="A30" s="367">
        <f>COUNT($A$7:A29)+1</f>
        <v>7</v>
      </c>
      <c r="B30" s="361" t="s">
        <v>2337</v>
      </c>
      <c r="C30" s="546" t="s">
        <v>988</v>
      </c>
      <c r="D30" s="546">
        <v>3</v>
      </c>
      <c r="E30" s="291"/>
      <c r="F30" s="229">
        <f>+E30*D30</f>
        <v>0</v>
      </c>
      <c r="G30" s="430">
        <f>+E30*PK</f>
        <v>0</v>
      </c>
      <c r="H30" s="430">
        <f>+G30*D30</f>
        <v>0</v>
      </c>
      <c r="I30" s="429">
        <f>+E30-G30</f>
        <v>0</v>
      </c>
      <c r="J30" s="429">
        <f>+I30*D30</f>
        <v>0</v>
      </c>
    </row>
    <row r="31" spans="1:10" x14ac:dyDescent="0.25">
      <c r="A31" s="367"/>
      <c r="B31" s="361"/>
      <c r="C31" s="546"/>
      <c r="D31" s="546"/>
      <c r="E31" s="547"/>
      <c r="F31" s="548"/>
    </row>
    <row r="32" spans="1:10" ht="45" x14ac:dyDescent="0.25">
      <c r="A32" s="367">
        <f>COUNT($A$7:A31)+1</f>
        <v>8</v>
      </c>
      <c r="B32" s="545" t="s">
        <v>2457</v>
      </c>
      <c r="C32" s="546" t="s">
        <v>597</v>
      </c>
      <c r="D32" s="546">
        <v>8</v>
      </c>
      <c r="E32" s="291"/>
      <c r="F32" s="229">
        <f>+E32*D32</f>
        <v>0</v>
      </c>
      <c r="G32" s="430">
        <f>+E32*PK</f>
        <v>0</v>
      </c>
      <c r="H32" s="430">
        <f>+G32*D32</f>
        <v>0</v>
      </c>
      <c r="I32" s="429">
        <f>+E32-G32</f>
        <v>0</v>
      </c>
      <c r="J32" s="429">
        <f>+I32*D32</f>
        <v>0</v>
      </c>
    </row>
    <row r="33" spans="1:10" x14ac:dyDescent="0.25">
      <c r="A33" s="549"/>
      <c r="B33" s="545"/>
      <c r="C33" s="546"/>
      <c r="D33" s="546"/>
      <c r="E33" s="547"/>
      <c r="F33" s="548"/>
    </row>
    <row r="34" spans="1:10" x14ac:dyDescent="0.25">
      <c r="A34" s="367">
        <f>COUNT($A$7:A32)+1</f>
        <v>9</v>
      </c>
      <c r="B34" s="246" t="s">
        <v>2338</v>
      </c>
      <c r="C34" s="546" t="s">
        <v>597</v>
      </c>
      <c r="D34" s="546">
        <v>1</v>
      </c>
      <c r="E34" s="291"/>
      <c r="F34" s="229">
        <f>+E34*D34</f>
        <v>0</v>
      </c>
      <c r="G34" s="430">
        <f>+E34*PK</f>
        <v>0</v>
      </c>
      <c r="H34" s="430">
        <f>+G34*D34</f>
        <v>0</v>
      </c>
      <c r="I34" s="429">
        <f>+E34-G34</f>
        <v>0</v>
      </c>
      <c r="J34" s="429">
        <f>+I34*D34</f>
        <v>0</v>
      </c>
    </row>
    <row r="35" spans="1:10" x14ac:dyDescent="0.25">
      <c r="A35" s="549"/>
      <c r="B35" s="246"/>
      <c r="C35" s="546"/>
      <c r="D35" s="546"/>
      <c r="E35" s="547"/>
      <c r="F35" s="548"/>
    </row>
    <row r="36" spans="1:10" x14ac:dyDescent="0.25">
      <c r="A36" s="367">
        <f>COUNT($A$7:A35)+1</f>
        <v>10</v>
      </c>
      <c r="B36" s="246" t="s">
        <v>2339</v>
      </c>
      <c r="C36" s="546" t="s">
        <v>2340</v>
      </c>
      <c r="D36" s="560">
        <v>0.05</v>
      </c>
      <c r="E36" s="291">
        <f>SUM(F8:F34)*D36</f>
        <v>0</v>
      </c>
      <c r="F36" s="229">
        <f>+E36</f>
        <v>0</v>
      </c>
      <c r="G36" s="430">
        <f>+E36*PK</f>
        <v>0</v>
      </c>
      <c r="H36" s="430">
        <f>+G36</f>
        <v>0</v>
      </c>
      <c r="I36" s="429">
        <f>+E36-G36</f>
        <v>0</v>
      </c>
      <c r="J36" s="429">
        <f>+I36</f>
        <v>0</v>
      </c>
    </row>
    <row r="37" spans="1:10" x14ac:dyDescent="0.25">
      <c r="A37" s="549"/>
      <c r="B37" s="349"/>
      <c r="C37" s="546"/>
      <c r="D37" s="546"/>
      <c r="E37" s="547"/>
      <c r="F37" s="548"/>
    </row>
    <row r="38" spans="1:10" x14ac:dyDescent="0.25">
      <c r="A38" s="367">
        <f>COUNT($A$7:A37)+1</f>
        <v>11</v>
      </c>
      <c r="B38" s="246" t="s">
        <v>2341</v>
      </c>
      <c r="C38" s="546" t="s">
        <v>2340</v>
      </c>
      <c r="D38" s="560">
        <v>0.05</v>
      </c>
      <c r="E38" s="291">
        <f>SUM(F7:F36)*D38</f>
        <v>0</v>
      </c>
      <c r="F38" s="229">
        <f>+E38</f>
        <v>0</v>
      </c>
      <c r="G38" s="430">
        <f>+E38*PK</f>
        <v>0</v>
      </c>
      <c r="H38" s="430">
        <f>+G38</f>
        <v>0</v>
      </c>
      <c r="I38" s="429">
        <f>+E38-G38</f>
        <v>0</v>
      </c>
      <c r="J38" s="429">
        <f>+I38</f>
        <v>0</v>
      </c>
    </row>
    <row r="40" spans="1:10" s="181" customFormat="1" ht="20.100000000000001" customHeight="1" x14ac:dyDescent="0.2">
      <c r="A40" s="205"/>
      <c r="B40" s="357" t="s">
        <v>177</v>
      </c>
      <c r="C40" s="177"/>
      <c r="D40" s="371"/>
      <c r="E40" s="178"/>
      <c r="F40" s="179">
        <f>SUM(F7:F39)</f>
        <v>0</v>
      </c>
      <c r="G40" s="180"/>
      <c r="H40" s="179">
        <f>SUM(H7:H39)</f>
        <v>0</v>
      </c>
      <c r="I40" s="180"/>
      <c r="J40" s="179">
        <f>SUM(J7:J39)</f>
        <v>0</v>
      </c>
    </row>
  </sheetData>
  <sheetProtection algorithmName="SHA-512" hashValue="l/mxta6m6vVzwW5bLzOEpL3zeQi6Rrda7s79+5lQfsA0oGSNfadnlMrdoChNiR/48ZvBeU0aMzmr4mRIBAaD4g==" saltValue="NJqUgxtyjAh4SpgdMluTk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K47"/>
  <sheetViews>
    <sheetView showZeros="0" topLeftCell="A22" zoomScaleNormal="100" zoomScaleSheetLayoutView="110" workbookViewId="0">
      <selection activeCell="Q43" sqref="Q43"/>
    </sheetView>
  </sheetViews>
  <sheetFormatPr defaultColWidth="9.140625" defaultRowHeight="15" x14ac:dyDescent="0.25"/>
  <cols>
    <col min="1" max="1" width="8.85546875" style="34" customWidth="1"/>
    <col min="2" max="2" width="47.5703125" style="182" customWidth="1"/>
    <col min="3" max="3" width="5.5703125" style="183" bestFit="1" customWidth="1"/>
    <col min="4" max="4" width="9" style="183" bestFit="1" customWidth="1"/>
    <col min="5" max="5" width="13.85546875" style="193" customWidth="1"/>
    <col min="6" max="6" width="16.42578125" style="161" customWidth="1"/>
    <col min="7" max="9" width="17.5703125" style="161" customWidth="1"/>
    <col min="10" max="10" width="19.28515625" style="127" customWidth="1"/>
    <col min="257" max="257" width="8.85546875" customWidth="1"/>
    <col min="258" max="258" width="47.5703125" customWidth="1"/>
    <col min="259" max="259" width="5.85546875" customWidth="1"/>
    <col min="260" max="260" width="7.28515625" customWidth="1"/>
    <col min="261" max="261" width="13.85546875" customWidth="1"/>
    <col min="262" max="262" width="16.42578125" customWidth="1"/>
    <col min="265" max="265" width="17.5703125" customWidth="1"/>
    <col min="266" max="266" width="19.28515625" customWidth="1"/>
    <col min="513" max="513" width="8.85546875" customWidth="1"/>
    <col min="514" max="514" width="47.5703125" customWidth="1"/>
    <col min="515" max="515" width="5.85546875" customWidth="1"/>
    <col min="516" max="516" width="7.28515625" customWidth="1"/>
    <col min="517" max="517" width="13.85546875" customWidth="1"/>
    <col min="518" max="518" width="16.42578125" customWidth="1"/>
    <col min="521" max="521" width="17.5703125" customWidth="1"/>
    <col min="522" max="522" width="19.28515625" customWidth="1"/>
    <col min="769" max="769" width="8.85546875" customWidth="1"/>
    <col min="770" max="770" width="47.5703125" customWidth="1"/>
    <col min="771" max="771" width="5.85546875" customWidth="1"/>
    <col min="772" max="772" width="7.28515625" customWidth="1"/>
    <col min="773" max="773" width="13.85546875" customWidth="1"/>
    <col min="774" max="774" width="16.42578125" customWidth="1"/>
    <col min="777" max="777" width="17.5703125" customWidth="1"/>
    <col min="778" max="778" width="19.28515625" customWidth="1"/>
    <col min="1025" max="1025" width="8.85546875" customWidth="1"/>
    <col min="1026" max="1026" width="47.5703125" customWidth="1"/>
    <col min="1027" max="1027" width="5.85546875" customWidth="1"/>
    <col min="1028" max="1028" width="7.28515625" customWidth="1"/>
    <col min="1029" max="1029" width="13.85546875" customWidth="1"/>
    <col min="1030" max="1030" width="16.42578125" customWidth="1"/>
    <col min="1033" max="1033" width="17.5703125" customWidth="1"/>
    <col min="1034" max="1034" width="19.28515625" customWidth="1"/>
    <col min="1281" max="1281" width="8.85546875" customWidth="1"/>
    <col min="1282" max="1282" width="47.5703125" customWidth="1"/>
    <col min="1283" max="1283" width="5.85546875" customWidth="1"/>
    <col min="1284" max="1284" width="7.28515625" customWidth="1"/>
    <col min="1285" max="1285" width="13.85546875" customWidth="1"/>
    <col min="1286" max="1286" width="16.42578125" customWidth="1"/>
    <col min="1289" max="1289" width="17.5703125" customWidth="1"/>
    <col min="1290" max="1290" width="19.28515625" customWidth="1"/>
    <col min="1537" max="1537" width="8.85546875" customWidth="1"/>
    <col min="1538" max="1538" width="47.5703125" customWidth="1"/>
    <col min="1539" max="1539" width="5.85546875" customWidth="1"/>
    <col min="1540" max="1540" width="7.28515625" customWidth="1"/>
    <col min="1541" max="1541" width="13.85546875" customWidth="1"/>
    <col min="1542" max="1542" width="16.42578125" customWidth="1"/>
    <col min="1545" max="1545" width="17.5703125" customWidth="1"/>
    <col min="1546" max="1546" width="19.28515625" customWidth="1"/>
    <col min="1793" max="1793" width="8.85546875" customWidth="1"/>
    <col min="1794" max="1794" width="47.5703125" customWidth="1"/>
    <col min="1795" max="1795" width="5.85546875" customWidth="1"/>
    <col min="1796" max="1796" width="7.28515625" customWidth="1"/>
    <col min="1797" max="1797" width="13.85546875" customWidth="1"/>
    <col min="1798" max="1798" width="16.42578125" customWidth="1"/>
    <col min="1801" max="1801" width="17.5703125" customWidth="1"/>
    <col min="1802" max="1802" width="19.28515625" customWidth="1"/>
    <col min="2049" max="2049" width="8.85546875" customWidth="1"/>
    <col min="2050" max="2050" width="47.5703125" customWidth="1"/>
    <col min="2051" max="2051" width="5.85546875" customWidth="1"/>
    <col min="2052" max="2052" width="7.28515625" customWidth="1"/>
    <col min="2053" max="2053" width="13.85546875" customWidth="1"/>
    <col min="2054" max="2054" width="16.42578125" customWidth="1"/>
    <col min="2057" max="2057" width="17.5703125" customWidth="1"/>
    <col min="2058" max="2058" width="19.28515625" customWidth="1"/>
    <col min="2305" max="2305" width="8.85546875" customWidth="1"/>
    <col min="2306" max="2306" width="47.5703125" customWidth="1"/>
    <col min="2307" max="2307" width="5.85546875" customWidth="1"/>
    <col min="2308" max="2308" width="7.28515625" customWidth="1"/>
    <col min="2309" max="2309" width="13.85546875" customWidth="1"/>
    <col min="2310" max="2310" width="16.42578125" customWidth="1"/>
    <col min="2313" max="2313" width="17.5703125" customWidth="1"/>
    <col min="2314" max="2314" width="19.28515625" customWidth="1"/>
    <col min="2561" max="2561" width="8.85546875" customWidth="1"/>
    <col min="2562" max="2562" width="47.5703125" customWidth="1"/>
    <col min="2563" max="2563" width="5.85546875" customWidth="1"/>
    <col min="2564" max="2564" width="7.28515625" customWidth="1"/>
    <col min="2565" max="2565" width="13.85546875" customWidth="1"/>
    <col min="2566" max="2566" width="16.42578125" customWidth="1"/>
    <col min="2569" max="2569" width="17.5703125" customWidth="1"/>
    <col min="2570" max="2570" width="19.28515625" customWidth="1"/>
    <col min="2817" max="2817" width="8.85546875" customWidth="1"/>
    <col min="2818" max="2818" width="47.5703125" customWidth="1"/>
    <col min="2819" max="2819" width="5.85546875" customWidth="1"/>
    <col min="2820" max="2820" width="7.28515625" customWidth="1"/>
    <col min="2821" max="2821" width="13.85546875" customWidth="1"/>
    <col min="2822" max="2822" width="16.42578125" customWidth="1"/>
    <col min="2825" max="2825" width="17.5703125" customWidth="1"/>
    <col min="2826" max="2826" width="19.28515625" customWidth="1"/>
    <col min="3073" max="3073" width="8.85546875" customWidth="1"/>
    <col min="3074" max="3074" width="47.5703125" customWidth="1"/>
    <col min="3075" max="3075" width="5.85546875" customWidth="1"/>
    <col min="3076" max="3076" width="7.28515625" customWidth="1"/>
    <col min="3077" max="3077" width="13.85546875" customWidth="1"/>
    <col min="3078" max="3078" width="16.42578125" customWidth="1"/>
    <col min="3081" max="3081" width="17.5703125" customWidth="1"/>
    <col min="3082" max="3082" width="19.28515625" customWidth="1"/>
    <col min="3329" max="3329" width="8.85546875" customWidth="1"/>
    <col min="3330" max="3330" width="47.5703125" customWidth="1"/>
    <col min="3331" max="3331" width="5.85546875" customWidth="1"/>
    <col min="3332" max="3332" width="7.28515625" customWidth="1"/>
    <col min="3333" max="3333" width="13.85546875" customWidth="1"/>
    <col min="3334" max="3334" width="16.42578125" customWidth="1"/>
    <col min="3337" max="3337" width="17.5703125" customWidth="1"/>
    <col min="3338" max="3338" width="19.28515625" customWidth="1"/>
    <col min="3585" max="3585" width="8.85546875" customWidth="1"/>
    <col min="3586" max="3586" width="47.5703125" customWidth="1"/>
    <col min="3587" max="3587" width="5.85546875" customWidth="1"/>
    <col min="3588" max="3588" width="7.28515625" customWidth="1"/>
    <col min="3589" max="3589" width="13.85546875" customWidth="1"/>
    <col min="3590" max="3590" width="16.42578125" customWidth="1"/>
    <col min="3593" max="3593" width="17.5703125" customWidth="1"/>
    <col min="3594" max="3594" width="19.28515625" customWidth="1"/>
    <col min="3841" max="3841" width="8.85546875" customWidth="1"/>
    <col min="3842" max="3842" width="47.5703125" customWidth="1"/>
    <col min="3843" max="3843" width="5.85546875" customWidth="1"/>
    <col min="3844" max="3844" width="7.28515625" customWidth="1"/>
    <col min="3845" max="3845" width="13.85546875" customWidth="1"/>
    <col min="3846" max="3846" width="16.42578125" customWidth="1"/>
    <col min="3849" max="3849" width="17.5703125" customWidth="1"/>
    <col min="3850" max="3850" width="19.28515625" customWidth="1"/>
    <col min="4097" max="4097" width="8.85546875" customWidth="1"/>
    <col min="4098" max="4098" width="47.5703125" customWidth="1"/>
    <col min="4099" max="4099" width="5.85546875" customWidth="1"/>
    <col min="4100" max="4100" width="7.28515625" customWidth="1"/>
    <col min="4101" max="4101" width="13.85546875" customWidth="1"/>
    <col min="4102" max="4102" width="16.42578125" customWidth="1"/>
    <col min="4105" max="4105" width="17.5703125" customWidth="1"/>
    <col min="4106" max="4106" width="19.28515625" customWidth="1"/>
    <col min="4353" max="4353" width="8.85546875" customWidth="1"/>
    <col min="4354" max="4354" width="47.5703125" customWidth="1"/>
    <col min="4355" max="4355" width="5.85546875" customWidth="1"/>
    <col min="4356" max="4356" width="7.28515625" customWidth="1"/>
    <col min="4357" max="4357" width="13.85546875" customWidth="1"/>
    <col min="4358" max="4358" width="16.42578125" customWidth="1"/>
    <col min="4361" max="4361" width="17.5703125" customWidth="1"/>
    <col min="4362" max="4362" width="19.28515625" customWidth="1"/>
    <col min="4609" max="4609" width="8.85546875" customWidth="1"/>
    <col min="4610" max="4610" width="47.5703125" customWidth="1"/>
    <col min="4611" max="4611" width="5.85546875" customWidth="1"/>
    <col min="4612" max="4612" width="7.28515625" customWidth="1"/>
    <col min="4613" max="4613" width="13.85546875" customWidth="1"/>
    <col min="4614" max="4614" width="16.42578125" customWidth="1"/>
    <col min="4617" max="4617" width="17.5703125" customWidth="1"/>
    <col min="4618" max="4618" width="19.28515625" customWidth="1"/>
    <col min="4865" max="4865" width="8.85546875" customWidth="1"/>
    <col min="4866" max="4866" width="47.5703125" customWidth="1"/>
    <col min="4867" max="4867" width="5.85546875" customWidth="1"/>
    <col min="4868" max="4868" width="7.28515625" customWidth="1"/>
    <col min="4869" max="4869" width="13.85546875" customWidth="1"/>
    <col min="4870" max="4870" width="16.42578125" customWidth="1"/>
    <col min="4873" max="4873" width="17.5703125" customWidth="1"/>
    <col min="4874" max="4874" width="19.28515625" customWidth="1"/>
    <col min="5121" max="5121" width="8.85546875" customWidth="1"/>
    <col min="5122" max="5122" width="47.5703125" customWidth="1"/>
    <col min="5123" max="5123" width="5.85546875" customWidth="1"/>
    <col min="5124" max="5124" width="7.28515625" customWidth="1"/>
    <col min="5125" max="5125" width="13.85546875" customWidth="1"/>
    <col min="5126" max="5126" width="16.42578125" customWidth="1"/>
    <col min="5129" max="5129" width="17.5703125" customWidth="1"/>
    <col min="5130" max="5130" width="19.28515625" customWidth="1"/>
    <col min="5377" max="5377" width="8.85546875" customWidth="1"/>
    <col min="5378" max="5378" width="47.5703125" customWidth="1"/>
    <col min="5379" max="5379" width="5.85546875" customWidth="1"/>
    <col min="5380" max="5380" width="7.28515625" customWidth="1"/>
    <col min="5381" max="5381" width="13.85546875" customWidth="1"/>
    <col min="5382" max="5382" width="16.42578125" customWidth="1"/>
    <col min="5385" max="5385" width="17.5703125" customWidth="1"/>
    <col min="5386" max="5386" width="19.28515625" customWidth="1"/>
    <col min="5633" max="5633" width="8.85546875" customWidth="1"/>
    <col min="5634" max="5634" width="47.5703125" customWidth="1"/>
    <col min="5635" max="5635" width="5.85546875" customWidth="1"/>
    <col min="5636" max="5636" width="7.28515625" customWidth="1"/>
    <col min="5637" max="5637" width="13.85546875" customWidth="1"/>
    <col min="5638" max="5638" width="16.42578125" customWidth="1"/>
    <col min="5641" max="5641" width="17.5703125" customWidth="1"/>
    <col min="5642" max="5642" width="19.28515625" customWidth="1"/>
    <col min="5889" max="5889" width="8.85546875" customWidth="1"/>
    <col min="5890" max="5890" width="47.5703125" customWidth="1"/>
    <col min="5891" max="5891" width="5.85546875" customWidth="1"/>
    <col min="5892" max="5892" width="7.28515625" customWidth="1"/>
    <col min="5893" max="5893" width="13.85546875" customWidth="1"/>
    <col min="5894" max="5894" width="16.42578125" customWidth="1"/>
    <col min="5897" max="5897" width="17.5703125" customWidth="1"/>
    <col min="5898" max="5898" width="19.28515625" customWidth="1"/>
    <col min="6145" max="6145" width="8.85546875" customWidth="1"/>
    <col min="6146" max="6146" width="47.5703125" customWidth="1"/>
    <col min="6147" max="6147" width="5.85546875" customWidth="1"/>
    <col min="6148" max="6148" width="7.28515625" customWidth="1"/>
    <col min="6149" max="6149" width="13.85546875" customWidth="1"/>
    <col min="6150" max="6150" width="16.42578125" customWidth="1"/>
    <col min="6153" max="6153" width="17.5703125" customWidth="1"/>
    <col min="6154" max="6154" width="19.28515625" customWidth="1"/>
    <col min="6401" max="6401" width="8.85546875" customWidth="1"/>
    <col min="6402" max="6402" width="47.5703125" customWidth="1"/>
    <col min="6403" max="6403" width="5.85546875" customWidth="1"/>
    <col min="6404" max="6404" width="7.28515625" customWidth="1"/>
    <col min="6405" max="6405" width="13.85546875" customWidth="1"/>
    <col min="6406" max="6406" width="16.42578125" customWidth="1"/>
    <col min="6409" max="6409" width="17.5703125" customWidth="1"/>
    <col min="6410" max="6410" width="19.28515625" customWidth="1"/>
    <col min="6657" max="6657" width="8.85546875" customWidth="1"/>
    <col min="6658" max="6658" width="47.5703125" customWidth="1"/>
    <col min="6659" max="6659" width="5.85546875" customWidth="1"/>
    <col min="6660" max="6660" width="7.28515625" customWidth="1"/>
    <col min="6661" max="6661" width="13.85546875" customWidth="1"/>
    <col min="6662" max="6662" width="16.42578125" customWidth="1"/>
    <col min="6665" max="6665" width="17.5703125" customWidth="1"/>
    <col min="6666" max="6666" width="19.28515625" customWidth="1"/>
    <col min="6913" max="6913" width="8.85546875" customWidth="1"/>
    <col min="6914" max="6914" width="47.5703125" customWidth="1"/>
    <col min="6915" max="6915" width="5.85546875" customWidth="1"/>
    <col min="6916" max="6916" width="7.28515625" customWidth="1"/>
    <col min="6917" max="6917" width="13.85546875" customWidth="1"/>
    <col min="6918" max="6918" width="16.42578125" customWidth="1"/>
    <col min="6921" max="6921" width="17.5703125" customWidth="1"/>
    <col min="6922" max="6922" width="19.28515625" customWidth="1"/>
    <col min="7169" max="7169" width="8.85546875" customWidth="1"/>
    <col min="7170" max="7170" width="47.5703125" customWidth="1"/>
    <col min="7171" max="7171" width="5.85546875" customWidth="1"/>
    <col min="7172" max="7172" width="7.28515625" customWidth="1"/>
    <col min="7173" max="7173" width="13.85546875" customWidth="1"/>
    <col min="7174" max="7174" width="16.42578125" customWidth="1"/>
    <col min="7177" max="7177" width="17.5703125" customWidth="1"/>
    <col min="7178" max="7178" width="19.28515625" customWidth="1"/>
    <col min="7425" max="7425" width="8.85546875" customWidth="1"/>
    <col min="7426" max="7426" width="47.5703125" customWidth="1"/>
    <col min="7427" max="7427" width="5.85546875" customWidth="1"/>
    <col min="7428" max="7428" width="7.28515625" customWidth="1"/>
    <col min="7429" max="7429" width="13.85546875" customWidth="1"/>
    <col min="7430" max="7430" width="16.42578125" customWidth="1"/>
    <col min="7433" max="7433" width="17.5703125" customWidth="1"/>
    <col min="7434" max="7434" width="19.28515625" customWidth="1"/>
    <col min="7681" max="7681" width="8.85546875" customWidth="1"/>
    <col min="7682" max="7682" width="47.5703125" customWidth="1"/>
    <col min="7683" max="7683" width="5.85546875" customWidth="1"/>
    <col min="7684" max="7684" width="7.28515625" customWidth="1"/>
    <col min="7685" max="7685" width="13.85546875" customWidth="1"/>
    <col min="7686" max="7686" width="16.42578125" customWidth="1"/>
    <col min="7689" max="7689" width="17.5703125" customWidth="1"/>
    <col min="7690" max="7690" width="19.28515625" customWidth="1"/>
    <col min="7937" max="7937" width="8.85546875" customWidth="1"/>
    <col min="7938" max="7938" width="47.5703125" customWidth="1"/>
    <col min="7939" max="7939" width="5.85546875" customWidth="1"/>
    <col min="7940" max="7940" width="7.28515625" customWidth="1"/>
    <col min="7941" max="7941" width="13.85546875" customWidth="1"/>
    <col min="7942" max="7942" width="16.42578125" customWidth="1"/>
    <col min="7945" max="7945" width="17.5703125" customWidth="1"/>
    <col min="7946" max="7946" width="19.28515625" customWidth="1"/>
    <col min="8193" max="8193" width="8.85546875" customWidth="1"/>
    <col min="8194" max="8194" width="47.5703125" customWidth="1"/>
    <col min="8195" max="8195" width="5.85546875" customWidth="1"/>
    <col min="8196" max="8196" width="7.28515625" customWidth="1"/>
    <col min="8197" max="8197" width="13.85546875" customWidth="1"/>
    <col min="8198" max="8198" width="16.42578125" customWidth="1"/>
    <col min="8201" max="8201" width="17.5703125" customWidth="1"/>
    <col min="8202" max="8202" width="19.28515625" customWidth="1"/>
    <col min="8449" max="8449" width="8.85546875" customWidth="1"/>
    <col min="8450" max="8450" width="47.5703125" customWidth="1"/>
    <col min="8451" max="8451" width="5.85546875" customWidth="1"/>
    <col min="8452" max="8452" width="7.28515625" customWidth="1"/>
    <col min="8453" max="8453" width="13.85546875" customWidth="1"/>
    <col min="8454" max="8454" width="16.42578125" customWidth="1"/>
    <col min="8457" max="8457" width="17.5703125" customWidth="1"/>
    <col min="8458" max="8458" width="19.28515625" customWidth="1"/>
    <col min="8705" max="8705" width="8.85546875" customWidth="1"/>
    <col min="8706" max="8706" width="47.5703125" customWidth="1"/>
    <col min="8707" max="8707" width="5.85546875" customWidth="1"/>
    <col min="8708" max="8708" width="7.28515625" customWidth="1"/>
    <col min="8709" max="8709" width="13.85546875" customWidth="1"/>
    <col min="8710" max="8710" width="16.42578125" customWidth="1"/>
    <col min="8713" max="8713" width="17.5703125" customWidth="1"/>
    <col min="8714" max="8714" width="19.28515625" customWidth="1"/>
    <col min="8961" max="8961" width="8.85546875" customWidth="1"/>
    <col min="8962" max="8962" width="47.5703125" customWidth="1"/>
    <col min="8963" max="8963" width="5.85546875" customWidth="1"/>
    <col min="8964" max="8964" width="7.28515625" customWidth="1"/>
    <col min="8965" max="8965" width="13.85546875" customWidth="1"/>
    <col min="8966" max="8966" width="16.42578125" customWidth="1"/>
    <col min="8969" max="8969" width="17.5703125" customWidth="1"/>
    <col min="8970" max="8970" width="19.28515625" customWidth="1"/>
    <col min="9217" max="9217" width="8.85546875" customWidth="1"/>
    <col min="9218" max="9218" width="47.5703125" customWidth="1"/>
    <col min="9219" max="9219" width="5.85546875" customWidth="1"/>
    <col min="9220" max="9220" width="7.28515625" customWidth="1"/>
    <col min="9221" max="9221" width="13.85546875" customWidth="1"/>
    <col min="9222" max="9222" width="16.42578125" customWidth="1"/>
    <col min="9225" max="9225" width="17.5703125" customWidth="1"/>
    <col min="9226" max="9226" width="19.28515625" customWidth="1"/>
    <col min="9473" max="9473" width="8.85546875" customWidth="1"/>
    <col min="9474" max="9474" width="47.5703125" customWidth="1"/>
    <col min="9475" max="9475" width="5.85546875" customWidth="1"/>
    <col min="9476" max="9476" width="7.28515625" customWidth="1"/>
    <col min="9477" max="9477" width="13.85546875" customWidth="1"/>
    <col min="9478" max="9478" width="16.42578125" customWidth="1"/>
    <col min="9481" max="9481" width="17.5703125" customWidth="1"/>
    <col min="9482" max="9482" width="19.28515625" customWidth="1"/>
    <col min="9729" max="9729" width="8.85546875" customWidth="1"/>
    <col min="9730" max="9730" width="47.5703125" customWidth="1"/>
    <col min="9731" max="9731" width="5.85546875" customWidth="1"/>
    <col min="9732" max="9732" width="7.28515625" customWidth="1"/>
    <col min="9733" max="9733" width="13.85546875" customWidth="1"/>
    <col min="9734" max="9734" width="16.42578125" customWidth="1"/>
    <col min="9737" max="9737" width="17.5703125" customWidth="1"/>
    <col min="9738" max="9738" width="19.28515625" customWidth="1"/>
    <col min="9985" max="9985" width="8.85546875" customWidth="1"/>
    <col min="9986" max="9986" width="47.5703125" customWidth="1"/>
    <col min="9987" max="9987" width="5.85546875" customWidth="1"/>
    <col min="9988" max="9988" width="7.28515625" customWidth="1"/>
    <col min="9989" max="9989" width="13.85546875" customWidth="1"/>
    <col min="9990" max="9990" width="16.42578125" customWidth="1"/>
    <col min="9993" max="9993" width="17.5703125" customWidth="1"/>
    <col min="9994" max="9994" width="19.28515625" customWidth="1"/>
    <col min="10241" max="10241" width="8.85546875" customWidth="1"/>
    <col min="10242" max="10242" width="47.5703125" customWidth="1"/>
    <col min="10243" max="10243" width="5.85546875" customWidth="1"/>
    <col min="10244" max="10244" width="7.28515625" customWidth="1"/>
    <col min="10245" max="10245" width="13.85546875" customWidth="1"/>
    <col min="10246" max="10246" width="16.42578125" customWidth="1"/>
    <col min="10249" max="10249" width="17.5703125" customWidth="1"/>
    <col min="10250" max="10250" width="19.28515625" customWidth="1"/>
    <col min="10497" max="10497" width="8.85546875" customWidth="1"/>
    <col min="10498" max="10498" width="47.5703125" customWidth="1"/>
    <col min="10499" max="10499" width="5.85546875" customWidth="1"/>
    <col min="10500" max="10500" width="7.28515625" customWidth="1"/>
    <col min="10501" max="10501" width="13.85546875" customWidth="1"/>
    <col min="10502" max="10502" width="16.42578125" customWidth="1"/>
    <col min="10505" max="10505" width="17.5703125" customWidth="1"/>
    <col min="10506" max="10506" width="19.28515625" customWidth="1"/>
    <col min="10753" max="10753" width="8.85546875" customWidth="1"/>
    <col min="10754" max="10754" width="47.5703125" customWidth="1"/>
    <col min="10755" max="10755" width="5.85546875" customWidth="1"/>
    <col min="10756" max="10756" width="7.28515625" customWidth="1"/>
    <col min="10757" max="10757" width="13.85546875" customWidth="1"/>
    <col min="10758" max="10758" width="16.42578125" customWidth="1"/>
    <col min="10761" max="10761" width="17.5703125" customWidth="1"/>
    <col min="10762" max="10762" width="19.28515625" customWidth="1"/>
    <col min="11009" max="11009" width="8.85546875" customWidth="1"/>
    <col min="11010" max="11010" width="47.5703125" customWidth="1"/>
    <col min="11011" max="11011" width="5.85546875" customWidth="1"/>
    <col min="11012" max="11012" width="7.28515625" customWidth="1"/>
    <col min="11013" max="11013" width="13.85546875" customWidth="1"/>
    <col min="11014" max="11014" width="16.42578125" customWidth="1"/>
    <col min="11017" max="11017" width="17.5703125" customWidth="1"/>
    <col min="11018" max="11018" width="19.28515625" customWidth="1"/>
    <col min="11265" max="11265" width="8.85546875" customWidth="1"/>
    <col min="11266" max="11266" width="47.5703125" customWidth="1"/>
    <col min="11267" max="11267" width="5.85546875" customWidth="1"/>
    <col min="11268" max="11268" width="7.28515625" customWidth="1"/>
    <col min="11269" max="11269" width="13.85546875" customWidth="1"/>
    <col min="11270" max="11270" width="16.42578125" customWidth="1"/>
    <col min="11273" max="11273" width="17.5703125" customWidth="1"/>
    <col min="11274" max="11274" width="19.28515625" customWidth="1"/>
    <col min="11521" max="11521" width="8.85546875" customWidth="1"/>
    <col min="11522" max="11522" width="47.5703125" customWidth="1"/>
    <col min="11523" max="11523" width="5.85546875" customWidth="1"/>
    <col min="11524" max="11524" width="7.28515625" customWidth="1"/>
    <col min="11525" max="11525" width="13.85546875" customWidth="1"/>
    <col min="11526" max="11526" width="16.42578125" customWidth="1"/>
    <col min="11529" max="11529" width="17.5703125" customWidth="1"/>
    <col min="11530" max="11530" width="19.28515625" customWidth="1"/>
    <col min="11777" max="11777" width="8.85546875" customWidth="1"/>
    <col min="11778" max="11778" width="47.5703125" customWidth="1"/>
    <col min="11779" max="11779" width="5.85546875" customWidth="1"/>
    <col min="11780" max="11780" width="7.28515625" customWidth="1"/>
    <col min="11781" max="11781" width="13.85546875" customWidth="1"/>
    <col min="11782" max="11782" width="16.42578125" customWidth="1"/>
    <col min="11785" max="11785" width="17.5703125" customWidth="1"/>
    <col min="11786" max="11786" width="19.28515625" customWidth="1"/>
    <col min="12033" max="12033" width="8.85546875" customWidth="1"/>
    <col min="12034" max="12034" width="47.5703125" customWidth="1"/>
    <col min="12035" max="12035" width="5.85546875" customWidth="1"/>
    <col min="12036" max="12036" width="7.28515625" customWidth="1"/>
    <col min="12037" max="12037" width="13.85546875" customWidth="1"/>
    <col min="12038" max="12038" width="16.42578125" customWidth="1"/>
    <col min="12041" max="12041" width="17.5703125" customWidth="1"/>
    <col min="12042" max="12042" width="19.28515625" customWidth="1"/>
    <col min="12289" max="12289" width="8.85546875" customWidth="1"/>
    <col min="12290" max="12290" width="47.5703125" customWidth="1"/>
    <col min="12291" max="12291" width="5.85546875" customWidth="1"/>
    <col min="12292" max="12292" width="7.28515625" customWidth="1"/>
    <col min="12293" max="12293" width="13.85546875" customWidth="1"/>
    <col min="12294" max="12294" width="16.42578125" customWidth="1"/>
    <col min="12297" max="12297" width="17.5703125" customWidth="1"/>
    <col min="12298" max="12298" width="19.28515625" customWidth="1"/>
    <col min="12545" max="12545" width="8.85546875" customWidth="1"/>
    <col min="12546" max="12546" width="47.5703125" customWidth="1"/>
    <col min="12547" max="12547" width="5.85546875" customWidth="1"/>
    <col min="12548" max="12548" width="7.28515625" customWidth="1"/>
    <col min="12549" max="12549" width="13.85546875" customWidth="1"/>
    <col min="12550" max="12550" width="16.42578125" customWidth="1"/>
    <col min="12553" max="12553" width="17.5703125" customWidth="1"/>
    <col min="12554" max="12554" width="19.28515625" customWidth="1"/>
    <col min="12801" max="12801" width="8.85546875" customWidth="1"/>
    <col min="12802" max="12802" width="47.5703125" customWidth="1"/>
    <col min="12803" max="12803" width="5.85546875" customWidth="1"/>
    <col min="12804" max="12804" width="7.28515625" customWidth="1"/>
    <col min="12805" max="12805" width="13.85546875" customWidth="1"/>
    <col min="12806" max="12806" width="16.42578125" customWidth="1"/>
    <col min="12809" max="12809" width="17.5703125" customWidth="1"/>
    <col min="12810" max="12810" width="19.28515625" customWidth="1"/>
    <col min="13057" max="13057" width="8.85546875" customWidth="1"/>
    <col min="13058" max="13058" width="47.5703125" customWidth="1"/>
    <col min="13059" max="13059" width="5.85546875" customWidth="1"/>
    <col min="13060" max="13060" width="7.28515625" customWidth="1"/>
    <col min="13061" max="13061" width="13.85546875" customWidth="1"/>
    <col min="13062" max="13062" width="16.42578125" customWidth="1"/>
    <col min="13065" max="13065" width="17.5703125" customWidth="1"/>
    <col min="13066" max="13066" width="19.28515625" customWidth="1"/>
    <col min="13313" max="13313" width="8.85546875" customWidth="1"/>
    <col min="13314" max="13314" width="47.5703125" customWidth="1"/>
    <col min="13315" max="13315" width="5.85546875" customWidth="1"/>
    <col min="13316" max="13316" width="7.28515625" customWidth="1"/>
    <col min="13317" max="13317" width="13.85546875" customWidth="1"/>
    <col min="13318" max="13318" width="16.42578125" customWidth="1"/>
    <col min="13321" max="13321" width="17.5703125" customWidth="1"/>
    <col min="13322" max="13322" width="19.28515625" customWidth="1"/>
    <col min="13569" max="13569" width="8.85546875" customWidth="1"/>
    <col min="13570" max="13570" width="47.5703125" customWidth="1"/>
    <col min="13571" max="13571" width="5.85546875" customWidth="1"/>
    <col min="13572" max="13572" width="7.28515625" customWidth="1"/>
    <col min="13573" max="13573" width="13.85546875" customWidth="1"/>
    <col min="13574" max="13574" width="16.42578125" customWidth="1"/>
    <col min="13577" max="13577" width="17.5703125" customWidth="1"/>
    <col min="13578" max="13578" width="19.28515625" customWidth="1"/>
    <col min="13825" max="13825" width="8.85546875" customWidth="1"/>
    <col min="13826" max="13826" width="47.5703125" customWidth="1"/>
    <col min="13827" max="13827" width="5.85546875" customWidth="1"/>
    <col min="13828" max="13828" width="7.28515625" customWidth="1"/>
    <col min="13829" max="13829" width="13.85546875" customWidth="1"/>
    <col min="13830" max="13830" width="16.42578125" customWidth="1"/>
    <col min="13833" max="13833" width="17.5703125" customWidth="1"/>
    <col min="13834" max="13834" width="19.28515625" customWidth="1"/>
    <col min="14081" max="14081" width="8.85546875" customWidth="1"/>
    <col min="14082" max="14082" width="47.5703125" customWidth="1"/>
    <col min="14083" max="14083" width="5.85546875" customWidth="1"/>
    <col min="14084" max="14084" width="7.28515625" customWidth="1"/>
    <col min="14085" max="14085" width="13.85546875" customWidth="1"/>
    <col min="14086" max="14086" width="16.42578125" customWidth="1"/>
    <col min="14089" max="14089" width="17.5703125" customWidth="1"/>
    <col min="14090" max="14090" width="19.28515625" customWidth="1"/>
    <col min="14337" max="14337" width="8.85546875" customWidth="1"/>
    <col min="14338" max="14338" width="47.5703125" customWidth="1"/>
    <col min="14339" max="14339" width="5.85546875" customWidth="1"/>
    <col min="14340" max="14340" width="7.28515625" customWidth="1"/>
    <col min="14341" max="14341" width="13.85546875" customWidth="1"/>
    <col min="14342" max="14342" width="16.42578125" customWidth="1"/>
    <col min="14345" max="14345" width="17.5703125" customWidth="1"/>
    <col min="14346" max="14346" width="19.28515625" customWidth="1"/>
    <col min="14593" max="14593" width="8.85546875" customWidth="1"/>
    <col min="14594" max="14594" width="47.5703125" customWidth="1"/>
    <col min="14595" max="14595" width="5.85546875" customWidth="1"/>
    <col min="14596" max="14596" width="7.28515625" customWidth="1"/>
    <col min="14597" max="14597" width="13.85546875" customWidth="1"/>
    <col min="14598" max="14598" width="16.42578125" customWidth="1"/>
    <col min="14601" max="14601" width="17.5703125" customWidth="1"/>
    <col min="14602" max="14602" width="19.28515625" customWidth="1"/>
    <col min="14849" max="14849" width="8.85546875" customWidth="1"/>
    <col min="14850" max="14850" width="47.5703125" customWidth="1"/>
    <col min="14851" max="14851" width="5.85546875" customWidth="1"/>
    <col min="14852" max="14852" width="7.28515625" customWidth="1"/>
    <col min="14853" max="14853" width="13.85546875" customWidth="1"/>
    <col min="14854" max="14854" width="16.42578125" customWidth="1"/>
    <col min="14857" max="14857" width="17.5703125" customWidth="1"/>
    <col min="14858" max="14858" width="19.28515625" customWidth="1"/>
    <col min="15105" max="15105" width="8.85546875" customWidth="1"/>
    <col min="15106" max="15106" width="47.5703125" customWidth="1"/>
    <col min="15107" max="15107" width="5.85546875" customWidth="1"/>
    <col min="15108" max="15108" width="7.28515625" customWidth="1"/>
    <col min="15109" max="15109" width="13.85546875" customWidth="1"/>
    <col min="15110" max="15110" width="16.42578125" customWidth="1"/>
    <col min="15113" max="15113" width="17.5703125" customWidth="1"/>
    <col min="15114" max="15114" width="19.28515625" customWidth="1"/>
    <col min="15361" max="15361" width="8.85546875" customWidth="1"/>
    <col min="15362" max="15362" width="47.5703125" customWidth="1"/>
    <col min="15363" max="15363" width="5.85546875" customWidth="1"/>
    <col min="15364" max="15364" width="7.28515625" customWidth="1"/>
    <col min="15365" max="15365" width="13.85546875" customWidth="1"/>
    <col min="15366" max="15366" width="16.42578125" customWidth="1"/>
    <col min="15369" max="15369" width="17.5703125" customWidth="1"/>
    <col min="15370" max="15370" width="19.28515625" customWidth="1"/>
    <col min="15617" max="15617" width="8.85546875" customWidth="1"/>
    <col min="15618" max="15618" width="47.5703125" customWidth="1"/>
    <col min="15619" max="15619" width="5.85546875" customWidth="1"/>
    <col min="15620" max="15620" width="7.28515625" customWidth="1"/>
    <col min="15621" max="15621" width="13.85546875" customWidth="1"/>
    <col min="15622" max="15622" width="16.42578125" customWidth="1"/>
    <col min="15625" max="15625" width="17.5703125" customWidth="1"/>
    <col min="15626" max="15626" width="19.28515625" customWidth="1"/>
    <col min="15873" max="15873" width="8.85546875" customWidth="1"/>
    <col min="15874" max="15874" width="47.5703125" customWidth="1"/>
    <col min="15875" max="15875" width="5.85546875" customWidth="1"/>
    <col min="15876" max="15876" width="7.28515625" customWidth="1"/>
    <col min="15877" max="15877" width="13.85546875" customWidth="1"/>
    <col min="15878" max="15878" width="16.42578125" customWidth="1"/>
    <col min="15881" max="15881" width="17.5703125" customWidth="1"/>
    <col min="15882" max="15882" width="19.28515625" customWidth="1"/>
    <col min="16129" max="16129" width="8.85546875" customWidth="1"/>
    <col min="16130" max="16130" width="47.5703125" customWidth="1"/>
    <col min="16131" max="16131" width="5.85546875" customWidth="1"/>
    <col min="16132" max="16132" width="7.28515625" customWidth="1"/>
    <col min="16133" max="16133" width="13.85546875" customWidth="1"/>
    <col min="16134" max="16134" width="16.42578125" customWidth="1"/>
    <col min="16137" max="16137" width="17.5703125" customWidth="1"/>
    <col min="16138" max="16138" width="19.28515625" customWidth="1"/>
  </cols>
  <sheetData>
    <row r="1" spans="1:11" s="78" customFormat="1" ht="26.25" x14ac:dyDescent="0.4">
      <c r="A1" s="197"/>
      <c r="B1" s="198" t="s">
        <v>928</v>
      </c>
      <c r="C1" s="368"/>
      <c r="D1" s="368"/>
      <c r="E1" s="194"/>
      <c r="F1" s="190"/>
      <c r="G1" s="190"/>
      <c r="H1" s="190"/>
      <c r="I1" s="190"/>
      <c r="J1" s="190"/>
    </row>
    <row r="3" spans="1:11" s="356" customFormat="1" ht="26.25" x14ac:dyDescent="0.4">
      <c r="A3" s="358" t="s">
        <v>595</v>
      </c>
      <c r="B3" s="353" t="s">
        <v>917</v>
      </c>
      <c r="C3" s="369"/>
      <c r="D3" s="369"/>
      <c r="E3" s="354"/>
      <c r="F3" s="355"/>
      <c r="G3" s="355"/>
      <c r="H3" s="355"/>
      <c r="I3" s="355"/>
      <c r="J3" s="355"/>
    </row>
    <row r="4" spans="1:11" x14ac:dyDescent="0.25">
      <c r="A4" s="156"/>
      <c r="B4" s="157"/>
      <c r="C4" s="159"/>
      <c r="D4" s="159"/>
      <c r="E4" s="191"/>
      <c r="F4" s="160"/>
    </row>
    <row r="5" spans="1:11" x14ac:dyDescent="0.25">
      <c r="B5" s="165"/>
      <c r="C5" s="163"/>
      <c r="D5" s="163"/>
      <c r="E5" s="192"/>
      <c r="F5" s="164"/>
    </row>
    <row r="6" spans="1:11" s="174" customFormat="1" ht="30" x14ac:dyDescent="0.25">
      <c r="A6" s="334" t="s">
        <v>523</v>
      </c>
      <c r="B6" s="167" t="s">
        <v>524</v>
      </c>
      <c r="C6" s="168" t="s">
        <v>525</v>
      </c>
      <c r="D6" s="169" t="s">
        <v>526</v>
      </c>
      <c r="E6" s="170" t="s">
        <v>527</v>
      </c>
      <c r="F6" s="171" t="s">
        <v>528</v>
      </c>
      <c r="G6" s="171" t="s">
        <v>529</v>
      </c>
      <c r="H6" s="171" t="s">
        <v>530</v>
      </c>
      <c r="I6" s="171" t="s">
        <v>531</v>
      </c>
      <c r="J6" s="172" t="s">
        <v>532</v>
      </c>
      <c r="K6" s="173"/>
    </row>
    <row r="8" spans="1:11" ht="30" x14ac:dyDescent="0.25">
      <c r="A8" s="389">
        <v>1</v>
      </c>
      <c r="B8" s="251" t="s">
        <v>2342</v>
      </c>
      <c r="C8" s="573"/>
      <c r="D8" s="573"/>
      <c r="E8" s="574"/>
    </row>
    <row r="9" spans="1:11" x14ac:dyDescent="0.25">
      <c r="A9" s="389"/>
      <c r="B9" s="251" t="s">
        <v>2343</v>
      </c>
      <c r="C9" s="573" t="s">
        <v>2286</v>
      </c>
      <c r="D9" s="573">
        <v>45</v>
      </c>
      <c r="E9" s="291"/>
      <c r="F9" s="229">
        <f>+E9*D9</f>
        <v>0</v>
      </c>
      <c r="G9" s="430">
        <f>+E9*PK</f>
        <v>0</v>
      </c>
      <c r="H9" s="430">
        <f>+G9*D9</f>
        <v>0</v>
      </c>
      <c r="I9" s="429">
        <f>+E9-G9</f>
        <v>0</v>
      </c>
      <c r="J9" s="429">
        <f>+I9*D9</f>
        <v>0</v>
      </c>
    </row>
    <row r="10" spans="1:11" x14ac:dyDescent="0.25">
      <c r="A10" s="389"/>
      <c r="B10" s="251"/>
      <c r="C10" s="573"/>
      <c r="D10" s="573"/>
      <c r="E10" s="574"/>
    </row>
    <row r="11" spans="1:11" ht="30" x14ac:dyDescent="0.25">
      <c r="A11" s="389">
        <v>2</v>
      </c>
      <c r="B11" s="251" t="s">
        <v>2458</v>
      </c>
      <c r="C11" s="573"/>
      <c r="D11" s="573"/>
      <c r="E11" s="574"/>
    </row>
    <row r="12" spans="1:11" x14ac:dyDescent="0.25">
      <c r="A12" s="389"/>
      <c r="B12" s="251" t="s">
        <v>2459</v>
      </c>
      <c r="C12" s="573" t="s">
        <v>2286</v>
      </c>
      <c r="D12" s="573">
        <v>6</v>
      </c>
      <c r="E12" s="291"/>
      <c r="F12" s="229">
        <f>+E12*D12</f>
        <v>0</v>
      </c>
      <c r="G12" s="430">
        <f>+E12*PK</f>
        <v>0</v>
      </c>
      <c r="H12" s="430">
        <f>+G12*D12</f>
        <v>0</v>
      </c>
      <c r="I12" s="429">
        <f>+E12-G12</f>
        <v>0</v>
      </c>
      <c r="J12" s="429">
        <f>+I12*D12</f>
        <v>0</v>
      </c>
    </row>
    <row r="13" spans="1:11" x14ac:dyDescent="0.25">
      <c r="A13" s="389"/>
      <c r="B13" s="251"/>
      <c r="C13" s="573"/>
      <c r="D13" s="573"/>
      <c r="E13" s="574"/>
    </row>
    <row r="14" spans="1:11" ht="45" x14ac:dyDescent="0.25">
      <c r="A14" s="389">
        <v>3</v>
      </c>
      <c r="B14" s="251" t="s">
        <v>2344</v>
      </c>
      <c r="C14" s="573" t="s">
        <v>597</v>
      </c>
      <c r="D14" s="573">
        <v>2</v>
      </c>
      <c r="E14" s="291"/>
      <c r="F14" s="229">
        <f>+E14*D14</f>
        <v>0</v>
      </c>
      <c r="G14" s="430">
        <f>+E14*PK</f>
        <v>0</v>
      </c>
      <c r="H14" s="430">
        <f>+G14*D14</f>
        <v>0</v>
      </c>
      <c r="I14" s="429">
        <f>+E14-G14</f>
        <v>0</v>
      </c>
      <c r="J14" s="429">
        <f>+I14*D14</f>
        <v>0</v>
      </c>
    </row>
    <row r="15" spans="1:11" x14ac:dyDescent="0.25">
      <c r="A15" s="389"/>
      <c r="B15" s="251"/>
      <c r="C15" s="573"/>
      <c r="D15" s="573"/>
      <c r="E15" s="574"/>
    </row>
    <row r="16" spans="1:11" ht="30" x14ac:dyDescent="0.25">
      <c r="A16" s="389">
        <v>4</v>
      </c>
      <c r="B16" s="251" t="s">
        <v>2345</v>
      </c>
      <c r="C16" s="573" t="s">
        <v>2286</v>
      </c>
      <c r="D16" s="573">
        <v>35</v>
      </c>
      <c r="E16" s="291"/>
      <c r="F16" s="229">
        <f>+E16*D16</f>
        <v>0</v>
      </c>
      <c r="G16" s="430">
        <f>+E16*PK</f>
        <v>0</v>
      </c>
      <c r="H16" s="430">
        <f>+G16*D16</f>
        <v>0</v>
      </c>
      <c r="I16" s="429">
        <f>+E16-G16</f>
        <v>0</v>
      </c>
      <c r="J16" s="429">
        <f>+I16*D16</f>
        <v>0</v>
      </c>
    </row>
    <row r="17" spans="1:10" x14ac:dyDescent="0.25">
      <c r="A17" s="389"/>
      <c r="B17" s="251"/>
      <c r="C17" s="573"/>
      <c r="D17" s="573"/>
      <c r="E17" s="574"/>
    </row>
    <row r="18" spans="1:10" ht="30" x14ac:dyDescent="0.25">
      <c r="A18" s="389">
        <v>5</v>
      </c>
      <c r="B18" s="251" t="s">
        <v>2346</v>
      </c>
      <c r="C18" s="573" t="s">
        <v>597</v>
      </c>
      <c r="D18" s="573">
        <v>5</v>
      </c>
      <c r="E18" s="291"/>
      <c r="F18" s="229">
        <f>+E18*D18</f>
        <v>0</v>
      </c>
      <c r="G18" s="430">
        <f>+E18*PK</f>
        <v>0</v>
      </c>
      <c r="H18" s="430">
        <f>+G18*D18</f>
        <v>0</v>
      </c>
      <c r="I18" s="429">
        <f>+E18-G18</f>
        <v>0</v>
      </c>
      <c r="J18" s="429">
        <f>+I18*D18</f>
        <v>0</v>
      </c>
    </row>
    <row r="19" spans="1:10" x14ac:dyDescent="0.25">
      <c r="A19" s="389"/>
      <c r="B19" s="251"/>
      <c r="C19" s="573"/>
      <c r="D19" s="573"/>
      <c r="E19" s="574"/>
    </row>
    <row r="20" spans="1:10" ht="30" x14ac:dyDescent="0.25">
      <c r="A20" s="389">
        <v>6</v>
      </c>
      <c r="B20" s="251" t="s">
        <v>2347</v>
      </c>
      <c r="C20" s="573" t="s">
        <v>2286</v>
      </c>
      <c r="D20" s="573">
        <v>5</v>
      </c>
      <c r="E20" s="291"/>
      <c r="F20" s="229">
        <f>+E20*D20</f>
        <v>0</v>
      </c>
      <c r="G20" s="430">
        <f>+E20*PK</f>
        <v>0</v>
      </c>
      <c r="H20" s="430">
        <f>+G20*D20</f>
        <v>0</v>
      </c>
      <c r="I20" s="429">
        <f>+E20-G20</f>
        <v>0</v>
      </c>
      <c r="J20" s="429">
        <f>+I20*D20</f>
        <v>0</v>
      </c>
    </row>
    <row r="21" spans="1:10" x14ac:dyDescent="0.25">
      <c r="A21" s="389"/>
      <c r="B21" s="251"/>
      <c r="C21" s="573"/>
      <c r="D21" s="573"/>
      <c r="E21" s="574"/>
    </row>
    <row r="22" spans="1:10" ht="90" x14ac:dyDescent="0.25">
      <c r="A22" s="389">
        <v>7</v>
      </c>
      <c r="B22" s="251" t="s">
        <v>2460</v>
      </c>
      <c r="C22" s="573"/>
      <c r="D22" s="573"/>
      <c r="E22" s="574"/>
    </row>
    <row r="23" spans="1:10" ht="45" x14ac:dyDescent="0.25">
      <c r="A23" s="389"/>
      <c r="B23" s="251" t="s">
        <v>2348</v>
      </c>
      <c r="C23" s="573" t="s">
        <v>2323</v>
      </c>
      <c r="D23" s="573">
        <v>1</v>
      </c>
      <c r="E23" s="574"/>
    </row>
    <row r="24" spans="1:10" ht="45" x14ac:dyDescent="0.25">
      <c r="A24" s="389"/>
      <c r="B24" s="251" t="s">
        <v>2349</v>
      </c>
      <c r="C24" s="573" t="s">
        <v>597</v>
      </c>
      <c r="D24" s="573">
        <v>1</v>
      </c>
      <c r="E24" s="574"/>
    </row>
    <row r="25" spans="1:10" x14ac:dyDescent="0.25">
      <c r="A25" s="389"/>
      <c r="B25" s="251" t="s">
        <v>2350</v>
      </c>
      <c r="C25" s="573" t="s">
        <v>597</v>
      </c>
      <c r="D25" s="573">
        <v>1</v>
      </c>
      <c r="E25" s="574"/>
    </row>
    <row r="26" spans="1:10" ht="30" x14ac:dyDescent="0.25">
      <c r="A26" s="389"/>
      <c r="B26" s="251" t="s">
        <v>2351</v>
      </c>
      <c r="C26" s="573" t="s">
        <v>597</v>
      </c>
      <c r="D26" s="573">
        <v>1</v>
      </c>
      <c r="E26" s="574"/>
    </row>
    <row r="27" spans="1:10" ht="30" x14ac:dyDescent="0.25">
      <c r="A27" s="389"/>
      <c r="B27" s="251" t="s">
        <v>2352</v>
      </c>
      <c r="C27" s="573" t="s">
        <v>597</v>
      </c>
      <c r="D27" s="573">
        <v>3</v>
      </c>
      <c r="E27" s="574"/>
    </row>
    <row r="28" spans="1:10" ht="30" x14ac:dyDescent="0.25">
      <c r="A28" s="389"/>
      <c r="B28" s="251" t="s">
        <v>2353</v>
      </c>
      <c r="C28" s="573" t="s">
        <v>597</v>
      </c>
      <c r="D28" s="573">
        <v>1</v>
      </c>
      <c r="E28" s="574"/>
    </row>
    <row r="29" spans="1:10" ht="30" x14ac:dyDescent="0.25">
      <c r="A29" s="389"/>
      <c r="B29" s="251" t="s">
        <v>2354</v>
      </c>
      <c r="C29" s="573" t="s">
        <v>597</v>
      </c>
      <c r="D29" s="573">
        <v>1</v>
      </c>
      <c r="E29" s="574"/>
    </row>
    <row r="30" spans="1:10" x14ac:dyDescent="0.25">
      <c r="A30" s="389"/>
      <c r="B30" s="251" t="s">
        <v>2355</v>
      </c>
      <c r="C30" s="573" t="s">
        <v>597</v>
      </c>
      <c r="D30" s="573">
        <v>1</v>
      </c>
      <c r="E30" s="574"/>
    </row>
    <row r="31" spans="1:10" ht="30" x14ac:dyDescent="0.25">
      <c r="A31" s="389"/>
      <c r="B31" s="251" t="s">
        <v>2356</v>
      </c>
      <c r="C31" s="573" t="s">
        <v>597</v>
      </c>
      <c r="D31" s="573">
        <v>3</v>
      </c>
      <c r="E31" s="574"/>
    </row>
    <row r="32" spans="1:10" x14ac:dyDescent="0.25">
      <c r="A32" s="389"/>
      <c r="B32" s="251" t="s">
        <v>2357</v>
      </c>
      <c r="C32" s="573" t="s">
        <v>597</v>
      </c>
      <c r="D32" s="573">
        <v>3</v>
      </c>
      <c r="E32" s="574"/>
    </row>
    <row r="33" spans="1:10" x14ac:dyDescent="0.25">
      <c r="A33" s="389"/>
      <c r="B33" s="251" t="s">
        <v>2358</v>
      </c>
      <c r="C33" s="573" t="s">
        <v>597</v>
      </c>
      <c r="D33" s="573">
        <v>1</v>
      </c>
      <c r="E33" s="574"/>
    </row>
    <row r="34" spans="1:10" ht="30" x14ac:dyDescent="0.25">
      <c r="A34" s="389"/>
      <c r="B34" s="251" t="s">
        <v>2359</v>
      </c>
      <c r="C34" s="573" t="s">
        <v>2323</v>
      </c>
      <c r="D34" s="573">
        <v>1</v>
      </c>
      <c r="E34" s="574"/>
    </row>
    <row r="35" spans="1:10" ht="30" x14ac:dyDescent="0.25">
      <c r="A35" s="389"/>
      <c r="B35" s="251" t="s">
        <v>2360</v>
      </c>
      <c r="C35" s="573" t="s">
        <v>2323</v>
      </c>
      <c r="D35" s="573">
        <v>1</v>
      </c>
      <c r="E35" s="574"/>
    </row>
    <row r="36" spans="1:10" ht="30" x14ac:dyDescent="0.25">
      <c r="A36" s="575"/>
      <c r="B36" s="576" t="s">
        <v>2361</v>
      </c>
      <c r="C36" s="577" t="s">
        <v>2323</v>
      </c>
      <c r="D36" s="577">
        <v>1</v>
      </c>
      <c r="E36" s="578"/>
      <c r="F36" s="579"/>
      <c r="G36" s="579"/>
      <c r="H36" s="579"/>
      <c r="I36" s="579"/>
      <c r="J36" s="580"/>
    </row>
    <row r="37" spans="1:10" x14ac:dyDescent="0.25">
      <c r="A37" s="389"/>
      <c r="B37" s="251" t="s">
        <v>2334</v>
      </c>
      <c r="C37" s="573" t="s">
        <v>613</v>
      </c>
      <c r="D37" s="573">
        <v>1</v>
      </c>
      <c r="E37" s="291"/>
      <c r="F37" s="229">
        <f>+E37*D37</f>
        <v>0</v>
      </c>
      <c r="G37" s="430">
        <f>+E37*PK</f>
        <v>0</v>
      </c>
      <c r="H37" s="430">
        <f>+G37*D37</f>
        <v>0</v>
      </c>
      <c r="I37" s="429">
        <f>+E37-G37</f>
        <v>0</v>
      </c>
      <c r="J37" s="429">
        <f>+I37*D37</f>
        <v>0</v>
      </c>
    </row>
    <row r="38" spans="1:10" x14ac:dyDescent="0.25">
      <c r="A38" s="389"/>
      <c r="B38" s="251"/>
      <c r="C38" s="573"/>
      <c r="D38" s="573"/>
      <c r="E38" s="574"/>
    </row>
    <row r="39" spans="1:10" ht="75" x14ac:dyDescent="0.25">
      <c r="A39" s="389">
        <v>8</v>
      </c>
      <c r="B39" s="251" t="s">
        <v>2461</v>
      </c>
      <c r="C39" s="573" t="s">
        <v>597</v>
      </c>
      <c r="D39" s="573">
        <v>1</v>
      </c>
      <c r="E39" s="291"/>
      <c r="F39" s="229">
        <f>+E39*D39</f>
        <v>0</v>
      </c>
      <c r="G39" s="430">
        <f>+E39*PK</f>
        <v>0</v>
      </c>
      <c r="H39" s="430">
        <f>+G39*D39</f>
        <v>0</v>
      </c>
      <c r="I39" s="429">
        <f>+E39-G39</f>
        <v>0</v>
      </c>
      <c r="J39" s="429">
        <f>+I39*D39</f>
        <v>0</v>
      </c>
    </row>
    <row r="40" spans="1:10" x14ac:dyDescent="0.25">
      <c r="A40" s="389"/>
      <c r="B40" s="251"/>
      <c r="C40" s="573"/>
      <c r="D40" s="573"/>
      <c r="E40" s="574"/>
    </row>
    <row r="41" spans="1:10" x14ac:dyDescent="0.25">
      <c r="A41" s="389">
        <v>9</v>
      </c>
      <c r="B41" s="251" t="s">
        <v>2362</v>
      </c>
      <c r="C41" s="573" t="s">
        <v>2340</v>
      </c>
      <c r="D41" s="581">
        <v>0.05</v>
      </c>
      <c r="E41" s="291">
        <f>SUM(F7:F39)*D41</f>
        <v>0</v>
      </c>
      <c r="F41" s="229">
        <f>+E41</f>
        <v>0</v>
      </c>
      <c r="G41" s="430">
        <f>+E41*PK</f>
        <v>0</v>
      </c>
      <c r="H41" s="430">
        <f>+G41</f>
        <v>0</v>
      </c>
      <c r="I41" s="429">
        <f>+E41-G41</f>
        <v>0</v>
      </c>
      <c r="J41" s="429">
        <f>+I41</f>
        <v>0</v>
      </c>
    </row>
    <row r="42" spans="1:10" x14ac:dyDescent="0.25">
      <c r="A42" s="389"/>
      <c r="B42" s="251"/>
      <c r="C42" s="573"/>
      <c r="D42" s="573"/>
      <c r="E42" s="574"/>
    </row>
    <row r="43" spans="1:10" ht="30" x14ac:dyDescent="0.25">
      <c r="A43" s="389">
        <v>10</v>
      </c>
      <c r="B43" s="251" t="s">
        <v>2363</v>
      </c>
      <c r="C43" s="573" t="s">
        <v>2323</v>
      </c>
      <c r="D43" s="573">
        <v>1</v>
      </c>
      <c r="E43" s="291"/>
      <c r="F43" s="229">
        <f>+E43*D43</f>
        <v>0</v>
      </c>
      <c r="G43" s="430">
        <f>+E43*PK</f>
        <v>0</v>
      </c>
      <c r="H43" s="430">
        <f>+G43*D43</f>
        <v>0</v>
      </c>
      <c r="I43" s="429">
        <f>+E43-G43</f>
        <v>0</v>
      </c>
      <c r="J43" s="429">
        <f>+I43*D43</f>
        <v>0</v>
      </c>
    </row>
    <row r="44" spans="1:10" x14ac:dyDescent="0.25">
      <c r="A44" s="389"/>
      <c r="B44" s="251"/>
      <c r="C44" s="573"/>
      <c r="D44" s="573"/>
      <c r="E44" s="574"/>
    </row>
    <row r="45" spans="1:10" x14ac:dyDescent="0.25">
      <c r="A45" s="389">
        <v>11</v>
      </c>
      <c r="B45" s="251" t="s">
        <v>2364</v>
      </c>
      <c r="C45" s="573" t="s">
        <v>597</v>
      </c>
      <c r="D45" s="573">
        <v>1</v>
      </c>
      <c r="E45" s="291"/>
      <c r="F45" s="229">
        <f>+E45*D45</f>
        <v>0</v>
      </c>
      <c r="G45" s="430">
        <f>+E45*PK</f>
        <v>0</v>
      </c>
      <c r="H45" s="430">
        <f>+G45*D45</f>
        <v>0</v>
      </c>
      <c r="I45" s="429">
        <f>+E45-G45</f>
        <v>0</v>
      </c>
      <c r="J45" s="429">
        <f>+I45*D45</f>
        <v>0</v>
      </c>
    </row>
    <row r="47" spans="1:10" s="181" customFormat="1" ht="20.100000000000001" customHeight="1" x14ac:dyDescent="0.2">
      <c r="A47" s="205"/>
      <c r="B47" s="357" t="s">
        <v>917</v>
      </c>
      <c r="C47" s="177"/>
      <c r="D47" s="371"/>
      <c r="E47" s="178"/>
      <c r="F47" s="179">
        <f>SUM(F7:F46)</f>
        <v>0</v>
      </c>
      <c r="G47" s="180"/>
      <c r="H47" s="179">
        <f>SUM(H7:H46)</f>
        <v>0</v>
      </c>
      <c r="I47" s="180"/>
      <c r="J47" s="179">
        <f>SUM(J7:J46)</f>
        <v>0</v>
      </c>
    </row>
  </sheetData>
  <sheetProtection algorithmName="SHA-512" hashValue="y59d+G+ki4wmUfTvYUZsliUKUAcMDldqiWovScCBoBkl4XzDDdU49W/JHQ48fJbjXJ4e71wXUQo3t69qk/vUCw==" saltValue="Mvfg51LkJqFsbspd8zwXG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&amp;C&amp;F</oddHeader>
    <oddFooter>&amp;L&amp;A&amp;R&amp;P /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92</vt:i4>
      </vt:variant>
      <vt:variant>
        <vt:lpstr>Imenovani obsegi</vt:lpstr>
      </vt:variant>
      <vt:variant>
        <vt:i4>76</vt:i4>
      </vt:variant>
    </vt:vector>
  </HeadingPairs>
  <TitlesOfParts>
    <vt:vector size="168" baseType="lpstr">
      <vt:lpstr>NASLOVNICA</vt:lpstr>
      <vt:lpstr>SPLOŠNA NAVODILA</vt:lpstr>
      <vt:lpstr>SKUPNA REKAPITULACIJA SKLOP 1</vt:lpstr>
      <vt:lpstr>REKAPITULACIJA SKLOP 1</vt:lpstr>
      <vt:lpstr>REK. GRADBENA DELA_OBST. OBJEKT</vt:lpstr>
      <vt:lpstr>OPOMBE_GOO</vt:lpstr>
      <vt:lpstr>1.Pripravljalna dela_GOO</vt:lpstr>
      <vt:lpstr>2.Rušitvena dela_GOO</vt:lpstr>
      <vt:lpstr>3.Betonska dela_GOO</vt:lpstr>
      <vt:lpstr>4.Tesarska dela_GOO</vt:lpstr>
      <vt:lpstr>5.Zidarska dela_GOO</vt:lpstr>
      <vt:lpstr>6.Fasada_GOO</vt:lpstr>
      <vt:lpstr>REK. OBRTNIŠKA DELA_OBST. OB.</vt:lpstr>
      <vt:lpstr>OPOMBE_OOO</vt:lpstr>
      <vt:lpstr>1.Krovska dela_OOO</vt:lpstr>
      <vt:lpstr>2.Ključavničarska dela_OOO</vt:lpstr>
      <vt:lpstr>3.Okna in vrata_OOO</vt:lpstr>
      <vt:lpstr>5.Montažna dela_OOO</vt:lpstr>
      <vt:lpstr>6.Slikopleskarska  dela_OOO</vt:lpstr>
      <vt:lpstr>7.Keramičasrka dela_OOO</vt:lpstr>
      <vt:lpstr>9.Finalni tlaki_OOO</vt:lpstr>
      <vt:lpstr>10.Oprema_OOO</vt:lpstr>
      <vt:lpstr>REK. GRADBENA DELA_NOVI. OB </vt:lpstr>
      <vt:lpstr>OPOMBE_GNO</vt:lpstr>
      <vt:lpstr>1.Pripravljalna dela_GNO</vt:lpstr>
      <vt:lpstr>2.Zemeljska dela_GNO</vt:lpstr>
      <vt:lpstr>3.Betonska dela_GNO</vt:lpstr>
      <vt:lpstr>4.Tesarska dela_GNO</vt:lpstr>
      <vt:lpstr>5.Zidarska dela_GNO</vt:lpstr>
      <vt:lpstr>6.Fasada_GNO</vt:lpstr>
      <vt:lpstr>REK. OBRTNIŠKA DELA_NOVI O.</vt:lpstr>
      <vt:lpstr>OPOMBE_ONO</vt:lpstr>
      <vt:lpstr>1.Krovska dela_ONO </vt:lpstr>
      <vt:lpstr>2.Ključavničarska dela_ONO</vt:lpstr>
      <vt:lpstr>3.Okna in vrata_ONO</vt:lpstr>
      <vt:lpstr>5.Montažna dela_ONO </vt:lpstr>
      <vt:lpstr>6.Slikopleskarska  dela_ONO</vt:lpstr>
      <vt:lpstr>7.Keramičasrka dela_ONO</vt:lpstr>
      <vt:lpstr>9.Finalni tlaki_ONO</vt:lpstr>
      <vt:lpstr>10.Oprema</vt:lpstr>
      <vt:lpstr>REK. ZUNANJA UREDITEV</vt:lpstr>
      <vt:lpstr>1.Preddela </vt:lpstr>
      <vt:lpstr>2.Zemeljska dela</vt:lpstr>
      <vt:lpstr>3.Zgornji ustroj</vt:lpstr>
      <vt:lpstr>6.Prometna signalizacija</vt:lpstr>
      <vt:lpstr>4.Robni elementi - robniki, obr</vt:lpstr>
      <vt:lpstr>5.Naprave za odvodnjavanje</vt:lpstr>
      <vt:lpstr>REK.INTERNA KANALIZACIJA</vt:lpstr>
      <vt:lpstr>1.Interna kanalizacija</vt:lpstr>
      <vt:lpstr>REK.STROJNE INŠTALACIJE</vt:lpstr>
      <vt:lpstr>Energetika</vt:lpstr>
      <vt:lpstr>Grelna telesa</vt:lpstr>
      <vt:lpstr>Razvod</vt:lpstr>
      <vt:lpstr>Talno ogrevanje</vt:lpstr>
      <vt:lpstr>Splošni stroški OGREVANJE</vt:lpstr>
      <vt:lpstr>Klimatske naprave</vt:lpstr>
      <vt:lpstr>Kuhinjsko prezračevanje</vt:lpstr>
      <vt:lpstr>Prezračevanje igralnic</vt:lpstr>
      <vt:lpstr>Vodovodna oprema in razvod</vt:lpstr>
      <vt:lpstr>Toplotna postaja</vt:lpstr>
      <vt:lpstr>Sanitarna oprema vrtec</vt:lpstr>
      <vt:lpstr>Sanitarna oprema kuhinja</vt:lpstr>
      <vt:lpstr>Sanitarna oprema pralnica</vt:lpstr>
      <vt:lpstr>Kanalizacija</vt:lpstr>
      <vt:lpstr>Gasilska oprema</vt:lpstr>
      <vt:lpstr>Splošni stroški vodovod</vt:lpstr>
      <vt:lpstr>Plinska instalacija</vt:lpstr>
      <vt:lpstr>Skupne postavke</vt:lpstr>
      <vt:lpstr>REK. ELEKTRO INŠTALACIJE</vt:lpstr>
      <vt:lpstr>1.Svetilke</vt:lpstr>
      <vt:lpstr>2. Inštalacijski material</vt:lpstr>
      <vt:lpstr>3. In. mat. strone in cns</vt:lpstr>
      <vt:lpstr>4. Razdelilniki</vt:lpstr>
      <vt:lpstr>5.Univerzalno ožičenje</vt:lpstr>
      <vt:lpstr>6.Video domofonska inštalacija</vt:lpstr>
      <vt:lpstr>7.Kontrola pristopa</vt:lpstr>
      <vt:lpstr>8.Javljanje požara</vt:lpstr>
      <vt:lpstr>9.Protivlomno varovanje</vt:lpstr>
      <vt:lpstr>10.Video nadzor</vt:lpstr>
      <vt:lpstr>11.Multimedijska oprema</vt:lpstr>
      <vt:lpstr>12.Strelovodna inštalacija</vt:lpstr>
      <vt:lpstr>13.Gredbena dela za elektroinšt</vt:lpstr>
      <vt:lpstr>14.Telekom</vt:lpstr>
      <vt:lpstr>REK. ZUN. PRIKLJUČEK PLIN</vt:lpstr>
      <vt:lpstr>1.Strojna dela</vt:lpstr>
      <vt:lpstr>2.Gradbena dela</vt:lpstr>
      <vt:lpstr>REK. VODOVODNI PRIK. VP1</vt:lpstr>
      <vt:lpstr>1.Vodomerni jašek</vt:lpstr>
      <vt:lpstr>2.Zemeljska dela-</vt:lpstr>
      <vt:lpstr>REK. NOVI NN PRIKLJUČEK</vt:lpstr>
      <vt:lpstr>1.Gradbena dela</vt:lpstr>
      <vt:lpstr>2.Elektroinštalacijska dela</vt:lpstr>
      <vt:lpstr>PK</vt:lpstr>
      <vt:lpstr>PREMIKPK</vt:lpstr>
      <vt:lpstr>PRENOSPK</vt:lpstr>
      <vt:lpstr>'1.Gradbena dela'!Tiskanje_naslovov</vt:lpstr>
      <vt:lpstr>'1.Interna kanalizacija'!Tiskanje_naslovov</vt:lpstr>
      <vt:lpstr>'1.Krovska dela_ONO '!Tiskanje_naslovov</vt:lpstr>
      <vt:lpstr>'1.Krovska dela_OOO'!Tiskanje_naslovov</vt:lpstr>
      <vt:lpstr>'1.Preddela '!Tiskanje_naslovov</vt:lpstr>
      <vt:lpstr>'1.Pripravljalna dela_GNO'!Tiskanje_naslovov</vt:lpstr>
      <vt:lpstr>'1.Pripravljalna dela_GOO'!Tiskanje_naslovov</vt:lpstr>
      <vt:lpstr>'1.Strojna dela'!Tiskanje_naslovov</vt:lpstr>
      <vt:lpstr>'1.Svetilke'!Tiskanje_naslovov</vt:lpstr>
      <vt:lpstr>'1.Vodomerni jašek'!Tiskanje_naslovov</vt:lpstr>
      <vt:lpstr>'10.Oprema'!Tiskanje_naslovov</vt:lpstr>
      <vt:lpstr>'10.Oprema_OOO'!Tiskanje_naslovov</vt:lpstr>
      <vt:lpstr>'10.Video nadzor'!Tiskanje_naslovov</vt:lpstr>
      <vt:lpstr>'11.Multimedijska oprema'!Tiskanje_naslovov</vt:lpstr>
      <vt:lpstr>'12.Strelovodna inštalacija'!Tiskanje_naslovov</vt:lpstr>
      <vt:lpstr>'13.Gredbena dela za elektroinšt'!Tiskanje_naslovov</vt:lpstr>
      <vt:lpstr>'14.Telekom'!Tiskanje_naslovov</vt:lpstr>
      <vt:lpstr>'2. Inštalacijski material'!Tiskanje_naslovov</vt:lpstr>
      <vt:lpstr>'2.Elektroinštalacijska dela'!Tiskanje_naslovov</vt:lpstr>
      <vt:lpstr>'2.Gradbena dela'!Tiskanje_naslovov</vt:lpstr>
      <vt:lpstr>'2.Ključavničarska dela_ONO'!Tiskanje_naslovov</vt:lpstr>
      <vt:lpstr>'2.Ključavničarska dela_OOO'!Tiskanje_naslovov</vt:lpstr>
      <vt:lpstr>'2.Rušitvena dela_GOO'!Tiskanje_naslovov</vt:lpstr>
      <vt:lpstr>'2.Zemeljska dela'!Tiskanje_naslovov</vt:lpstr>
      <vt:lpstr>'2.Zemeljska dela-'!Tiskanje_naslovov</vt:lpstr>
      <vt:lpstr>'2.Zemeljska dela_GNO'!Tiskanje_naslovov</vt:lpstr>
      <vt:lpstr>'3. In. mat. strone in cns'!Tiskanje_naslovov</vt:lpstr>
      <vt:lpstr>'3.Betonska dela_GNO'!Tiskanje_naslovov</vt:lpstr>
      <vt:lpstr>'3.Betonska dela_GOO'!Tiskanje_naslovov</vt:lpstr>
      <vt:lpstr>'3.Okna in vrata_ONO'!Tiskanje_naslovov</vt:lpstr>
      <vt:lpstr>'3.Okna in vrata_OOO'!Tiskanje_naslovov</vt:lpstr>
      <vt:lpstr>'3.Zgornji ustroj'!Tiskanje_naslovov</vt:lpstr>
      <vt:lpstr>'4. Razdelilniki'!Tiskanje_naslovov</vt:lpstr>
      <vt:lpstr>'4.Robni elementi - robniki, obr'!Tiskanje_naslovov</vt:lpstr>
      <vt:lpstr>'4.Tesarska dela_GNO'!Tiskanje_naslovov</vt:lpstr>
      <vt:lpstr>'4.Tesarska dela_GOO'!Tiskanje_naslovov</vt:lpstr>
      <vt:lpstr>'5.Montažna dela_ONO '!Tiskanje_naslovov</vt:lpstr>
      <vt:lpstr>'5.Montažna dela_OOO'!Tiskanje_naslovov</vt:lpstr>
      <vt:lpstr>'5.Naprave za odvodnjavanje'!Tiskanje_naslovov</vt:lpstr>
      <vt:lpstr>'5.Univerzalno ožičenje'!Tiskanje_naslovov</vt:lpstr>
      <vt:lpstr>'5.Zidarska dela_GNO'!Tiskanje_naslovov</vt:lpstr>
      <vt:lpstr>'5.Zidarska dela_GOO'!Tiskanje_naslovov</vt:lpstr>
      <vt:lpstr>'6.Fasada_GNO'!Tiskanje_naslovov</vt:lpstr>
      <vt:lpstr>'6.Fasada_GOO'!Tiskanje_naslovov</vt:lpstr>
      <vt:lpstr>'6.Prometna signalizacija'!Tiskanje_naslovov</vt:lpstr>
      <vt:lpstr>'6.Slikopleskarska  dela_ONO'!Tiskanje_naslovov</vt:lpstr>
      <vt:lpstr>'6.Slikopleskarska  dela_OOO'!Tiskanje_naslovov</vt:lpstr>
      <vt:lpstr>'6.Video domofonska inštalacija'!Tiskanje_naslovov</vt:lpstr>
      <vt:lpstr>'7.Keramičasrka dela_ONO'!Tiskanje_naslovov</vt:lpstr>
      <vt:lpstr>'7.Keramičasrka dela_OOO'!Tiskanje_naslovov</vt:lpstr>
      <vt:lpstr>'7.Kontrola pristopa'!Tiskanje_naslovov</vt:lpstr>
      <vt:lpstr>'8.Javljanje požara'!Tiskanje_naslovov</vt:lpstr>
      <vt:lpstr>'9.Finalni tlaki_ONO'!Tiskanje_naslovov</vt:lpstr>
      <vt:lpstr>'9.Finalni tlaki_OOO'!Tiskanje_naslovov</vt:lpstr>
      <vt:lpstr>'9.Protivlomno varovanje'!Tiskanje_naslovov</vt:lpstr>
      <vt:lpstr>Energetika!Tiskanje_naslovov</vt:lpstr>
      <vt:lpstr>'Gasilska oprema'!Tiskanje_naslovov</vt:lpstr>
      <vt:lpstr>'Grelna telesa'!Tiskanje_naslovov</vt:lpstr>
      <vt:lpstr>Kanalizacija!Tiskanje_naslovov</vt:lpstr>
      <vt:lpstr>'Klimatske naprave'!Tiskanje_naslovov</vt:lpstr>
      <vt:lpstr>'Kuhinjsko prezračevanje'!Tiskanje_naslovov</vt:lpstr>
      <vt:lpstr>'Plinska instalacija'!Tiskanje_naslovov</vt:lpstr>
      <vt:lpstr>'Prezračevanje igralnic'!Tiskanje_naslovov</vt:lpstr>
      <vt:lpstr>Razvod!Tiskanje_naslovov</vt:lpstr>
      <vt:lpstr>'Sanitarna oprema kuhinja'!Tiskanje_naslovov</vt:lpstr>
      <vt:lpstr>'Sanitarna oprema pralnica'!Tiskanje_naslovov</vt:lpstr>
      <vt:lpstr>'Sanitarna oprema vrtec'!Tiskanje_naslovov</vt:lpstr>
      <vt:lpstr>'Skupne postavke'!Tiskanje_naslovov</vt:lpstr>
      <vt:lpstr>'Splošni stroški OGREVANJE'!Tiskanje_naslovov</vt:lpstr>
      <vt:lpstr>'Splošni stroški vodovod'!Tiskanje_naslovov</vt:lpstr>
      <vt:lpstr>'Talno ogrevanje'!Tiskanje_naslovov</vt:lpstr>
      <vt:lpstr>'Toplotna postaja'!Tiskanje_naslovov</vt:lpstr>
      <vt:lpstr>'Vodovodna oprema in razvod'!Tiskanje_naslovov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2023-08-09T08:31:32Z</dcterms:created>
  <dcterms:modified xsi:type="dcterms:W3CDTF">2023-10-12T12:07:18Z</dcterms:modified>
</cp:coreProperties>
</file>